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tabRatio="980"/>
  </bookViews>
  <sheets>
    <sheet name="汇总表" sheetId="23" r:id="rId1"/>
    <sheet name="汇总天桥" sheetId="2" state="hidden" r:id="rId2"/>
    <sheet name="汇总下穿道" sheetId="21" state="hidden" r:id="rId3"/>
    <sheet name="汇总地道" sheetId="22" state="hidden" r:id="rId4"/>
    <sheet name="永发人行天桥" sheetId="20" r:id="rId5"/>
    <sheet name="百大人行天桥" sheetId="3" r:id="rId6"/>
    <sheet name="解放路人行天桥" sheetId="4" r:id="rId7"/>
    <sheet name="延安路人行天桥" sheetId="5" r:id="rId8"/>
    <sheet name="人人天桥" sheetId="6" r:id="rId9"/>
    <sheet name="万石天桥" sheetId="7" r:id="rId10"/>
    <sheet name="重工路下穿道" sheetId="8" r:id="rId11"/>
    <sheet name="百井坊地道" sheetId="9" r:id="rId12"/>
    <sheet name="东新路文晖路人行地道" sheetId="10" r:id="rId13"/>
    <sheet name="东新路新天地街人行地道" sheetId="11" r:id="rId14"/>
    <sheet name="河坊街地道" sheetId="12" r:id="rId15"/>
    <sheet name="解放路人行地道" sheetId="13" r:id="rId16"/>
    <sheet name="庆春路大学路人行过街设施" sheetId="14" r:id="rId17"/>
    <sheet name="庆春路东清巷人行过街设施" sheetId="15" r:id="rId18"/>
    <sheet name="仁和路人行地道" sheetId="16" r:id="rId19"/>
    <sheet name="仙林桥人行过街地道" sheetId="17" r:id="rId20"/>
    <sheet name="延安新村地道" sheetId="18" r:id="rId21"/>
    <sheet name="邮电路人行地道" sheetId="19" r:id="rId22"/>
  </sheets>
  <definedNames>
    <definedName name="_xlnm.Print_Area" localSheetId="1">汇总天桥!$A$1:$L$65</definedName>
    <definedName name="_xlnm.Print_Area" localSheetId="5">百大人行天桥!$A$1:$G$64</definedName>
    <definedName name="_xlnm.Print_Area" localSheetId="6">解放路人行天桥!$A$1:$G$64</definedName>
    <definedName name="_xlnm.Print_Area" localSheetId="7">延安路人行天桥!$A$1:$G$64</definedName>
    <definedName name="_xlnm.Print_Area" localSheetId="8">人人天桥!$A$1:$G$64</definedName>
    <definedName name="_xlnm.Print_Area" localSheetId="9">万石天桥!$A$1:$G$64</definedName>
    <definedName name="_xlnm.Print_Area" localSheetId="10">重工路下穿道!$A$1:$G$60</definedName>
    <definedName name="_xlnm.Print_Titles" localSheetId="10">重工路下穿道!$1:3</definedName>
    <definedName name="_xlnm._FilterDatabase" localSheetId="10" hidden="1">重工路下穿道!$A$3:$F$52</definedName>
    <definedName name="_xlnm._FilterDatabase" localSheetId="11" hidden="1">百井坊地道!$A$3:$G$71</definedName>
    <definedName name="_xlnm.Print_Area" localSheetId="11">百井坊地道!$A$1:$G$71</definedName>
    <definedName name="_xlnm.Print_Titles" localSheetId="11">百井坊地道!$1:$2</definedName>
    <definedName name="_xlnm._FilterDatabase" localSheetId="12" hidden="1">东新路文晖路人行地道!$A$3:$G$71</definedName>
    <definedName name="_xlnm.Print_Area" localSheetId="12">东新路文晖路人行地道!$A$1:$G$71</definedName>
    <definedName name="_xlnm.Print_Titles" localSheetId="12">东新路文晖路人行地道!$1:$2</definedName>
    <definedName name="_xlnm._FilterDatabase" localSheetId="13" hidden="1">东新路新天地街人行地道!$A$3:$G$71</definedName>
    <definedName name="_xlnm.Print_Area" localSheetId="13">东新路新天地街人行地道!$A$1:$G$71</definedName>
    <definedName name="_xlnm.Print_Titles" localSheetId="13">东新路新天地街人行地道!$1:$2</definedName>
    <definedName name="_xlnm._FilterDatabase" localSheetId="14" hidden="1">河坊街地道!$A$3:$G$71</definedName>
    <definedName name="_xlnm.Print_Area" localSheetId="14">河坊街地道!$A$1:$G$71</definedName>
    <definedName name="_xlnm.Print_Titles" localSheetId="14">河坊街地道!$1:$2</definedName>
    <definedName name="_xlnm._FilterDatabase" localSheetId="15" hidden="1">解放路人行地道!$A$3:$G$71</definedName>
    <definedName name="_xlnm.Print_Area" localSheetId="15">解放路人行地道!$A$1:$G$71</definedName>
    <definedName name="_xlnm.Print_Titles" localSheetId="15">解放路人行地道!$1:$2</definedName>
    <definedName name="_xlnm._FilterDatabase" localSheetId="16" hidden="1">庆春路大学路人行过街设施!$A$3:$G$71</definedName>
    <definedName name="_xlnm.Print_Area" localSheetId="16">庆春路大学路人行过街设施!$A$1:$G$71</definedName>
    <definedName name="_xlnm.Print_Titles" localSheetId="16">庆春路大学路人行过街设施!$1:$2</definedName>
    <definedName name="_xlnm._FilterDatabase" localSheetId="17" hidden="1">庆春路东清巷人行过街设施!$A$3:$G$71</definedName>
    <definedName name="_xlnm.Print_Area" localSheetId="17">庆春路东清巷人行过街设施!$A$1:$G$71</definedName>
    <definedName name="_xlnm.Print_Titles" localSheetId="17">庆春路东清巷人行过街设施!$1:$2</definedName>
    <definedName name="_xlnm.Print_Area" localSheetId="18">仁和路人行地道!$A$1:$G$71</definedName>
    <definedName name="_xlnm.Print_Titles" localSheetId="18">仁和路人行地道!$1:3</definedName>
    <definedName name="_xlnm._FilterDatabase" localSheetId="18" hidden="1">仁和路人行地道!$A$3:$G$71</definedName>
    <definedName name="_xlnm.Print_Area" localSheetId="19">仙林桥人行过街地道!$A$1:$G$71</definedName>
    <definedName name="_xlnm.Print_Titles" localSheetId="19">仙林桥人行过街地道!$1:3</definedName>
    <definedName name="_xlnm._FilterDatabase" localSheetId="19" hidden="1">仙林桥人行过街地道!$A$3:$G$71</definedName>
    <definedName name="_xlnm.Print_Area" localSheetId="20">延安新村地道!$A$1:$G$71</definedName>
    <definedName name="_xlnm.Print_Titles" localSheetId="20">延安新村地道!$1:3</definedName>
    <definedName name="_xlnm._FilterDatabase" localSheetId="20" hidden="1">延安新村地道!$A$3:$G$71</definedName>
    <definedName name="_xlnm.Print_Area" localSheetId="21">邮电路人行地道!$A$1:$G$71</definedName>
    <definedName name="_xlnm.Print_Titles" localSheetId="21">邮电路人行地道!$1:3</definedName>
    <definedName name="_xlnm._FilterDatabase" localSheetId="21" hidden="1">邮电路人行地道!$A$3:$G$71</definedName>
    <definedName name="_xlnm.Print_Area" localSheetId="4">永发人行天桥!$A$1:$G$64</definedName>
    <definedName name="_xlnm.Print_Area" localSheetId="2">汇总下穿道!$A$1:$L$61</definedName>
    <definedName name="_xlnm.Print_Titles" localSheetId="2">汇总下穿道!$1:3</definedName>
    <definedName name="_xlnm._FilterDatabase" localSheetId="2" hidden="1">汇总下穿道!$A$3:$G$53</definedName>
    <definedName name="_xlnm._FilterDatabase" localSheetId="3" hidden="1">汇总地道!$A$3:$G$72</definedName>
    <definedName name="_xlnm.Print_Area" localSheetId="3">汇总地道!$A$1:$L$72</definedName>
    <definedName name="_xlnm.Print_Titles" localSheetId="3">汇总地道!$1:$3</definedName>
    <definedName name="_xlnm.Print_Area" localSheetId="0">汇总表!$A$1:$D$22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<sst xmlns="http://schemas.openxmlformats.org/spreadsheetml/2006/main" count="2926" uniqueCount="229">
  <si>
    <t>市管大型桥隧(原上城、下城2标）设施养护报价汇总表</t>
  </si>
  <si>
    <t>工程名称:市管大型桥隧(原上城、下城2标）设施养护报价汇总表</t>
  </si>
  <si>
    <t>序号</t>
  </si>
  <si>
    <t>设施名称</t>
  </si>
  <si>
    <t>年维护费
（元）</t>
  </si>
  <si>
    <t>备注</t>
  </si>
  <si>
    <t>永发人行天桥</t>
  </si>
  <si>
    <t>百大人行天桥</t>
  </si>
  <si>
    <t>解放路人行天桥</t>
  </si>
  <si>
    <t>延安路人行天桥</t>
  </si>
  <si>
    <t>人人天桥</t>
  </si>
  <si>
    <t>万石天桥</t>
  </si>
  <si>
    <t>重工路下穿道</t>
  </si>
  <si>
    <t>百井坊地道</t>
  </si>
  <si>
    <t>东新路文晖路人行地道</t>
  </si>
  <si>
    <t>东新路新天地街人行地道</t>
  </si>
  <si>
    <t>河坊街地道</t>
  </si>
  <si>
    <t>解放路人行地道</t>
  </si>
  <si>
    <t>庆春路大学路人行过街设施</t>
  </si>
  <si>
    <t>庆春路东清巷人行过街设施</t>
  </si>
  <si>
    <t>仁和路人行地道</t>
  </si>
  <si>
    <t>仙林桥人行过街地道</t>
  </si>
  <si>
    <t>延安新村地道</t>
  </si>
  <si>
    <t>邮电路人行地道</t>
  </si>
  <si>
    <t>合计</t>
  </si>
  <si>
    <t>原上城、下城2标市管桥隧设施设施量统计（天桥）</t>
  </si>
  <si>
    <t>项目名称</t>
  </si>
  <si>
    <t>计量单位</t>
  </si>
  <si>
    <r>
      <rPr>
        <b/>
        <sz val="10"/>
        <rFont val="Arial"/>
        <charset val="0"/>
      </rPr>
      <t>1-3</t>
    </r>
    <r>
      <rPr>
        <b/>
        <sz val="10"/>
        <rFont val="华文楷体"/>
        <charset val="134"/>
      </rPr>
      <t>年</t>
    </r>
  </si>
  <si>
    <r>
      <rPr>
        <b/>
        <sz val="10"/>
        <rFont val="Arial"/>
        <charset val="0"/>
      </rPr>
      <t>4-10</t>
    </r>
    <r>
      <rPr>
        <b/>
        <sz val="10"/>
        <rFont val="华文楷体"/>
        <charset val="134"/>
      </rPr>
      <t>年</t>
    </r>
  </si>
  <si>
    <r>
      <rPr>
        <b/>
        <sz val="10"/>
        <rFont val="Arial"/>
        <charset val="0"/>
      </rPr>
      <t>11-15</t>
    </r>
    <r>
      <rPr>
        <b/>
        <sz val="10"/>
        <rFont val="华文楷体"/>
        <charset val="134"/>
      </rPr>
      <t>年</t>
    </r>
  </si>
  <si>
    <r>
      <rPr>
        <b/>
        <sz val="10"/>
        <rFont val="Arial"/>
        <charset val="0"/>
      </rPr>
      <t>15</t>
    </r>
    <r>
      <rPr>
        <b/>
        <sz val="10"/>
        <rFont val="华文楷体"/>
        <charset val="0"/>
      </rPr>
      <t>年以上</t>
    </r>
  </si>
  <si>
    <t>维护单价</t>
  </si>
  <si>
    <t>合价（元）</t>
  </si>
  <si>
    <t>1-3年</t>
  </si>
  <si>
    <t>4-10年</t>
  </si>
  <si>
    <t>11-15年</t>
  </si>
  <si>
    <t>15年以上</t>
  </si>
  <si>
    <t>一、巡视检查</t>
  </si>
  <si>
    <t>天桥巡视</t>
  </si>
  <si>
    <t>KM</t>
  </si>
  <si>
    <t>定期检查</t>
  </si>
  <si>
    <t>项</t>
  </si>
  <si>
    <t>沉降观测</t>
  </si>
  <si>
    <r>
      <rPr>
        <b/>
        <sz val="10"/>
        <rFont val="宋体"/>
        <charset val="134"/>
      </rPr>
      <t>二、基础设施</t>
    </r>
    <r>
      <rPr>
        <b/>
        <sz val="10"/>
        <rFont val="Arial"/>
        <charset val="0"/>
      </rPr>
      <t>-</t>
    </r>
    <r>
      <rPr>
        <b/>
        <sz val="10"/>
        <rFont val="宋体"/>
        <charset val="134"/>
      </rPr>
      <t>桥面</t>
    </r>
  </si>
  <si>
    <t>石材道板（含伸缩缝）</t>
  </si>
  <si>
    <t>m2</t>
  </si>
  <si>
    <t>台阶梯道</t>
  </si>
  <si>
    <t>雨蓬（含钢化夹胶玻璃）</t>
  </si>
  <si>
    <r>
      <rPr>
        <b/>
        <sz val="10"/>
        <rFont val="宋体"/>
        <charset val="134"/>
      </rPr>
      <t>三、基础设施</t>
    </r>
    <r>
      <rPr>
        <b/>
        <sz val="10"/>
        <rFont val="Arial"/>
        <charset val="0"/>
      </rPr>
      <t>-</t>
    </r>
    <r>
      <rPr>
        <b/>
        <sz val="10"/>
        <rFont val="宋体"/>
        <charset val="134"/>
      </rPr>
      <t>栏杆</t>
    </r>
  </si>
  <si>
    <t>钢栏杆（型钢结构）</t>
  </si>
  <si>
    <t>m</t>
  </si>
  <si>
    <t>不锈钢扶手（含钢化玻璃）</t>
  </si>
  <si>
    <r>
      <rPr>
        <b/>
        <sz val="10"/>
        <rFont val="宋体"/>
        <charset val="134"/>
      </rPr>
      <t>四、基础设施</t>
    </r>
    <r>
      <rPr>
        <b/>
        <sz val="10"/>
        <rFont val="Arial"/>
        <charset val="0"/>
      </rPr>
      <t>-</t>
    </r>
    <r>
      <rPr>
        <b/>
        <sz val="10"/>
        <rFont val="宋体"/>
        <charset val="134"/>
      </rPr>
      <t>油漆</t>
    </r>
  </si>
  <si>
    <t>钢栏杆油漆</t>
  </si>
  <si>
    <t>钢结构油漆</t>
  </si>
  <si>
    <r>
      <rPr>
        <b/>
        <sz val="10"/>
        <rFont val="宋体"/>
        <charset val="134"/>
      </rPr>
      <t>五、基础设施</t>
    </r>
    <r>
      <rPr>
        <b/>
        <sz val="10"/>
        <rFont val="Arial"/>
        <charset val="0"/>
      </rPr>
      <t>-</t>
    </r>
    <r>
      <rPr>
        <b/>
        <sz val="10"/>
        <rFont val="宋体"/>
        <charset val="134"/>
      </rPr>
      <t>排水设施</t>
    </r>
  </si>
  <si>
    <t>排水系统落水管调换（含集水斗清捞和调换）</t>
  </si>
  <si>
    <t>排水系统边窨井清理</t>
  </si>
  <si>
    <t>座</t>
  </si>
  <si>
    <r>
      <rPr>
        <b/>
        <sz val="10"/>
        <rFont val="宋体"/>
        <charset val="134"/>
      </rPr>
      <t>六、基础设施</t>
    </r>
    <r>
      <rPr>
        <b/>
        <sz val="10"/>
        <rFont val="Arial"/>
        <charset val="0"/>
      </rPr>
      <t>-</t>
    </r>
    <r>
      <rPr>
        <b/>
        <sz val="10"/>
        <rFont val="宋体"/>
        <charset val="134"/>
      </rPr>
      <t>支座</t>
    </r>
  </si>
  <si>
    <t>支座保养</t>
  </si>
  <si>
    <t>个</t>
  </si>
  <si>
    <t>七、保洁</t>
  </si>
  <si>
    <t>座/年</t>
  </si>
  <si>
    <t>天桥保洁</t>
  </si>
  <si>
    <t>人</t>
  </si>
  <si>
    <t>管理房（设备房）保洁</t>
  </si>
  <si>
    <t>雨蓬保洁</t>
  </si>
  <si>
    <t>八、中控值班</t>
  </si>
  <si>
    <t>中控值班</t>
  </si>
  <si>
    <t>占地总面积</t>
  </si>
  <si>
    <t>管理房占地面积</t>
  </si>
  <si>
    <t>其他建筑面积</t>
  </si>
  <si>
    <t>九、中控智能化系统</t>
  </si>
  <si>
    <t>中控智能化系统</t>
  </si>
  <si>
    <t>室内显示屏</t>
  </si>
  <si>
    <t>台</t>
  </si>
  <si>
    <t>大屏处理器</t>
  </si>
  <si>
    <t>电视墙</t>
  </si>
  <si>
    <t>数据库服务器</t>
  </si>
  <si>
    <t>机柜</t>
  </si>
  <si>
    <t>打印机</t>
  </si>
  <si>
    <t>十、供配电设备</t>
  </si>
  <si>
    <t>供配电设备系统</t>
  </si>
  <si>
    <t>应急电源维修保养</t>
  </si>
  <si>
    <t>UPS应急电源</t>
  </si>
  <si>
    <t>套</t>
  </si>
  <si>
    <t>EPS应急电源</t>
  </si>
  <si>
    <t>蓄电池</t>
  </si>
  <si>
    <t>节</t>
  </si>
  <si>
    <t>电池柜</t>
  </si>
  <si>
    <t>防静电地板</t>
  </si>
  <si>
    <t>十一、监控设备</t>
  </si>
  <si>
    <t>监控设备系统</t>
  </si>
  <si>
    <t>球机保养及维修</t>
  </si>
  <si>
    <t>枪机保养及维修</t>
  </si>
  <si>
    <t>网络球形摄像机</t>
  </si>
  <si>
    <t>固定定焦摄像机</t>
  </si>
  <si>
    <t>工作站</t>
  </si>
  <si>
    <t>监控系统控制柜</t>
  </si>
  <si>
    <t>交换机</t>
  </si>
  <si>
    <t>硬盘</t>
  </si>
  <si>
    <t>块</t>
  </si>
  <si>
    <t>硬盘录像机</t>
  </si>
  <si>
    <t>十二、电梯</t>
  </si>
  <si>
    <t>电梯（扶梯）</t>
  </si>
  <si>
    <t>电梯（垂直电梯）</t>
  </si>
  <si>
    <t>斜挂式升降平台</t>
  </si>
  <si>
    <t>十三、给排水消防设备</t>
  </si>
  <si>
    <t>水泵保养维修</t>
  </si>
  <si>
    <t>原上城、下城2标市管桥隧设施设施量统计（下穿及泵站）</t>
  </si>
  <si>
    <r>
      <rPr>
        <b/>
        <sz val="10"/>
        <rFont val="Arial"/>
        <charset val="0"/>
      </rPr>
      <t>15</t>
    </r>
    <r>
      <rPr>
        <b/>
        <sz val="10"/>
        <rFont val="华文楷体"/>
        <charset val="134"/>
      </rPr>
      <t>年以上</t>
    </r>
  </si>
  <si>
    <t>巡视</t>
  </si>
  <si>
    <t>CCTV检测</t>
  </si>
  <si>
    <t>二、基础设施-路面及其它</t>
  </si>
  <si>
    <t>沥青砼面</t>
  </si>
  <si>
    <t>普通人行道板</t>
  </si>
  <si>
    <t>砼人行道</t>
  </si>
  <si>
    <t>横截沟修理</t>
  </si>
  <si>
    <t>边沟修理（含边沟埋管）</t>
  </si>
  <si>
    <t>三、基础设施-栏杆</t>
  </si>
  <si>
    <t>钢筋混凝土栏杆制作安装</t>
  </si>
  <si>
    <t>不锈钢扶手（制作安装）</t>
  </si>
  <si>
    <t>花岗岩石栏板维修</t>
  </si>
  <si>
    <t>四、基础设施-构件油漆</t>
  </si>
  <si>
    <t>五、基础设施-清淤</t>
  </si>
  <si>
    <t>泵池清淤</t>
  </si>
  <si>
    <t>横截沟清泥</t>
  </si>
  <si>
    <t>m³</t>
  </si>
  <si>
    <t>边沟清泥（含边沟埋管）</t>
  </si>
  <si>
    <t>六、基础设施-渗漏处理</t>
  </si>
  <si>
    <t>裂缝及渗漏水处理</t>
  </si>
  <si>
    <t>七、下穿道保洁</t>
  </si>
  <si>
    <t>侧墙保洁（含栏杆）</t>
  </si>
  <si>
    <t>八、绿化</t>
  </si>
  <si>
    <t>绿地植被（三级）</t>
  </si>
  <si>
    <t>九、中控值班</t>
  </si>
  <si>
    <t>十、给排水消防设备</t>
  </si>
  <si>
    <t>给排水消防设备</t>
  </si>
  <si>
    <t>水泵保养维修（潜水泵）</t>
  </si>
  <si>
    <t>灭火器</t>
  </si>
  <si>
    <t>十一、机电设备</t>
  </si>
  <si>
    <t>机电设备系统</t>
  </si>
  <si>
    <t>除污格栅机-机械格栅</t>
  </si>
  <si>
    <t>除污格栅机-粉碎机</t>
  </si>
  <si>
    <t>电动闸门（闸阀）</t>
  </si>
  <si>
    <t>起重机（电动葫芦）</t>
  </si>
  <si>
    <t>十二、供配电设备</t>
  </si>
  <si>
    <t>高、低压配电维修保养</t>
  </si>
  <si>
    <t>高配间</t>
  </si>
  <si>
    <t>控制柜检修保养</t>
  </si>
  <si>
    <t>变压器检修保养</t>
  </si>
  <si>
    <t>防雷系统</t>
  </si>
  <si>
    <t>十三、监控设备</t>
  </si>
  <si>
    <t>监控系统保养及维修</t>
  </si>
  <si>
    <t>原上城、下城2标市管桥隧设施设施量统计汇总表（人行地道）</t>
  </si>
  <si>
    <t>人行地道巡视</t>
  </si>
  <si>
    <r>
      <rPr>
        <b/>
        <sz val="10"/>
        <rFont val="宋体"/>
        <charset val="134"/>
      </rPr>
      <t>三、基础设施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栏杆</t>
    </r>
  </si>
  <si>
    <r>
      <rPr>
        <b/>
        <sz val="10"/>
        <rFont val="宋体"/>
        <charset val="134"/>
      </rPr>
      <t>四、基础设施</t>
    </r>
    <r>
      <rPr>
        <b/>
        <sz val="10"/>
        <rFont val="Arial"/>
        <charset val="134"/>
      </rPr>
      <t>-</t>
    </r>
    <r>
      <rPr>
        <b/>
        <sz val="10"/>
        <rFont val="宋体"/>
        <charset val="134"/>
      </rPr>
      <t>构件油漆</t>
    </r>
  </si>
  <si>
    <r>
      <rPr>
        <b/>
        <sz val="10"/>
        <rFont val="宋体"/>
        <charset val="134"/>
      </rPr>
      <t>五、基础设施</t>
    </r>
    <r>
      <rPr>
        <b/>
        <sz val="10"/>
        <rFont val="Arial"/>
        <charset val="134"/>
      </rPr>
      <t>—</t>
    </r>
    <r>
      <rPr>
        <b/>
        <sz val="10"/>
        <rFont val="宋体"/>
        <charset val="134"/>
      </rPr>
      <t>侧墙</t>
    </r>
  </si>
  <si>
    <t>侧墙修补（渗漏水处理）</t>
  </si>
  <si>
    <t>石材饰面</t>
  </si>
  <si>
    <t>搪瓷钢板</t>
  </si>
  <si>
    <r>
      <rPr>
        <b/>
        <sz val="10"/>
        <rFont val="宋体"/>
        <charset val="134"/>
      </rPr>
      <t>六、基础设施</t>
    </r>
    <r>
      <rPr>
        <b/>
        <sz val="10"/>
        <rFont val="Arial"/>
        <charset val="134"/>
      </rPr>
      <t>——</t>
    </r>
    <r>
      <rPr>
        <b/>
        <sz val="10"/>
        <rFont val="宋体"/>
        <charset val="134"/>
      </rPr>
      <t>吊顶</t>
    </r>
  </si>
  <si>
    <r>
      <rPr>
        <sz val="10"/>
        <rFont val="宋体"/>
        <charset val="134"/>
      </rPr>
      <t>吊顶</t>
    </r>
    <r>
      <rPr>
        <sz val="10"/>
        <rFont val="Arial"/>
        <charset val="134"/>
      </rPr>
      <t>—</t>
    </r>
    <r>
      <rPr>
        <sz val="10"/>
        <rFont val="宋体"/>
        <charset val="134"/>
      </rPr>
      <t>金属（铝合金）</t>
    </r>
  </si>
  <si>
    <r>
      <rPr>
        <sz val="10"/>
        <rFont val="宋体"/>
        <charset val="134"/>
      </rPr>
      <t>吊顶</t>
    </r>
    <r>
      <rPr>
        <sz val="10"/>
        <rFont val="Arial"/>
        <charset val="134"/>
      </rPr>
      <t>—</t>
    </r>
    <r>
      <rPr>
        <sz val="10"/>
        <rFont val="宋体"/>
        <charset val="134"/>
      </rPr>
      <t>铝塑板</t>
    </r>
  </si>
  <si>
    <r>
      <rPr>
        <b/>
        <sz val="10"/>
        <rFont val="宋体"/>
        <charset val="134"/>
      </rPr>
      <t>七、基础设施</t>
    </r>
    <r>
      <rPr>
        <b/>
        <sz val="10"/>
        <rFont val="Arial"/>
        <charset val="134"/>
      </rPr>
      <t>—</t>
    </r>
    <r>
      <rPr>
        <b/>
        <sz val="10"/>
        <rFont val="宋体"/>
        <charset val="134"/>
      </rPr>
      <t>清淤</t>
    </r>
  </si>
  <si>
    <r>
      <rPr>
        <b/>
        <sz val="10"/>
        <rFont val="宋体"/>
        <charset val="134"/>
      </rPr>
      <t>八、基础设施</t>
    </r>
    <r>
      <rPr>
        <b/>
        <sz val="10"/>
        <rFont val="Arial"/>
        <charset val="134"/>
      </rPr>
      <t>—</t>
    </r>
    <r>
      <rPr>
        <b/>
        <sz val="10"/>
        <rFont val="宋体"/>
        <charset val="134"/>
      </rPr>
      <t>雨蓬</t>
    </r>
  </si>
  <si>
    <t>九、保洁</t>
  </si>
  <si>
    <t>地道保洁（含雨蓬）</t>
  </si>
  <si>
    <t>地道保洁（含雨棚）</t>
  </si>
  <si>
    <t>十、中控值班</t>
  </si>
  <si>
    <t>十一、中控智能化系统</t>
  </si>
  <si>
    <t>十二</t>
  </si>
  <si>
    <t>十三、照明设备</t>
  </si>
  <si>
    <t>十三</t>
  </si>
  <si>
    <t>照明设备</t>
  </si>
  <si>
    <t>灯具保养</t>
  </si>
  <si>
    <t>盏</t>
  </si>
  <si>
    <t>灯具维修-荧光灯</t>
  </si>
  <si>
    <t>灯具维修-节能灯（LED）</t>
  </si>
  <si>
    <t>十四、给排水消防设备</t>
  </si>
  <si>
    <t>十四</t>
  </si>
  <si>
    <t>给排水消防设备系统</t>
  </si>
  <si>
    <t>灭火器【干粉灭火器4kg】</t>
  </si>
  <si>
    <t>十五、监控设备</t>
  </si>
  <si>
    <t>十五</t>
  </si>
  <si>
    <t>十六、电梯</t>
  </si>
  <si>
    <t>市管桥隧设施设施量统计（永发路人行天桥）
建成年月：2018年</t>
  </si>
  <si>
    <t>单位</t>
  </si>
  <si>
    <t>设施量</t>
  </si>
  <si>
    <t>综合单价（元）</t>
  </si>
  <si>
    <t>巡视检查</t>
  </si>
  <si>
    <t>基础设施-桥面</t>
  </si>
  <si>
    <t>基础设施-栏杆</t>
  </si>
  <si>
    <t>基础设施-油漆</t>
  </si>
  <si>
    <t>基础设施-排水设施</t>
  </si>
  <si>
    <t>基础设施-支座</t>
  </si>
  <si>
    <t>保洁</t>
  </si>
  <si>
    <t>供配电设备</t>
  </si>
  <si>
    <t>监控设备</t>
  </si>
  <si>
    <t>电梯</t>
  </si>
  <si>
    <t>年维护费小计</t>
  </si>
  <si>
    <t>元</t>
  </si>
  <si>
    <t>市管桥隧设施设施量统计（百大人行天桥）
建成年月：2013年</t>
  </si>
  <si>
    <t>市管桥隧设施设施量统计（解放路人行天桥）
建成年月：2010年</t>
  </si>
  <si>
    <t>市管桥隧设施设施量统计（延安路人行天桥）
建成年月：2013年</t>
  </si>
  <si>
    <t>市管桥隧设施设施量统计（人人天桥）
建成年月：2015年</t>
  </si>
  <si>
    <t>市管桥隧设施设施量统计（万石天桥）
建成年月：2018年</t>
  </si>
  <si>
    <t>市管桥隧设施设施量统计（重工路下穿道）
建成年月：2014年</t>
  </si>
  <si>
    <t>基础设施-路面及其它</t>
  </si>
  <si>
    <t>基础设施-构件油漆</t>
  </si>
  <si>
    <t>基础设施-清淤</t>
  </si>
  <si>
    <t>基础设施-渗漏处理</t>
  </si>
  <si>
    <t>下穿道保洁</t>
  </si>
  <si>
    <t>绿化</t>
  </si>
  <si>
    <t>机电设备</t>
  </si>
  <si>
    <t>市管桥隧设施设施量统计（人行地道）
建成年月：2014年</t>
  </si>
  <si>
    <t>基础设施—侧墙</t>
  </si>
  <si>
    <t>基础设施——吊顶</t>
  </si>
  <si>
    <r>
      <rPr>
        <sz val="10"/>
        <color theme="1"/>
        <rFont val="宋体"/>
        <charset val="134"/>
        <scheme val="minor"/>
      </rPr>
      <t>吊顶</t>
    </r>
    <r>
      <rPr>
        <sz val="10"/>
        <color theme="1"/>
        <rFont val="宋体"/>
        <charset val="0"/>
        <scheme val="minor"/>
      </rPr>
      <t>—</t>
    </r>
    <r>
      <rPr>
        <sz val="10"/>
        <color theme="1"/>
        <rFont val="宋体"/>
        <charset val="134"/>
        <scheme val="minor"/>
      </rPr>
      <t>金属（铝合金）</t>
    </r>
  </si>
  <si>
    <t>吊顶—铝塑板</t>
  </si>
  <si>
    <t>基础设施—清淤</t>
  </si>
  <si>
    <t>基础设施—雨蓬</t>
  </si>
  <si>
    <t>市管桥隧设施设施量统计（人行地道）
建成年月：2022年</t>
  </si>
  <si>
    <t>市管桥隧设施设施量统计（人行地道）
建成年月：2012年</t>
  </si>
  <si>
    <t>市管桥隧设施设施量统计（人行地道）
建成年月：2019年</t>
  </si>
  <si>
    <t>市管桥隧设施设施量统计（人行地道）
建成年月：2018年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</si>
</sst>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_ "/>
    <numFmt numFmtId="179" formatCode="0.0%"/>
  </numFmts>
  <fonts count="59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仿宋"/>
      <charset val="134"/>
    </font>
    <font>
      <sz val="9"/>
      <color indexed="8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color theme="1"/>
      <name val="宋体"/>
      <charset val="0"/>
      <scheme val="minor"/>
    </font>
    <font>
      <b/>
      <sz val="1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0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仿宋"/>
      <charset val="134"/>
    </font>
    <font>
      <sz val="9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4"/>
      <name val="仿宋"/>
      <charset val="134"/>
    </font>
    <font>
      <sz val="10"/>
      <name val="宋体"/>
      <charset val="134"/>
      <scheme val="minor"/>
    </font>
    <font>
      <b/>
      <sz val="9"/>
      <color indexed="8"/>
      <name val="宋体"/>
      <charset val="134"/>
    </font>
    <font>
      <sz val="10"/>
      <name val="宋体"/>
      <charset val="0"/>
      <scheme val="minor"/>
    </font>
    <font>
      <b/>
      <sz val="14"/>
      <name val="宋体"/>
      <charset val="0"/>
    </font>
    <font>
      <sz val="10"/>
      <name val="Arial"/>
      <charset val="0"/>
    </font>
    <font>
      <sz val="10"/>
      <name val="宋体"/>
      <charset val="0"/>
    </font>
    <font>
      <b/>
      <sz val="10"/>
      <name val="宋体"/>
      <charset val="0"/>
    </font>
    <font>
      <sz val="10"/>
      <color theme="1"/>
      <name val="宋体"/>
      <charset val="134"/>
    </font>
    <font>
      <b/>
      <sz val="10"/>
      <name val="Arial"/>
      <charset val="0"/>
    </font>
    <font>
      <sz val="10"/>
      <name val="Arial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华文楷体"/>
      <charset val="134"/>
    </font>
    <font>
      <b/>
      <sz val="10"/>
      <name val="华文楷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" borderId="9" applyNumberFormat="0" applyAlignment="0" applyProtection="0">
      <alignment vertical="center"/>
    </xf>
    <xf numFmtId="0" fontId="47" fillId="6" borderId="10" applyNumberFormat="0" applyAlignment="0" applyProtection="0">
      <alignment vertical="center"/>
    </xf>
    <xf numFmtId="0" fontId="48" fillId="6" borderId="9" applyNumberFormat="0" applyAlignment="0" applyProtection="0">
      <alignment vertical="center"/>
    </xf>
    <xf numFmtId="0" fontId="49" fillId="7" borderId="11" applyNumberFormat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20" fillId="0" borderId="0"/>
    <xf numFmtId="0" fontId="11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58" fontId="8" fillId="0" borderId="1" xfId="0" applyNumberFormat="1" applyFont="1" applyFill="1" applyBorder="1" applyAlignment="1">
      <alignment horizontal="center" vertical="center" wrapText="1"/>
    </xf>
    <xf numFmtId="43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177" fontId="13" fillId="0" borderId="1" xfId="4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6" fillId="0" borderId="0" xfId="49" applyFont="1" applyFill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/>
    <xf numFmtId="0" fontId="20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/>
    <xf numFmtId="0" fontId="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7" fillId="0" borderId="0" xfId="0" applyFont="1" applyFill="1" applyAlignment="1"/>
    <xf numFmtId="0" fontId="18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Alignment="1"/>
    <xf numFmtId="0" fontId="10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0" fillId="0" borderId="1" xfId="0" applyFont="1" applyFill="1" applyBorder="1" applyAlignment="1">
      <alignment vertical="center"/>
    </xf>
    <xf numFmtId="0" fontId="25" fillId="0" borderId="1" xfId="49" applyFont="1" applyFill="1" applyBorder="1" applyAlignment="1">
      <alignment horizontal="center" vertical="center" wrapText="1"/>
    </xf>
    <xf numFmtId="0" fontId="25" fillId="0" borderId="1" xfId="49" applyFont="1" applyFill="1" applyBorder="1" applyAlignment="1">
      <alignment horizontal="left" vertical="center" wrapText="1"/>
    </xf>
    <xf numFmtId="0" fontId="23" fillId="0" borderId="1" xfId="49" applyFont="1" applyFill="1" applyBorder="1" applyAlignment="1">
      <alignment horizontal="left" vertical="center" wrapText="1"/>
    </xf>
    <xf numFmtId="0" fontId="23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6" fillId="0" borderId="0" xfId="49" applyFont="1" applyFill="1" applyAlignment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/>
    <xf numFmtId="176" fontId="27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9" fontId="2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vertical="center"/>
    </xf>
    <xf numFmtId="179" fontId="28" fillId="0" borderId="1" xfId="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28" fillId="0" borderId="1" xfId="49" applyFont="1" applyFill="1" applyBorder="1" applyAlignment="1">
      <alignment horizontal="center" vertical="center" wrapText="1"/>
    </xf>
    <xf numFmtId="0" fontId="28" fillId="0" borderId="1" xfId="49" applyFont="1" applyFill="1" applyBorder="1" applyAlignment="1">
      <alignment horizontal="left" vertical="center" wrapText="1"/>
    </xf>
    <xf numFmtId="0" fontId="29" fillId="0" borderId="1" xfId="49" applyFont="1" applyFill="1" applyBorder="1" applyAlignment="1">
      <alignment horizontal="center" vertical="center" wrapText="1"/>
    </xf>
    <xf numFmtId="177" fontId="23" fillId="0" borderId="1" xfId="49" applyNumberFormat="1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center" vertical="center" wrapText="1"/>
    </xf>
    <xf numFmtId="179" fontId="28" fillId="0" borderId="4" xfId="0" applyNumberFormat="1" applyFont="1" applyFill="1" applyBorder="1" applyAlignment="1">
      <alignment horizontal="center" vertical="center" wrapText="1"/>
    </xf>
    <xf numFmtId="0" fontId="27" fillId="0" borderId="4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176" fontId="30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17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7" fontId="27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6" fillId="0" borderId="5" xfId="49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58" fontId="31" fillId="0" borderId="1" xfId="0" applyNumberFormat="1" applyFont="1" applyFill="1" applyBorder="1" applyAlignment="1">
      <alignment horizontal="center" vertical="center" wrapText="1"/>
    </xf>
    <xf numFmtId="58" fontId="10" fillId="0" borderId="1" xfId="0" applyNumberFormat="1" applyFont="1" applyFill="1" applyBorder="1" applyAlignment="1">
      <alignment horizontal="center" vertical="center" wrapText="1"/>
    </xf>
    <xf numFmtId="0" fontId="27" fillId="0" borderId="1" xfId="49" applyFont="1" applyFill="1" applyBorder="1" applyAlignment="1">
      <alignment horizontal="center" vertical="center" wrapText="1"/>
    </xf>
    <xf numFmtId="0" fontId="31" fillId="0" borderId="1" xfId="49" applyFont="1" applyFill="1" applyBorder="1" applyAlignment="1">
      <alignment horizontal="center" vertical="center" wrapText="1"/>
    </xf>
    <xf numFmtId="0" fontId="32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179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49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7" fillId="3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left" vertical="center" wrapText="1"/>
    </xf>
    <xf numFmtId="0" fontId="14" fillId="3" borderId="1" xfId="49" applyFont="1" applyFill="1" applyBorder="1" applyAlignment="1">
      <alignment horizontal="center" vertical="center" wrapText="1"/>
    </xf>
    <xf numFmtId="0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0" fontId="14" fillId="3" borderId="3" xfId="0" applyFont="1" applyFill="1" applyBorder="1" applyAlignment="1">
      <alignment horizontal="center" vertical="center"/>
    </xf>
    <xf numFmtId="0" fontId="29" fillId="0" borderId="1" xfId="49" applyFont="1" applyFill="1" applyBorder="1" applyAlignment="1">
      <alignment horizontal="left" vertical="center" wrapText="1"/>
    </xf>
    <xf numFmtId="0" fontId="36" fillId="0" borderId="0" xfId="0" applyFont="1">
      <alignment vertical="center"/>
    </xf>
    <xf numFmtId="0" fontId="0" fillId="0" borderId="0" xfId="0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36" fillId="0" borderId="1" xfId="0" applyFont="1" applyBorder="1">
      <alignment vertical="center"/>
    </xf>
    <xf numFmtId="0" fontId="36" fillId="0" borderId="1" xfId="0" applyFont="1" applyBorder="1" applyAlignment="1">
      <alignment horizontal="center" vertical="center"/>
    </xf>
    <xf numFmtId="177" fontId="36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8"/>
  </sheetPr>
  <dimension ref="A1:E22"/>
  <sheetViews>
    <sheetView tabSelected="1" view="pageBreakPreview" zoomScaleNormal="100" topLeftCell="A3" workbookViewId="0">
      <selection activeCell="C9" sqref="C9"/>
    </sheetView>
  </sheetViews>
  <sheetFormatPr defaultColWidth="9" defaultRowHeight="13.5" outlineLevelCol="4"/>
  <cols>
    <col min="1" max="1" width="6.5" customWidth="1"/>
    <col min="2" max="2" width="38.8833333333333" customWidth="1"/>
    <col min="3" max="3" width="18.25" style="169" customWidth="1"/>
    <col min="4" max="4" width="14.375" customWidth="1"/>
    <col min="5" max="5" width="15.6333333333333" customWidth="1"/>
  </cols>
  <sheetData>
    <row r="1" ht="48" customHeight="1" spans="1:5">
      <c r="A1" s="170" t="s">
        <v>0</v>
      </c>
      <c r="B1" s="170"/>
      <c r="C1" s="170"/>
      <c r="D1" s="170"/>
      <c r="E1" s="170"/>
    </row>
    <row r="2" ht="22" customHeight="1" spans="1:4">
      <c r="A2" s="171" t="s">
        <v>1</v>
      </c>
      <c r="B2" s="171"/>
      <c r="C2" s="172"/>
      <c r="D2" s="171"/>
    </row>
    <row r="3" ht="37" customHeight="1" spans="1:4">
      <c r="A3" s="9" t="s">
        <v>2</v>
      </c>
      <c r="B3" s="9" t="s">
        <v>3</v>
      </c>
      <c r="C3" s="173" t="s">
        <v>4</v>
      </c>
      <c r="D3" s="174" t="s">
        <v>5</v>
      </c>
    </row>
    <row r="4" ht="29" customHeight="1" spans="1:4">
      <c r="A4" s="175">
        <v>1</v>
      </c>
      <c r="B4" s="176" t="s">
        <v>6</v>
      </c>
      <c r="C4" s="177"/>
      <c r="D4" s="176"/>
    </row>
    <row r="5" ht="29" customHeight="1" spans="1:4">
      <c r="A5" s="175">
        <v>2</v>
      </c>
      <c r="B5" s="176" t="s">
        <v>7</v>
      </c>
      <c r="C5" s="177"/>
      <c r="D5" s="176"/>
    </row>
    <row r="6" ht="29" customHeight="1" spans="1:4">
      <c r="A6" s="175">
        <v>3</v>
      </c>
      <c r="B6" s="176" t="s">
        <v>8</v>
      </c>
      <c r="C6" s="177"/>
      <c r="D6" s="176"/>
    </row>
    <row r="7" ht="29" customHeight="1" spans="1:4">
      <c r="A7" s="175">
        <v>4</v>
      </c>
      <c r="B7" s="176" t="s">
        <v>9</v>
      </c>
      <c r="C7" s="177"/>
      <c r="D7" s="176"/>
    </row>
    <row r="8" ht="29" customHeight="1" spans="1:4">
      <c r="A8" s="175">
        <v>5</v>
      </c>
      <c r="B8" s="176" t="s">
        <v>10</v>
      </c>
      <c r="C8" s="177"/>
      <c r="D8" s="176"/>
    </row>
    <row r="9" ht="29" customHeight="1" spans="1:4">
      <c r="A9" s="175">
        <v>6</v>
      </c>
      <c r="B9" s="176" t="s">
        <v>11</v>
      </c>
      <c r="C9" s="177"/>
      <c r="D9" s="176"/>
    </row>
    <row r="10" ht="29" customHeight="1" spans="1:4">
      <c r="A10" s="175">
        <v>7</v>
      </c>
      <c r="B10" s="176" t="s">
        <v>12</v>
      </c>
      <c r="C10" s="177"/>
      <c r="D10" s="176"/>
    </row>
    <row r="11" ht="29" customHeight="1" spans="1:4">
      <c r="A11" s="175">
        <v>8</v>
      </c>
      <c r="B11" s="176" t="s">
        <v>13</v>
      </c>
      <c r="C11" s="177"/>
      <c r="D11" s="176"/>
    </row>
    <row r="12" ht="29" customHeight="1" spans="1:4">
      <c r="A12" s="175">
        <v>9</v>
      </c>
      <c r="B12" s="176" t="s">
        <v>14</v>
      </c>
      <c r="C12" s="177"/>
      <c r="D12" s="176"/>
    </row>
    <row r="13" ht="29" customHeight="1" spans="1:4">
      <c r="A13" s="175">
        <v>10</v>
      </c>
      <c r="B13" s="176" t="s">
        <v>15</v>
      </c>
      <c r="C13" s="177"/>
      <c r="D13" s="176"/>
    </row>
    <row r="14" ht="29" customHeight="1" spans="1:4">
      <c r="A14" s="175">
        <v>11</v>
      </c>
      <c r="B14" s="176" t="s">
        <v>16</v>
      </c>
      <c r="C14" s="177"/>
      <c r="D14" s="176"/>
    </row>
    <row r="15" ht="29" customHeight="1" spans="1:4">
      <c r="A15" s="175">
        <v>12</v>
      </c>
      <c r="B15" s="176" t="s">
        <v>17</v>
      </c>
      <c r="C15" s="177"/>
      <c r="D15" s="176"/>
    </row>
    <row r="16" ht="29" customHeight="1" spans="1:4">
      <c r="A16" s="175">
        <v>13</v>
      </c>
      <c r="B16" s="176" t="s">
        <v>18</v>
      </c>
      <c r="C16" s="177"/>
      <c r="D16" s="176"/>
    </row>
    <row r="17" ht="29" customHeight="1" spans="1:4">
      <c r="A17" s="175">
        <v>14</v>
      </c>
      <c r="B17" s="176" t="s">
        <v>19</v>
      </c>
      <c r="C17" s="177"/>
      <c r="D17" s="176"/>
    </row>
    <row r="18" ht="29" customHeight="1" spans="1:4">
      <c r="A18" s="175">
        <v>15</v>
      </c>
      <c r="B18" s="176" t="s">
        <v>20</v>
      </c>
      <c r="C18" s="177"/>
      <c r="D18" s="176"/>
    </row>
    <row r="19" customFormat="1" ht="29" customHeight="1" spans="1:4">
      <c r="A19" s="175">
        <v>16</v>
      </c>
      <c r="B19" s="176" t="s">
        <v>21</v>
      </c>
      <c r="C19" s="177"/>
      <c r="D19" s="176"/>
    </row>
    <row r="20" customFormat="1" ht="29" customHeight="1" spans="1:4">
      <c r="A20" s="175">
        <v>17</v>
      </c>
      <c r="B20" s="176" t="s">
        <v>22</v>
      </c>
      <c r="C20" s="177"/>
      <c r="D20" s="176"/>
    </row>
    <row r="21" customFormat="1" ht="29" customHeight="1" spans="1:4">
      <c r="A21" s="175">
        <v>18</v>
      </c>
      <c r="B21" s="176" t="s">
        <v>23</v>
      </c>
      <c r="C21" s="177"/>
      <c r="D21" s="176"/>
    </row>
    <row r="22" s="168" customFormat="1" ht="29" customHeight="1" spans="1:4">
      <c r="A22" s="178"/>
      <c r="B22" s="179" t="s">
        <v>24</v>
      </c>
      <c r="C22" s="180"/>
      <c r="D22" s="178"/>
    </row>
  </sheetData>
  <mergeCells count="2">
    <mergeCell ref="A1:D1"/>
    <mergeCell ref="A2:D2"/>
  </mergeCells>
  <pageMargins left="0.747916666666667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</sheetPr>
  <dimension ref="A1:O163"/>
  <sheetViews>
    <sheetView workbookViewId="0">
      <selection activeCell="H4" sqref="H4:L65"/>
    </sheetView>
  </sheetViews>
  <sheetFormatPr defaultColWidth="6.75" defaultRowHeight="11.25"/>
  <cols>
    <col min="1" max="1" width="6.63333333333333" style="89" customWidth="1"/>
    <col min="2" max="2" width="25.6333333333333" style="43" customWidth="1"/>
    <col min="3" max="3" width="7.13333333333333" style="90" customWidth="1"/>
    <col min="4" max="4" width="4.63333333333333" style="89" customWidth="1"/>
    <col min="5" max="5" width="6.63333333333333" style="124" customWidth="1"/>
    <col min="6" max="6" width="9.25" style="89" customWidth="1"/>
    <col min="7" max="7" width="7.63333333333333" style="89" customWidth="1"/>
    <col min="8" max="8" width="6.13333333333333" style="43" customWidth="1"/>
    <col min="9" max="9" width="6.38333333333333" style="43" customWidth="1"/>
    <col min="10" max="10" width="7.38333333333333" style="43" customWidth="1"/>
    <col min="11" max="11" width="7.88333333333333" style="43" customWidth="1"/>
    <col min="12" max="12" width="9.5" style="43" customWidth="1"/>
    <col min="13" max="14" width="6.75" style="43"/>
    <col min="15" max="15" width="9.63333333333333" style="43"/>
    <col min="16" max="16384" width="6.75" style="43"/>
  </cols>
  <sheetData>
    <row r="1" s="43" customFormat="1" ht="45" customHeight="1" spans="1:12">
      <c r="A1" s="125" t="s">
        <v>25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="43" customFormat="1" ht="20" customHeight="1" spans="1:12">
      <c r="A2" s="102" t="s">
        <v>2</v>
      </c>
      <c r="B2" s="51" t="s">
        <v>26</v>
      </c>
      <c r="C2" s="102" t="s">
        <v>27</v>
      </c>
      <c r="D2" s="127" t="s">
        <v>28</v>
      </c>
      <c r="E2" s="127" t="s">
        <v>29</v>
      </c>
      <c r="F2" s="127" t="s">
        <v>30</v>
      </c>
      <c r="G2" s="127" t="s">
        <v>31</v>
      </c>
      <c r="H2" s="128" t="s">
        <v>32</v>
      </c>
      <c r="I2" s="128"/>
      <c r="J2" s="128"/>
      <c r="K2" s="128"/>
      <c r="L2" s="143" t="s">
        <v>33</v>
      </c>
    </row>
    <row r="3" s="43" customFormat="1" ht="20" customHeight="1" spans="1:12">
      <c r="A3" s="129"/>
      <c r="B3" s="130"/>
      <c r="C3" s="129"/>
      <c r="D3" s="127"/>
      <c r="E3" s="127"/>
      <c r="F3" s="127"/>
      <c r="G3" s="127"/>
      <c r="H3" s="128" t="s">
        <v>34</v>
      </c>
      <c r="I3" s="128" t="s">
        <v>35</v>
      </c>
      <c r="J3" s="128" t="s">
        <v>36</v>
      </c>
      <c r="K3" s="144" t="s">
        <v>37</v>
      </c>
      <c r="L3" s="143"/>
    </row>
    <row r="4" s="43" customFormat="1" ht="25" customHeight="1" spans="1:12">
      <c r="A4" s="129"/>
      <c r="B4" s="132" t="s">
        <v>38</v>
      </c>
      <c r="C4" s="157"/>
      <c r="D4" s="129"/>
      <c r="E4" s="96"/>
      <c r="F4" s="96"/>
      <c r="G4" s="96"/>
      <c r="H4" s="93"/>
      <c r="I4" s="93"/>
      <c r="J4" s="93"/>
      <c r="K4" s="93"/>
      <c r="L4" s="93"/>
    </row>
    <row r="5" s="43" customFormat="1" ht="25" customHeight="1" spans="1:12">
      <c r="A5" s="129">
        <v>1</v>
      </c>
      <c r="B5" s="103" t="s">
        <v>39</v>
      </c>
      <c r="C5" s="102" t="s">
        <v>40</v>
      </c>
      <c r="D5" s="126">
        <f>SUM(永发人行天桥:万石天桥!D5:D5)</f>
        <v>6</v>
      </c>
      <c r="E5" s="92">
        <f>SUM(永发人行天桥:万石天桥!E5:E5)</f>
        <v>0</v>
      </c>
      <c r="F5" s="92">
        <f>SUM(永发人行天桥:万石天桥!F5:F5)</f>
        <v>0</v>
      </c>
      <c r="G5" s="92">
        <f>SUM(永发人行天桥:万石天桥!G5:G5)</f>
        <v>0</v>
      </c>
      <c r="H5" s="22"/>
      <c r="I5" s="22"/>
      <c r="J5" s="22"/>
      <c r="K5" s="22"/>
      <c r="L5" s="145"/>
    </row>
    <row r="6" s="43" customFormat="1" ht="25" customHeight="1" spans="1:12">
      <c r="A6" s="129">
        <v>2</v>
      </c>
      <c r="B6" s="103" t="s">
        <v>41</v>
      </c>
      <c r="C6" s="102" t="s">
        <v>42</v>
      </c>
      <c r="D6" s="126">
        <f>SUM(永发人行天桥:万石天桥!D6:D6)</f>
        <v>6</v>
      </c>
      <c r="E6" s="92">
        <f>SUM(永发人行天桥:万石天桥!E6:E6)</f>
        <v>0</v>
      </c>
      <c r="F6" s="92">
        <f>SUM(永发人行天桥:万石天桥!F6:F6)</f>
        <v>0</v>
      </c>
      <c r="G6" s="92">
        <f>SUM(永发人行天桥:万石天桥!G6:G6)</f>
        <v>0</v>
      </c>
      <c r="H6" s="22"/>
      <c r="I6" s="22"/>
      <c r="J6" s="22"/>
      <c r="K6" s="22"/>
      <c r="L6" s="145"/>
    </row>
    <row r="7" s="43" customFormat="1" ht="25" customHeight="1" spans="1:12">
      <c r="A7" s="129">
        <v>3</v>
      </c>
      <c r="B7" s="103" t="s">
        <v>43</v>
      </c>
      <c r="C7" s="102" t="s">
        <v>42</v>
      </c>
      <c r="D7" s="126">
        <f>SUM(永发人行天桥:万石天桥!D7:D7)</f>
        <v>0</v>
      </c>
      <c r="E7" s="92">
        <f>SUM(永发人行天桥:万石天桥!E7:E7)</f>
        <v>0</v>
      </c>
      <c r="F7" s="92">
        <f>SUM(永发人行天桥:万石天桥!F7:F7)</f>
        <v>0</v>
      </c>
      <c r="G7" s="92">
        <f>SUM(永发人行天桥:万石天桥!G7:G7)</f>
        <v>0</v>
      </c>
      <c r="H7" s="22"/>
      <c r="I7" s="22"/>
      <c r="J7" s="22"/>
      <c r="K7" s="22"/>
      <c r="L7" s="145"/>
    </row>
    <row r="8" s="43" customFormat="1" ht="25" customHeight="1" spans="1:12">
      <c r="A8" s="129"/>
      <c r="B8" s="132" t="s">
        <v>44</v>
      </c>
      <c r="C8" s="157"/>
      <c r="D8" s="126"/>
      <c r="E8" s="92"/>
      <c r="F8" s="92"/>
      <c r="G8" s="92"/>
      <c r="H8" s="93"/>
      <c r="I8" s="93"/>
      <c r="J8" s="93"/>
      <c r="K8" s="93"/>
      <c r="L8" s="145"/>
    </row>
    <row r="9" s="43" customFormat="1" ht="25" customHeight="1" spans="1:12">
      <c r="A9" s="129">
        <v>4</v>
      </c>
      <c r="B9" s="103" t="s">
        <v>45</v>
      </c>
      <c r="C9" s="129" t="s">
        <v>46</v>
      </c>
      <c r="D9" s="126">
        <f>SUM(永发人行天桥:万石天桥!D9:D9)</f>
        <v>363.81</v>
      </c>
      <c r="E9" s="92">
        <f>SUM(永发人行天桥:万石天桥!E9:E9)</f>
        <v>0</v>
      </c>
      <c r="F9" s="92">
        <f>SUM(永发人行天桥:万石天桥!F9:F9)</f>
        <v>0</v>
      </c>
      <c r="G9" s="92">
        <f>SUM(永发人行天桥:万石天桥!G9:G9)</f>
        <v>0</v>
      </c>
      <c r="H9" s="22"/>
      <c r="I9" s="22"/>
      <c r="J9" s="22"/>
      <c r="K9" s="22"/>
      <c r="L9" s="145"/>
    </row>
    <row r="10" s="43" customFormat="1" ht="25" customHeight="1" spans="1:12">
      <c r="A10" s="129">
        <v>5</v>
      </c>
      <c r="B10" s="103" t="s">
        <v>47</v>
      </c>
      <c r="C10" s="129" t="s">
        <v>46</v>
      </c>
      <c r="D10" s="126">
        <f>SUM(永发人行天桥:万石天桥!D10:D10)</f>
        <v>463.2672</v>
      </c>
      <c r="E10" s="92">
        <f>SUM(永发人行天桥:万石天桥!E10:E10)</f>
        <v>0</v>
      </c>
      <c r="F10" s="92">
        <f>SUM(永发人行天桥:万石天桥!F10:F10)</f>
        <v>0</v>
      </c>
      <c r="G10" s="92">
        <f>SUM(永发人行天桥:万石天桥!G10:G10)</f>
        <v>0</v>
      </c>
      <c r="H10" s="22"/>
      <c r="I10" s="22"/>
      <c r="J10" s="22"/>
      <c r="K10" s="22"/>
      <c r="L10" s="145"/>
    </row>
    <row r="11" s="43" customFormat="1" ht="25" customHeight="1" spans="1:12">
      <c r="A11" s="129">
        <v>6</v>
      </c>
      <c r="B11" s="103" t="s">
        <v>48</v>
      </c>
      <c r="C11" s="129" t="s">
        <v>46</v>
      </c>
      <c r="D11" s="126">
        <f>SUM(永发人行天桥:万石天桥!D11:D11)</f>
        <v>0</v>
      </c>
      <c r="E11" s="92">
        <f>SUM(永发人行天桥:万石天桥!E11:E11)</f>
        <v>0</v>
      </c>
      <c r="F11" s="92">
        <f>SUM(永发人行天桥:万石天桥!F11:F11)</f>
        <v>0</v>
      </c>
      <c r="G11" s="92">
        <f>SUM(永发人行天桥:万石天桥!G11:G11)</f>
        <v>0</v>
      </c>
      <c r="H11" s="22"/>
      <c r="I11" s="22"/>
      <c r="J11" s="22"/>
      <c r="K11" s="22"/>
      <c r="L11" s="145"/>
    </row>
    <row r="12" s="43" customFormat="1" ht="25" customHeight="1" spans="1:12">
      <c r="A12" s="158"/>
      <c r="B12" s="105" t="s">
        <v>49</v>
      </c>
      <c r="C12" s="157"/>
      <c r="D12" s="126"/>
      <c r="E12" s="92"/>
      <c r="F12" s="92"/>
      <c r="G12" s="92"/>
      <c r="H12" s="93"/>
      <c r="I12" s="93"/>
      <c r="J12" s="93"/>
      <c r="K12" s="93"/>
      <c r="L12" s="145"/>
    </row>
    <row r="13" s="43" customFormat="1" ht="25" customHeight="1" spans="1:12">
      <c r="A13" s="129">
        <v>7</v>
      </c>
      <c r="B13" s="103" t="s">
        <v>50</v>
      </c>
      <c r="C13" s="129" t="s">
        <v>51</v>
      </c>
      <c r="D13" s="126">
        <f>SUM(永发人行天桥:万石天桥!D13:D13)</f>
        <v>975.9</v>
      </c>
      <c r="E13" s="92">
        <f>SUM(永发人行天桥:万石天桥!E13:E13)</f>
        <v>0</v>
      </c>
      <c r="F13" s="92">
        <f>SUM(永发人行天桥:万石天桥!F13:F13)</f>
        <v>0</v>
      </c>
      <c r="G13" s="92">
        <f>SUM(永发人行天桥:万石天桥!G13:G13)</f>
        <v>0</v>
      </c>
      <c r="H13" s="22"/>
      <c r="I13" s="22"/>
      <c r="J13" s="22"/>
      <c r="K13" s="22"/>
      <c r="L13" s="145"/>
    </row>
    <row r="14" s="43" customFormat="1" ht="25" customHeight="1" spans="1:12">
      <c r="A14" s="129">
        <v>8</v>
      </c>
      <c r="B14" s="103" t="s">
        <v>52</v>
      </c>
      <c r="C14" s="129" t="s">
        <v>51</v>
      </c>
      <c r="D14" s="126">
        <f>SUM(永发人行天桥:万石天桥!D14:D14)</f>
        <v>0</v>
      </c>
      <c r="E14" s="92">
        <f>SUM(永发人行天桥:万石天桥!E14:E14)</f>
        <v>0</v>
      </c>
      <c r="F14" s="92">
        <f>SUM(永发人行天桥:万石天桥!F14:F14)</f>
        <v>0</v>
      </c>
      <c r="G14" s="92">
        <f>SUM(永发人行天桥:万石天桥!G14:G14)</f>
        <v>0</v>
      </c>
      <c r="H14" s="22"/>
      <c r="I14" s="22"/>
      <c r="J14" s="22"/>
      <c r="K14" s="22"/>
      <c r="L14" s="145"/>
    </row>
    <row r="15" s="43" customFormat="1" ht="25" customHeight="1" spans="1:12">
      <c r="A15" s="158"/>
      <c r="B15" s="105" t="s">
        <v>53</v>
      </c>
      <c r="C15" s="157"/>
      <c r="D15" s="126"/>
      <c r="E15" s="92"/>
      <c r="F15" s="92"/>
      <c r="G15" s="92"/>
      <c r="H15" s="93"/>
      <c r="I15" s="93"/>
      <c r="J15" s="93"/>
      <c r="K15" s="93"/>
      <c r="L15" s="145"/>
    </row>
    <row r="16" s="43" customFormat="1" ht="25" customHeight="1" spans="1:12">
      <c r="A16" s="129">
        <v>9</v>
      </c>
      <c r="B16" s="103" t="s">
        <v>54</v>
      </c>
      <c r="C16" s="129" t="s">
        <v>46</v>
      </c>
      <c r="D16" s="126">
        <f>SUM(永发人行天桥:万石天桥!D16:D16)</f>
        <v>3721.48</v>
      </c>
      <c r="E16" s="92">
        <f>SUM(永发人行天桥:万石天桥!E16:E16)</f>
        <v>0</v>
      </c>
      <c r="F16" s="92">
        <f>SUM(永发人行天桥:万石天桥!F16:F16)</f>
        <v>0</v>
      </c>
      <c r="G16" s="92">
        <f>SUM(永发人行天桥:万石天桥!G16:G16)</f>
        <v>0</v>
      </c>
      <c r="H16" s="22"/>
      <c r="I16" s="22"/>
      <c r="J16" s="22"/>
      <c r="K16" s="22"/>
      <c r="L16" s="145"/>
    </row>
    <row r="17" s="43" customFormat="1" ht="25" customHeight="1" spans="1:12">
      <c r="A17" s="129">
        <v>10</v>
      </c>
      <c r="B17" s="103" t="s">
        <v>55</v>
      </c>
      <c r="C17" s="129" t="s">
        <v>46</v>
      </c>
      <c r="D17" s="126">
        <f>SUM(永发人行天桥:万石天桥!D17:D17)</f>
        <v>0</v>
      </c>
      <c r="E17" s="92">
        <f>SUM(永发人行天桥:万石天桥!E17:E17)</f>
        <v>0</v>
      </c>
      <c r="F17" s="92">
        <f>SUM(永发人行天桥:万石天桥!F17:F17)</f>
        <v>0</v>
      </c>
      <c r="G17" s="92">
        <f>SUM(永发人行天桥:万石天桥!G17:G17)</f>
        <v>0</v>
      </c>
      <c r="H17" s="93"/>
      <c r="I17" s="93"/>
      <c r="J17" s="93"/>
      <c r="K17" s="93"/>
      <c r="L17" s="145"/>
    </row>
    <row r="18" s="43" customFormat="1" ht="25" customHeight="1" spans="1:12">
      <c r="A18" s="129"/>
      <c r="B18" s="132" t="s">
        <v>56</v>
      </c>
      <c r="C18" s="157"/>
      <c r="D18" s="126"/>
      <c r="E18" s="92"/>
      <c r="F18" s="92"/>
      <c r="G18" s="92"/>
      <c r="H18" s="93"/>
      <c r="I18" s="93"/>
      <c r="J18" s="93"/>
      <c r="K18" s="93"/>
      <c r="L18" s="145"/>
    </row>
    <row r="19" s="43" customFormat="1" ht="25" customHeight="1" spans="1:12">
      <c r="A19" s="129">
        <v>11</v>
      </c>
      <c r="B19" s="103" t="s">
        <v>57</v>
      </c>
      <c r="C19" s="129" t="s">
        <v>51</v>
      </c>
      <c r="D19" s="126">
        <f>SUM(永发人行天桥:万石天桥!D19:D19)</f>
        <v>74</v>
      </c>
      <c r="E19" s="92">
        <f>SUM(永发人行天桥:万石天桥!E19:E19)</f>
        <v>0</v>
      </c>
      <c r="F19" s="92">
        <f>SUM(永发人行天桥:万石天桥!F19:F19)</f>
        <v>0</v>
      </c>
      <c r="G19" s="92">
        <f>SUM(永发人行天桥:万石天桥!G19:G19)</f>
        <v>0</v>
      </c>
      <c r="H19" s="22"/>
      <c r="I19" s="22"/>
      <c r="J19" s="22"/>
      <c r="K19" s="22"/>
      <c r="L19" s="145"/>
    </row>
    <row r="20" s="43" customFormat="1" ht="25" customHeight="1" spans="1:12">
      <c r="A20" s="129">
        <v>12</v>
      </c>
      <c r="B20" s="103" t="s">
        <v>58</v>
      </c>
      <c r="C20" s="102" t="s">
        <v>59</v>
      </c>
      <c r="D20" s="126">
        <f>SUM(永发人行天桥:万石天桥!D20:D20)</f>
        <v>0</v>
      </c>
      <c r="E20" s="92">
        <f>SUM(永发人行天桥:万石天桥!E20:E20)</f>
        <v>0</v>
      </c>
      <c r="F20" s="92">
        <f>SUM(永发人行天桥:万石天桥!F20:F20)</f>
        <v>0</v>
      </c>
      <c r="G20" s="92">
        <f>SUM(永发人行天桥:万石天桥!G20:G20)</f>
        <v>0</v>
      </c>
      <c r="H20" s="22"/>
      <c r="I20" s="22"/>
      <c r="J20" s="22"/>
      <c r="K20" s="22"/>
      <c r="L20" s="145"/>
    </row>
    <row r="21" s="43" customFormat="1" ht="25" customHeight="1" spans="1:12">
      <c r="A21" s="129"/>
      <c r="B21" s="132" t="s">
        <v>60</v>
      </c>
      <c r="C21" s="157"/>
      <c r="D21" s="126"/>
      <c r="E21" s="92"/>
      <c r="F21" s="92"/>
      <c r="G21" s="92"/>
      <c r="H21" s="93"/>
      <c r="I21" s="93"/>
      <c r="J21" s="93"/>
      <c r="K21" s="93"/>
      <c r="L21" s="145"/>
    </row>
    <row r="22" s="43" customFormat="1" ht="25" customHeight="1" spans="1:12">
      <c r="A22" s="129">
        <v>13</v>
      </c>
      <c r="B22" s="103" t="s">
        <v>61</v>
      </c>
      <c r="C22" s="102" t="s">
        <v>62</v>
      </c>
      <c r="D22" s="126">
        <f>SUM(永发人行天桥:万石天桥!D22:D22)</f>
        <v>6</v>
      </c>
      <c r="E22" s="92">
        <f>SUM(永发人行天桥:万石天桥!E22:E22)</f>
        <v>0</v>
      </c>
      <c r="F22" s="92">
        <f>SUM(永发人行天桥:万石天桥!F22:F22)</f>
        <v>0</v>
      </c>
      <c r="G22" s="92">
        <f>SUM(永发人行天桥:万石天桥!G22:G22)</f>
        <v>0</v>
      </c>
      <c r="H22" s="22"/>
      <c r="I22" s="22"/>
      <c r="J22" s="22"/>
      <c r="K22" s="22"/>
      <c r="L22" s="145"/>
    </row>
    <row r="23" s="43" customFormat="1" ht="25" customHeight="1" spans="1:12">
      <c r="A23" s="159"/>
      <c r="B23" s="160" t="s">
        <v>63</v>
      </c>
      <c r="C23" s="161" t="s">
        <v>64</v>
      </c>
      <c r="D23" s="162"/>
      <c r="E23" s="163">
        <v>2</v>
      </c>
      <c r="F23" s="163">
        <v>4</v>
      </c>
      <c r="G23" s="163"/>
      <c r="H23" s="98"/>
      <c r="I23" s="98"/>
      <c r="J23" s="98"/>
      <c r="K23" s="98"/>
      <c r="L23" s="166"/>
    </row>
    <row r="24" s="43" customFormat="1" ht="25" customHeight="1" spans="1:12">
      <c r="A24" s="129">
        <v>14</v>
      </c>
      <c r="B24" s="103" t="s">
        <v>65</v>
      </c>
      <c r="C24" s="102" t="s">
        <v>66</v>
      </c>
      <c r="D24" s="126">
        <f>SUM(永发人行天桥:万石天桥!D24:D24)</f>
        <v>188.238</v>
      </c>
      <c r="E24" s="92">
        <f>SUM(永发人行天桥:万石天桥!E24:E24)</f>
        <v>0</v>
      </c>
      <c r="F24" s="92">
        <f>SUM(永发人行天桥:万石天桥!F24:F24)</f>
        <v>0</v>
      </c>
      <c r="G24" s="92">
        <f>SUM(永发人行天桥:万石天桥!G24:G24)</f>
        <v>0</v>
      </c>
      <c r="H24" s="93"/>
      <c r="I24" s="93"/>
      <c r="J24" s="93"/>
      <c r="K24" s="93"/>
      <c r="L24" s="145"/>
    </row>
    <row r="25" s="43" customFormat="1" ht="25" customHeight="1" spans="1:12">
      <c r="A25" s="129">
        <v>15</v>
      </c>
      <c r="B25" s="103" t="s">
        <v>67</v>
      </c>
      <c r="C25" s="129" t="s">
        <v>46</v>
      </c>
      <c r="D25" s="126">
        <f>SUM(永发人行天桥:万石天桥!D25:D25)</f>
        <v>554.5344</v>
      </c>
      <c r="E25" s="92">
        <f>SUM(永发人行天桥:万石天桥!E25:E25)</f>
        <v>0</v>
      </c>
      <c r="F25" s="92">
        <f>SUM(永发人行天桥:万石天桥!F25:F25)</f>
        <v>0</v>
      </c>
      <c r="G25" s="92">
        <f>SUM(永发人行天桥:万石天桥!G25:G25)</f>
        <v>0</v>
      </c>
      <c r="H25" s="93"/>
      <c r="I25" s="93"/>
      <c r="J25" s="93"/>
      <c r="K25" s="93"/>
      <c r="L25" s="145"/>
    </row>
    <row r="26" s="43" customFormat="1" ht="25" customHeight="1" spans="1:12">
      <c r="A26" s="129">
        <v>16</v>
      </c>
      <c r="B26" s="103" t="s">
        <v>68</v>
      </c>
      <c r="C26" s="129" t="s">
        <v>46</v>
      </c>
      <c r="D26" s="126">
        <f>SUM(永发人行天桥:万石天桥!D26:D26)</f>
        <v>6</v>
      </c>
      <c r="E26" s="92">
        <f>SUM(永发人行天桥:万石天桥!E26:E26)</f>
        <v>0</v>
      </c>
      <c r="F26" s="92">
        <f>SUM(永发人行天桥:万石天桥!F26:F26)</f>
        <v>0</v>
      </c>
      <c r="G26" s="92">
        <f>SUM(永发人行天桥:万石天桥!G26:G26)</f>
        <v>0</v>
      </c>
      <c r="H26" s="93"/>
      <c r="I26" s="93"/>
      <c r="J26" s="93"/>
      <c r="K26" s="93"/>
      <c r="L26" s="145"/>
    </row>
    <row r="27" s="43" customFormat="1" ht="25" customHeight="1" spans="1:12">
      <c r="A27" s="159"/>
      <c r="B27" s="160" t="s">
        <v>69</v>
      </c>
      <c r="C27" s="161" t="s">
        <v>64</v>
      </c>
      <c r="D27" s="162"/>
      <c r="E27" s="163">
        <v>2</v>
      </c>
      <c r="F27" s="163">
        <v>4</v>
      </c>
      <c r="G27" s="163"/>
      <c r="H27" s="98"/>
      <c r="I27" s="98"/>
      <c r="J27" s="98"/>
      <c r="K27" s="98"/>
      <c r="L27" s="166"/>
    </row>
    <row r="28" s="43" customFormat="1" ht="25" customHeight="1" spans="1:12">
      <c r="A28" s="106">
        <v>17</v>
      </c>
      <c r="B28" s="103" t="s">
        <v>70</v>
      </c>
      <c r="C28" s="102" t="s">
        <v>66</v>
      </c>
      <c r="D28" s="126">
        <f>SUM(永发人行天桥:万石天桥!D28:D28)</f>
        <v>28.99</v>
      </c>
      <c r="E28" s="92">
        <f>SUM(永发人行天桥:万石天桥!E28:E28)</f>
        <v>0</v>
      </c>
      <c r="F28" s="92">
        <f>SUM(永发人行天桥:万石天桥!F28:F28)</f>
        <v>0</v>
      </c>
      <c r="G28" s="92">
        <f>SUM(永发人行天桥:万石天桥!G28:G28)</f>
        <v>0</v>
      </c>
      <c r="H28" s="93"/>
      <c r="I28" s="93"/>
      <c r="J28" s="93"/>
      <c r="K28" s="93"/>
      <c r="L28" s="145"/>
    </row>
    <row r="29" s="88" customFormat="1" ht="25" customHeight="1" spans="1:12">
      <c r="A29" s="102"/>
      <c r="B29" s="103" t="s">
        <v>71</v>
      </c>
      <c r="C29" s="102" t="s">
        <v>46</v>
      </c>
      <c r="D29" s="126">
        <f>SUM(永发人行天桥:万石天桥!D29:D29)</f>
        <v>212.438</v>
      </c>
      <c r="E29" s="92">
        <f>SUM(永发人行天桥:万石天桥!E29:E29)</f>
        <v>0</v>
      </c>
      <c r="F29" s="92">
        <f>SUM(永发人行天桥:万石天桥!F29:F29)</f>
        <v>0</v>
      </c>
      <c r="G29" s="92">
        <f>SUM(永发人行天桥:万石天桥!G29:G29)</f>
        <v>0</v>
      </c>
      <c r="H29" s="100"/>
      <c r="I29" s="100"/>
      <c r="J29" s="100"/>
      <c r="K29" s="100"/>
      <c r="L29" s="145"/>
    </row>
    <row r="30" s="88" customFormat="1" ht="25" customHeight="1" spans="1:12">
      <c r="A30" s="102"/>
      <c r="B30" s="103" t="s">
        <v>72</v>
      </c>
      <c r="C30" s="102" t="s">
        <v>46</v>
      </c>
      <c r="D30" s="126">
        <f>SUM(永发人行天桥:万石天桥!D30:D30)</f>
        <v>0</v>
      </c>
      <c r="E30" s="92">
        <f>SUM(永发人行天桥:万石天桥!E30:E30)</f>
        <v>0</v>
      </c>
      <c r="F30" s="92">
        <f>SUM(永发人行天桥:万石天桥!F30:F30)</f>
        <v>0</v>
      </c>
      <c r="G30" s="92">
        <f>SUM(永发人行天桥:万石天桥!G30:G30)</f>
        <v>0</v>
      </c>
      <c r="H30" s="100"/>
      <c r="I30" s="100"/>
      <c r="J30" s="100"/>
      <c r="K30" s="100"/>
      <c r="L30" s="145"/>
    </row>
    <row r="31" s="88" customFormat="1" ht="25" customHeight="1" spans="1:12">
      <c r="A31" s="102"/>
      <c r="B31" s="103" t="s">
        <v>73</v>
      </c>
      <c r="C31" s="102" t="s">
        <v>46</v>
      </c>
      <c r="D31" s="126">
        <f>SUM(永发人行天桥:万石天桥!D31:D31)</f>
        <v>0</v>
      </c>
      <c r="E31" s="92">
        <f>SUM(永发人行天桥:万石天桥!E31:E31)</f>
        <v>0</v>
      </c>
      <c r="F31" s="92">
        <f>SUM(永发人行天桥:万石天桥!F31:F31)</f>
        <v>0</v>
      </c>
      <c r="G31" s="92">
        <f>SUM(永发人行天桥:万石天桥!G31:G31)</f>
        <v>0</v>
      </c>
      <c r="H31" s="100"/>
      <c r="I31" s="100"/>
      <c r="J31" s="100"/>
      <c r="K31" s="100"/>
      <c r="L31" s="145"/>
    </row>
    <row r="32" s="43" customFormat="1" ht="25" customHeight="1" spans="1:12">
      <c r="A32" s="164"/>
      <c r="B32" s="105" t="s">
        <v>74</v>
      </c>
      <c r="C32" s="164"/>
      <c r="D32" s="126"/>
      <c r="E32" s="92"/>
      <c r="F32" s="92"/>
      <c r="G32" s="92"/>
      <c r="H32" s="93"/>
      <c r="I32" s="93"/>
      <c r="J32" s="93"/>
      <c r="K32" s="93"/>
      <c r="L32" s="145"/>
    </row>
    <row r="33" s="43" customFormat="1" ht="25" customHeight="1" spans="1:12">
      <c r="A33" s="106">
        <v>18</v>
      </c>
      <c r="B33" s="132" t="s">
        <v>75</v>
      </c>
      <c r="C33" s="102" t="s">
        <v>64</v>
      </c>
      <c r="D33" s="126">
        <f>SUM(永发人行天桥:万石天桥!D33:D33)</f>
        <v>6</v>
      </c>
      <c r="E33" s="92">
        <f>SUM(永发人行天桥:万石天桥!E33:E33)</f>
        <v>0</v>
      </c>
      <c r="F33" s="92">
        <f>SUM(永发人行天桥:万石天桥!F33:F33)</f>
        <v>0</v>
      </c>
      <c r="G33" s="92">
        <f>SUM(永发人行天桥:万石天桥!G33:G33)</f>
        <v>0</v>
      </c>
      <c r="H33" s="93"/>
      <c r="I33" s="93"/>
      <c r="J33" s="93"/>
      <c r="K33" s="93"/>
      <c r="L33" s="145"/>
    </row>
    <row r="34" s="88" customFormat="1" ht="25" customHeight="1" spans="1:12">
      <c r="A34" s="102"/>
      <c r="B34" s="103" t="s">
        <v>76</v>
      </c>
      <c r="C34" s="102" t="s">
        <v>77</v>
      </c>
      <c r="D34" s="126">
        <f>SUM(永发人行天桥:万石天桥!D34:D34)</f>
        <v>0</v>
      </c>
      <c r="E34" s="92">
        <f>SUM(永发人行天桥:万石天桥!E34:E34)</f>
        <v>0</v>
      </c>
      <c r="F34" s="92">
        <f>SUM(永发人行天桥:万石天桥!F34:F34)</f>
        <v>0</v>
      </c>
      <c r="G34" s="92">
        <f>SUM(永发人行天桥:万石天桥!G34:G34)</f>
        <v>0</v>
      </c>
      <c r="H34" s="100"/>
      <c r="I34" s="100"/>
      <c r="J34" s="100"/>
      <c r="K34" s="100"/>
      <c r="L34" s="145"/>
    </row>
    <row r="35" s="88" customFormat="1" ht="25" customHeight="1" spans="1:12">
      <c r="A35" s="102"/>
      <c r="B35" s="103" t="s">
        <v>78</v>
      </c>
      <c r="C35" s="102" t="s">
        <v>77</v>
      </c>
      <c r="D35" s="126">
        <f>SUM(永发人行天桥:万石天桥!D35:D35)</f>
        <v>0</v>
      </c>
      <c r="E35" s="92">
        <f>SUM(永发人行天桥:万石天桥!E35:E35)</f>
        <v>0</v>
      </c>
      <c r="F35" s="92">
        <f>SUM(永发人行天桥:万石天桥!F35:F35)</f>
        <v>0</v>
      </c>
      <c r="G35" s="92">
        <f>SUM(永发人行天桥:万石天桥!G35:G35)</f>
        <v>0</v>
      </c>
      <c r="H35" s="100"/>
      <c r="I35" s="100"/>
      <c r="J35" s="100"/>
      <c r="K35" s="100"/>
      <c r="L35" s="145"/>
    </row>
    <row r="36" s="88" customFormat="1" ht="25" customHeight="1" spans="1:12">
      <c r="A36" s="102"/>
      <c r="B36" s="103" t="s">
        <v>79</v>
      </c>
      <c r="C36" s="102" t="s">
        <v>46</v>
      </c>
      <c r="D36" s="126">
        <f>SUM(永发人行天桥:万石天桥!D36:D36)</f>
        <v>0</v>
      </c>
      <c r="E36" s="92">
        <f>SUM(永发人行天桥:万石天桥!E36:E36)</f>
        <v>0</v>
      </c>
      <c r="F36" s="92">
        <f>SUM(永发人行天桥:万石天桥!F36:F36)</f>
        <v>0</v>
      </c>
      <c r="G36" s="92">
        <f>SUM(永发人行天桥:万石天桥!G36:G36)</f>
        <v>0</v>
      </c>
      <c r="H36" s="100"/>
      <c r="I36" s="100"/>
      <c r="J36" s="100"/>
      <c r="K36" s="100"/>
      <c r="L36" s="145"/>
    </row>
    <row r="37" s="88" customFormat="1" ht="25" customHeight="1" spans="1:12">
      <c r="A37" s="102"/>
      <c r="B37" s="103" t="s">
        <v>80</v>
      </c>
      <c r="C37" s="102" t="s">
        <v>77</v>
      </c>
      <c r="D37" s="126">
        <f>SUM(永发人行天桥:万石天桥!D37:D37)</f>
        <v>1</v>
      </c>
      <c r="E37" s="92">
        <f>SUM(永发人行天桥:万石天桥!E37:E37)</f>
        <v>0</v>
      </c>
      <c r="F37" s="92">
        <f>SUM(永发人行天桥:万石天桥!F37:F37)</f>
        <v>0</v>
      </c>
      <c r="G37" s="92">
        <f>SUM(永发人行天桥:万石天桥!G37:G37)</f>
        <v>0</v>
      </c>
      <c r="H37" s="100"/>
      <c r="I37" s="100"/>
      <c r="J37" s="100"/>
      <c r="K37" s="100"/>
      <c r="L37" s="145"/>
    </row>
    <row r="38" s="88" customFormat="1" ht="25" customHeight="1" spans="1:12">
      <c r="A38" s="102"/>
      <c r="B38" s="103" t="s">
        <v>81</v>
      </c>
      <c r="C38" s="102" t="s">
        <v>77</v>
      </c>
      <c r="D38" s="126">
        <f>SUM(永发人行天桥:万石天桥!D38:D38)</f>
        <v>0</v>
      </c>
      <c r="E38" s="92">
        <f>SUM(永发人行天桥:万石天桥!E38:E38)</f>
        <v>0</v>
      </c>
      <c r="F38" s="92">
        <f>SUM(永发人行天桥:万石天桥!F38:F38)</f>
        <v>0</v>
      </c>
      <c r="G38" s="92">
        <f>SUM(永发人行天桥:万石天桥!G38:G38)</f>
        <v>0</v>
      </c>
      <c r="H38" s="100"/>
      <c r="I38" s="100"/>
      <c r="J38" s="100"/>
      <c r="K38" s="100"/>
      <c r="L38" s="145"/>
    </row>
    <row r="39" s="88" customFormat="1" ht="25" customHeight="1" spans="1:12">
      <c r="A39" s="102"/>
      <c r="B39" s="103" t="s">
        <v>82</v>
      </c>
      <c r="C39" s="102" t="s">
        <v>77</v>
      </c>
      <c r="D39" s="126">
        <f>SUM(永发人行天桥:万石天桥!D39:D39)</f>
        <v>0</v>
      </c>
      <c r="E39" s="92">
        <f>SUM(永发人行天桥:万石天桥!E39:E39)</f>
        <v>0</v>
      </c>
      <c r="F39" s="92">
        <f>SUM(永发人行天桥:万石天桥!F39:F39)</f>
        <v>0</v>
      </c>
      <c r="G39" s="92">
        <f>SUM(永发人行天桥:万石天桥!G39:G39)</f>
        <v>0</v>
      </c>
      <c r="H39" s="100"/>
      <c r="I39" s="100"/>
      <c r="J39" s="100"/>
      <c r="K39" s="100"/>
      <c r="L39" s="145"/>
    </row>
    <row r="40" s="43" customFormat="1" ht="25" customHeight="1" spans="1:12">
      <c r="A40" s="105"/>
      <c r="B40" s="105" t="s">
        <v>83</v>
      </c>
      <c r="C40" s="102"/>
      <c r="D40" s="126"/>
      <c r="E40" s="92"/>
      <c r="F40" s="92"/>
      <c r="G40" s="92"/>
      <c r="H40" s="93"/>
      <c r="I40" s="93"/>
      <c r="J40" s="93"/>
      <c r="K40" s="93"/>
      <c r="L40" s="145"/>
    </row>
    <row r="41" s="43" customFormat="1" ht="25" customHeight="1" spans="1:12">
      <c r="A41" s="106">
        <v>19</v>
      </c>
      <c r="B41" s="107" t="s">
        <v>84</v>
      </c>
      <c r="C41" s="102" t="s">
        <v>64</v>
      </c>
      <c r="D41" s="126">
        <f>SUM(永发人行天桥:万石天桥!D41:D41)</f>
        <v>6</v>
      </c>
      <c r="E41" s="92">
        <f>SUM(永发人行天桥:万石天桥!E41:E41)</f>
        <v>0</v>
      </c>
      <c r="F41" s="92">
        <f>SUM(永发人行天桥:万石天桥!F41:F41)</f>
        <v>0</v>
      </c>
      <c r="G41" s="92">
        <f>SUM(永发人行天桥:万石天桥!G41:G41)</f>
        <v>0</v>
      </c>
      <c r="H41" s="22"/>
      <c r="I41" s="22"/>
      <c r="J41" s="22"/>
      <c r="K41" s="22"/>
      <c r="L41" s="145"/>
    </row>
    <row r="42" s="43" customFormat="1" ht="25" customHeight="1" spans="1:12">
      <c r="A42" s="106">
        <v>20</v>
      </c>
      <c r="B42" s="103" t="s">
        <v>85</v>
      </c>
      <c r="C42" s="102" t="s">
        <v>77</v>
      </c>
      <c r="D42" s="126">
        <f>SUM(永发人行天桥:万石天桥!D42:D42)</f>
        <v>6</v>
      </c>
      <c r="E42" s="92">
        <f>SUM(永发人行天桥:万石天桥!E42:E42)</f>
        <v>0</v>
      </c>
      <c r="F42" s="92">
        <f>SUM(永发人行天桥:万石天桥!F42:F42)</f>
        <v>0</v>
      </c>
      <c r="G42" s="92">
        <f>SUM(永发人行天桥:万石天桥!G42:G42)</f>
        <v>0</v>
      </c>
      <c r="H42" s="93"/>
      <c r="I42" s="93"/>
      <c r="J42" s="93"/>
      <c r="K42" s="93"/>
      <c r="L42" s="145"/>
    </row>
    <row r="43" s="43" customFormat="1" ht="25" customHeight="1" spans="1:12">
      <c r="A43" s="106"/>
      <c r="B43" s="103" t="s">
        <v>86</v>
      </c>
      <c r="C43" s="102" t="s">
        <v>87</v>
      </c>
      <c r="D43" s="126">
        <f>SUM(永发人行天桥:万石天桥!D43:D43)</f>
        <v>0</v>
      </c>
      <c r="E43" s="92">
        <f>SUM(永发人行天桥:万石天桥!E43:E43)</f>
        <v>0</v>
      </c>
      <c r="F43" s="92">
        <f>SUM(永发人行天桥:万石天桥!F43:F43)</f>
        <v>0</v>
      </c>
      <c r="G43" s="92">
        <f>SUM(永发人行天桥:万石天桥!G43:G43)</f>
        <v>0</v>
      </c>
      <c r="H43" s="93"/>
      <c r="I43" s="93"/>
      <c r="J43" s="93"/>
      <c r="K43" s="93"/>
      <c r="L43" s="145"/>
    </row>
    <row r="44" s="43" customFormat="1" ht="25" customHeight="1" spans="1:12">
      <c r="A44" s="106"/>
      <c r="B44" s="103" t="s">
        <v>88</v>
      </c>
      <c r="C44" s="102" t="s">
        <v>87</v>
      </c>
      <c r="D44" s="126">
        <f>SUM(永发人行天桥:万石天桥!D44:D44)</f>
        <v>30</v>
      </c>
      <c r="E44" s="92">
        <f>SUM(永发人行天桥:万石天桥!E44:E44)</f>
        <v>0</v>
      </c>
      <c r="F44" s="92">
        <f>SUM(永发人行天桥:万石天桥!F44:F44)</f>
        <v>0</v>
      </c>
      <c r="G44" s="92">
        <f>SUM(永发人行天桥:万石天桥!G44:G44)</f>
        <v>0</v>
      </c>
      <c r="H44" s="93"/>
      <c r="I44" s="93"/>
      <c r="J44" s="93"/>
      <c r="K44" s="93"/>
      <c r="L44" s="145"/>
    </row>
    <row r="45" s="43" customFormat="1" ht="25" customHeight="1" spans="1:12">
      <c r="A45" s="106"/>
      <c r="B45" s="103" t="s">
        <v>89</v>
      </c>
      <c r="C45" s="102" t="s">
        <v>90</v>
      </c>
      <c r="D45" s="126">
        <f>SUM(永发人行天桥:万石天桥!D45:D45)</f>
        <v>4</v>
      </c>
      <c r="E45" s="92">
        <f>SUM(永发人行天桥:万石天桥!E45:E45)</f>
        <v>0</v>
      </c>
      <c r="F45" s="92">
        <f>SUM(永发人行天桥:万石天桥!F45:F45)</f>
        <v>0</v>
      </c>
      <c r="G45" s="92">
        <f>SUM(永发人行天桥:万石天桥!G45:G45)</f>
        <v>0</v>
      </c>
      <c r="H45" s="93"/>
      <c r="I45" s="93"/>
      <c r="J45" s="93"/>
      <c r="K45" s="93"/>
      <c r="L45" s="145"/>
    </row>
    <row r="46" s="43" customFormat="1" ht="25" customHeight="1" spans="1:12">
      <c r="A46" s="106"/>
      <c r="B46" s="103" t="s">
        <v>91</v>
      </c>
      <c r="C46" s="102" t="s">
        <v>87</v>
      </c>
      <c r="D46" s="126">
        <f>SUM(永发人行天桥:万石天桥!D46:D46)</f>
        <v>212.01</v>
      </c>
      <c r="E46" s="92">
        <f>SUM(永发人行天桥:万石天桥!E46:E46)</f>
        <v>0</v>
      </c>
      <c r="F46" s="92">
        <f>SUM(永发人行天桥:万石天桥!F46:F46)</f>
        <v>0</v>
      </c>
      <c r="G46" s="92">
        <f>SUM(永发人行天桥:万石天桥!G46:G46)</f>
        <v>0</v>
      </c>
      <c r="H46" s="93"/>
      <c r="I46" s="93"/>
      <c r="J46" s="93"/>
      <c r="K46" s="93"/>
      <c r="L46" s="145"/>
    </row>
    <row r="47" s="43" customFormat="1" ht="25" customHeight="1" spans="1:12">
      <c r="A47" s="106">
        <v>21</v>
      </c>
      <c r="B47" s="103" t="s">
        <v>92</v>
      </c>
      <c r="C47" s="106" t="s">
        <v>46</v>
      </c>
      <c r="D47" s="126">
        <f>SUM(永发人行天桥:万石天桥!D47:D47)</f>
        <v>0</v>
      </c>
      <c r="E47" s="92">
        <f>SUM(永发人行天桥:万石天桥!E47:E47)</f>
        <v>0</v>
      </c>
      <c r="F47" s="92">
        <f>SUM(永发人行天桥:万石天桥!F47:F47)</f>
        <v>0</v>
      </c>
      <c r="G47" s="92">
        <f>SUM(永发人行天桥:万石天桥!G47:G47)</f>
        <v>0</v>
      </c>
      <c r="H47" s="93"/>
      <c r="I47" s="93"/>
      <c r="J47" s="93"/>
      <c r="K47" s="93"/>
      <c r="L47" s="145"/>
    </row>
    <row r="48" s="43" customFormat="1" ht="25" customHeight="1" spans="1:12">
      <c r="A48" s="164"/>
      <c r="B48" s="165" t="s">
        <v>93</v>
      </c>
      <c r="C48" s="164"/>
      <c r="D48" s="126"/>
      <c r="E48" s="92"/>
      <c r="F48" s="92"/>
      <c r="G48" s="92"/>
      <c r="H48" s="93"/>
      <c r="I48" s="93"/>
      <c r="J48" s="93"/>
      <c r="K48" s="93"/>
      <c r="L48" s="145"/>
    </row>
    <row r="49" s="43" customFormat="1" ht="25" customHeight="1" spans="1:12">
      <c r="A49" s="106"/>
      <c r="B49" s="107" t="s">
        <v>94</v>
      </c>
      <c r="C49" s="102" t="s">
        <v>64</v>
      </c>
      <c r="D49" s="126">
        <f>SUM(永发人行天桥:万石天桥!D49:D49)</f>
        <v>0</v>
      </c>
      <c r="E49" s="92">
        <f>SUM(永发人行天桥:万石天桥!E49:E49)</f>
        <v>0</v>
      </c>
      <c r="F49" s="92">
        <f>SUM(永发人行天桥:万石天桥!F49:F49)</f>
        <v>0</v>
      </c>
      <c r="G49" s="92">
        <f>SUM(永发人行天桥:万石天桥!G49:G49)</f>
        <v>0</v>
      </c>
      <c r="H49" s="22"/>
      <c r="I49" s="22"/>
      <c r="J49" s="22"/>
      <c r="K49" s="22"/>
      <c r="L49" s="145"/>
    </row>
    <row r="50" s="43" customFormat="1" ht="25" customHeight="1" spans="1:12">
      <c r="A50" s="106">
        <v>22</v>
      </c>
      <c r="B50" s="103" t="s">
        <v>95</v>
      </c>
      <c r="C50" s="102" t="s">
        <v>77</v>
      </c>
      <c r="D50" s="126">
        <f>SUM(永发人行天桥:万石天桥!D50:D50)</f>
        <v>0</v>
      </c>
      <c r="E50" s="92">
        <f>SUM(永发人行天桥:万石天桥!E50:E50)</f>
        <v>0</v>
      </c>
      <c r="F50" s="92">
        <f>SUM(永发人行天桥:万石天桥!F50:F50)</f>
        <v>0</v>
      </c>
      <c r="G50" s="92">
        <f>SUM(永发人行天桥:万石天桥!G50:G50)</f>
        <v>0</v>
      </c>
      <c r="H50" s="93"/>
      <c r="I50" s="93"/>
      <c r="J50" s="93"/>
      <c r="K50" s="93"/>
      <c r="L50" s="145"/>
    </row>
    <row r="51" s="43" customFormat="1" ht="25" customHeight="1" spans="1:12">
      <c r="A51" s="106">
        <v>23</v>
      </c>
      <c r="B51" s="103" t="s">
        <v>96</v>
      </c>
      <c r="C51" s="102" t="s">
        <v>77</v>
      </c>
      <c r="D51" s="126">
        <f>SUM(永发人行天桥:万石天桥!D51:D51)</f>
        <v>9</v>
      </c>
      <c r="E51" s="92">
        <f>SUM(永发人行天桥:万石天桥!E51:E51)</f>
        <v>0</v>
      </c>
      <c r="F51" s="92">
        <f>SUM(永发人行天桥:万石天桥!F51:F51)</f>
        <v>0</v>
      </c>
      <c r="G51" s="92">
        <f>SUM(永发人行天桥:万石天桥!G51:G51)</f>
        <v>0</v>
      </c>
      <c r="H51" s="93"/>
      <c r="I51" s="93"/>
      <c r="J51" s="93"/>
      <c r="K51" s="93"/>
      <c r="L51" s="145"/>
    </row>
    <row r="52" s="88" customFormat="1" ht="25" customHeight="1" spans="1:12">
      <c r="A52" s="102"/>
      <c r="B52" s="103" t="s">
        <v>97</v>
      </c>
      <c r="C52" s="102" t="s">
        <v>62</v>
      </c>
      <c r="D52" s="126">
        <f>SUM(永发人行天桥:万石天桥!D52:D52)</f>
        <v>55</v>
      </c>
      <c r="E52" s="92">
        <f>SUM(永发人行天桥:万石天桥!E52:E52)</f>
        <v>0</v>
      </c>
      <c r="F52" s="92">
        <f>SUM(永发人行天桥:万石天桥!F52:F52)</f>
        <v>0</v>
      </c>
      <c r="G52" s="92">
        <f>SUM(永发人行天桥:万石天桥!G52:G52)</f>
        <v>0</v>
      </c>
      <c r="H52" s="100"/>
      <c r="I52" s="100"/>
      <c r="J52" s="100"/>
      <c r="K52" s="100"/>
      <c r="L52" s="145"/>
    </row>
    <row r="53" s="88" customFormat="1" ht="25" customHeight="1" spans="1:12">
      <c r="A53" s="102"/>
      <c r="B53" s="103" t="s">
        <v>98</v>
      </c>
      <c r="C53" s="102" t="s">
        <v>62</v>
      </c>
      <c r="D53" s="126">
        <f>SUM(永发人行天桥:万石天桥!D53:D53)</f>
        <v>0</v>
      </c>
      <c r="E53" s="92">
        <f>SUM(永发人行天桥:万石天桥!E53:E53)</f>
        <v>0</v>
      </c>
      <c r="F53" s="92">
        <f>SUM(永发人行天桥:万石天桥!F53:F53)</f>
        <v>0</v>
      </c>
      <c r="G53" s="92">
        <f>SUM(永发人行天桥:万石天桥!G53:G53)</f>
        <v>0</v>
      </c>
      <c r="H53" s="100"/>
      <c r="I53" s="100"/>
      <c r="J53" s="100"/>
      <c r="K53" s="100"/>
      <c r="L53" s="145"/>
    </row>
    <row r="54" s="88" customFormat="1" ht="25" customHeight="1" spans="1:12">
      <c r="A54" s="102"/>
      <c r="B54" s="103" t="s">
        <v>99</v>
      </c>
      <c r="C54" s="102" t="s">
        <v>77</v>
      </c>
      <c r="D54" s="126">
        <f>SUM(永发人行天桥:万石天桥!D54:D54)</f>
        <v>5</v>
      </c>
      <c r="E54" s="92">
        <f>SUM(永发人行天桥:万石天桥!E54:E54)</f>
        <v>0</v>
      </c>
      <c r="F54" s="92">
        <f>SUM(永发人行天桥:万石天桥!F54:F54)</f>
        <v>0</v>
      </c>
      <c r="G54" s="92">
        <f>SUM(永发人行天桥:万石天桥!G54:G54)</f>
        <v>0</v>
      </c>
      <c r="H54" s="100"/>
      <c r="I54" s="100"/>
      <c r="J54" s="100"/>
      <c r="K54" s="100"/>
      <c r="L54" s="145"/>
    </row>
    <row r="55" s="88" customFormat="1" ht="25" customHeight="1" spans="1:12">
      <c r="A55" s="102"/>
      <c r="B55" s="103" t="s">
        <v>100</v>
      </c>
      <c r="C55" s="102" t="s">
        <v>87</v>
      </c>
      <c r="D55" s="126">
        <f>SUM(永发人行天桥:万石天桥!D55:D55)</f>
        <v>17</v>
      </c>
      <c r="E55" s="92">
        <f>SUM(永发人行天桥:万石天桥!E55:E55)</f>
        <v>0</v>
      </c>
      <c r="F55" s="92">
        <f>SUM(永发人行天桥:万石天桥!F55:F55)</f>
        <v>0</v>
      </c>
      <c r="G55" s="92">
        <f>SUM(永发人行天桥:万石天桥!G55:G55)</f>
        <v>0</v>
      </c>
      <c r="H55" s="100"/>
      <c r="I55" s="100"/>
      <c r="J55" s="100"/>
      <c r="K55" s="100"/>
      <c r="L55" s="145"/>
    </row>
    <row r="56" s="88" customFormat="1" ht="25" customHeight="1" spans="1:12">
      <c r="A56" s="102"/>
      <c r="B56" s="103" t="s">
        <v>101</v>
      </c>
      <c r="C56" s="102" t="s">
        <v>77</v>
      </c>
      <c r="D56" s="126">
        <f>SUM(永发人行天桥:万石天桥!D56:D56)</f>
        <v>12</v>
      </c>
      <c r="E56" s="92">
        <f>SUM(永发人行天桥:万石天桥!E56:E56)</f>
        <v>0</v>
      </c>
      <c r="F56" s="92">
        <f>SUM(永发人行天桥:万石天桥!F56:F56)</f>
        <v>0</v>
      </c>
      <c r="G56" s="92">
        <f>SUM(永发人行天桥:万石天桥!G56:G56)</f>
        <v>0</v>
      </c>
      <c r="H56" s="100"/>
      <c r="I56" s="100"/>
      <c r="J56" s="100"/>
      <c r="K56" s="100"/>
      <c r="L56" s="145"/>
    </row>
    <row r="57" s="88" customFormat="1" ht="25" customHeight="1" spans="1:12">
      <c r="A57" s="102"/>
      <c r="B57" s="103" t="s">
        <v>102</v>
      </c>
      <c r="C57" s="102" t="s">
        <v>103</v>
      </c>
      <c r="D57" s="126">
        <f>SUM(永发人行天桥:万石天桥!D57:D57)</f>
        <v>6</v>
      </c>
      <c r="E57" s="92">
        <f>SUM(永发人行天桥:万石天桥!E57:E57)</f>
        <v>0</v>
      </c>
      <c r="F57" s="92">
        <f>SUM(永发人行天桥:万石天桥!F57:F57)</f>
        <v>0</v>
      </c>
      <c r="G57" s="92">
        <f>SUM(永发人行天桥:万石天桥!G57:G57)</f>
        <v>0</v>
      </c>
      <c r="H57" s="100"/>
      <c r="I57" s="100"/>
      <c r="J57" s="100"/>
      <c r="K57" s="100"/>
      <c r="L57" s="145"/>
    </row>
    <row r="58" s="88" customFormat="1" ht="25" customHeight="1" spans="1:12">
      <c r="A58" s="102"/>
      <c r="B58" s="103" t="s">
        <v>104</v>
      </c>
      <c r="C58" s="102" t="s">
        <v>77</v>
      </c>
      <c r="D58" s="126">
        <f>SUM(永发人行天桥:万石天桥!D58:D58)</f>
        <v>0</v>
      </c>
      <c r="E58" s="92">
        <f>SUM(永发人行天桥:万石天桥!E58:E58)</f>
        <v>0</v>
      </c>
      <c r="F58" s="92">
        <f>SUM(永发人行天桥:万石天桥!F58:F58)</f>
        <v>0</v>
      </c>
      <c r="G58" s="92">
        <f>SUM(永发人行天桥:万石天桥!G58:G58)</f>
        <v>0</v>
      </c>
      <c r="H58" s="100"/>
      <c r="I58" s="100"/>
      <c r="J58" s="100"/>
      <c r="K58" s="100"/>
      <c r="L58" s="145"/>
    </row>
    <row r="59" s="43" customFormat="1" ht="25" customHeight="1" spans="1:12">
      <c r="A59" s="164"/>
      <c r="B59" s="165" t="s">
        <v>105</v>
      </c>
      <c r="C59" s="164"/>
      <c r="D59" s="126"/>
      <c r="E59" s="92"/>
      <c r="F59" s="92"/>
      <c r="G59" s="92"/>
      <c r="H59" s="93"/>
      <c r="I59" s="93"/>
      <c r="J59" s="93"/>
      <c r="K59" s="93"/>
      <c r="L59" s="145"/>
    </row>
    <row r="60" s="43" customFormat="1" ht="25" customHeight="1" spans="1:12">
      <c r="A60" s="106">
        <v>24</v>
      </c>
      <c r="B60" s="103" t="s">
        <v>106</v>
      </c>
      <c r="C60" s="102" t="s">
        <v>77</v>
      </c>
      <c r="D60" s="126">
        <f>SUM(永发人行天桥:万石天桥!D60:D60)</f>
        <v>6</v>
      </c>
      <c r="E60" s="92">
        <f>SUM(永发人行天桥:万石天桥!E60:E60)</f>
        <v>0</v>
      </c>
      <c r="F60" s="92">
        <f>SUM(永发人行天桥:万石天桥!F60:F60)</f>
        <v>0</v>
      </c>
      <c r="G60" s="92">
        <f>SUM(永发人行天桥:万石天桥!G60:G60)</f>
        <v>0</v>
      </c>
      <c r="H60" s="22"/>
      <c r="I60" s="22"/>
      <c r="J60" s="22"/>
      <c r="K60" s="22"/>
      <c r="L60" s="145"/>
    </row>
    <row r="61" s="43" customFormat="1" ht="25" customHeight="1" spans="1:12">
      <c r="A61" s="106">
        <v>25</v>
      </c>
      <c r="B61" s="103" t="s">
        <v>107</v>
      </c>
      <c r="C61" s="102" t="s">
        <v>77</v>
      </c>
      <c r="D61" s="126">
        <f>SUM(永发人行天桥:万石天桥!D61:D61)</f>
        <v>6</v>
      </c>
      <c r="E61" s="92">
        <f>SUM(永发人行天桥:万石天桥!E61:E61)</f>
        <v>0</v>
      </c>
      <c r="F61" s="92">
        <f>SUM(永发人行天桥:万石天桥!F61:F61)</f>
        <v>0</v>
      </c>
      <c r="G61" s="92">
        <f>SUM(永发人行天桥:万石天桥!G61:G61)</f>
        <v>0</v>
      </c>
      <c r="H61" s="22"/>
      <c r="I61" s="22"/>
      <c r="J61" s="22"/>
      <c r="K61" s="22"/>
      <c r="L61" s="145"/>
    </row>
    <row r="62" s="43" customFormat="1" ht="25" customHeight="1" spans="1:12">
      <c r="A62" s="106">
        <v>26</v>
      </c>
      <c r="B62" s="103" t="s">
        <v>108</v>
      </c>
      <c r="C62" s="102" t="s">
        <v>77</v>
      </c>
      <c r="D62" s="126">
        <f>SUM(永发人行天桥:万石天桥!D62:D62)</f>
        <v>0</v>
      </c>
      <c r="E62" s="92">
        <f>SUM(永发人行天桥:万石天桥!E62:E62)</f>
        <v>0</v>
      </c>
      <c r="F62" s="92">
        <f>SUM(永发人行天桥:万石天桥!F62:F62)</f>
        <v>0</v>
      </c>
      <c r="G62" s="92">
        <f>SUM(永发人行天桥:万石天桥!G62:G62)</f>
        <v>0</v>
      </c>
      <c r="H62" s="22"/>
      <c r="I62" s="22"/>
      <c r="J62" s="22"/>
      <c r="K62" s="22"/>
      <c r="L62" s="145"/>
    </row>
    <row r="63" s="43" customFormat="1" ht="25" customHeight="1" spans="1:12">
      <c r="A63" s="132"/>
      <c r="B63" s="132" t="s">
        <v>109</v>
      </c>
      <c r="C63" s="132"/>
      <c r="D63" s="126">
        <f>SUM(永发人行天桥:万石天桥!D63:D63)</f>
        <v>38</v>
      </c>
      <c r="E63" s="92">
        <f>SUM(永发人行天桥:万石天桥!E63:E63)</f>
        <v>0</v>
      </c>
      <c r="F63" s="92">
        <f>SUM(永发人行天桥:万石天桥!F63:F63)</f>
        <v>0</v>
      </c>
      <c r="G63" s="92">
        <f>SUM(永发人行天桥:万石天桥!G63:G63)</f>
        <v>0</v>
      </c>
      <c r="H63" s="93"/>
      <c r="I63" s="93"/>
      <c r="J63" s="93"/>
      <c r="K63" s="93"/>
      <c r="L63" s="145"/>
    </row>
    <row r="64" s="43" customFormat="1" ht="25" customHeight="1" spans="1:12">
      <c r="A64" s="106">
        <v>27</v>
      </c>
      <c r="B64" s="103" t="s">
        <v>110</v>
      </c>
      <c r="C64" s="102" t="s">
        <v>77</v>
      </c>
      <c r="D64" s="126">
        <f>SUM(永发人行天桥:万石天桥!D64:D64)</f>
        <v>0</v>
      </c>
      <c r="E64" s="92">
        <f>SUM(永发人行天桥:万石天桥!E64:E64)</f>
        <v>0</v>
      </c>
      <c r="F64" s="92">
        <f>SUM(永发人行天桥:万石天桥!F64:F64)</f>
        <v>0</v>
      </c>
      <c r="G64" s="92">
        <f>SUM(永发人行天桥:万石天桥!G64:G64)</f>
        <v>0</v>
      </c>
      <c r="H64" s="22"/>
      <c r="I64" s="22"/>
      <c r="J64" s="22"/>
      <c r="K64" s="22"/>
      <c r="L64" s="145"/>
    </row>
    <row r="65" s="43" customFormat="1" ht="25" customHeight="1" spans="1:15">
      <c r="A65" s="167"/>
      <c r="B65" s="167" t="s">
        <v>24</v>
      </c>
      <c r="C65" s="167"/>
      <c r="D65" s="123"/>
      <c r="E65" s="101"/>
      <c r="F65" s="101"/>
      <c r="G65" s="96"/>
      <c r="H65" s="93"/>
      <c r="I65" s="93"/>
      <c r="J65" s="93"/>
      <c r="K65" s="93"/>
      <c r="L65" s="65"/>
      <c r="O65" s="43">
        <f>L65+汇总下穿道!L61+汇总地道!L72</f>
        <v>0</v>
      </c>
    </row>
    <row r="66" s="43" customFormat="1" spans="1:7">
      <c r="A66" s="89"/>
      <c r="C66" s="90"/>
      <c r="D66" s="89"/>
      <c r="E66" s="124"/>
      <c r="F66" s="89"/>
      <c r="G66" s="89"/>
    </row>
    <row r="67" s="43" customFormat="1" spans="1:7">
      <c r="A67" s="89"/>
      <c r="C67" s="90"/>
      <c r="D67" s="89"/>
      <c r="E67" s="124"/>
      <c r="F67" s="89"/>
      <c r="G67" s="89"/>
    </row>
    <row r="68" s="43" customFormat="1" spans="1:7">
      <c r="A68" s="89"/>
      <c r="C68" s="90"/>
      <c r="D68" s="89"/>
      <c r="E68" s="124"/>
      <c r="F68" s="89"/>
      <c r="G68" s="89"/>
    </row>
    <row r="69" s="43" customFormat="1" spans="1:7">
      <c r="A69" s="89"/>
      <c r="C69" s="90"/>
      <c r="D69" s="89"/>
      <c r="E69" s="124"/>
      <c r="F69" s="89"/>
      <c r="G69" s="89"/>
    </row>
    <row r="70" s="43" customFormat="1" spans="1:7">
      <c r="A70" s="89"/>
      <c r="C70" s="90"/>
      <c r="D70" s="89"/>
      <c r="E70" s="124"/>
      <c r="F70" s="89"/>
      <c r="G70" s="89"/>
    </row>
    <row r="71" s="43" customFormat="1" spans="1:7">
      <c r="A71" s="89"/>
      <c r="C71" s="90"/>
      <c r="D71" s="89"/>
      <c r="E71" s="124"/>
      <c r="F71" s="89"/>
      <c r="G71" s="89"/>
    </row>
    <row r="72" s="43" customFormat="1" spans="1:7">
      <c r="A72" s="89"/>
      <c r="C72" s="90"/>
      <c r="D72" s="89"/>
      <c r="E72" s="124"/>
      <c r="F72" s="89"/>
      <c r="G72" s="89"/>
    </row>
    <row r="73" s="43" customFormat="1" spans="1:7">
      <c r="A73" s="89"/>
      <c r="C73" s="90"/>
      <c r="D73" s="89"/>
      <c r="E73" s="124"/>
      <c r="F73" s="89"/>
      <c r="G73" s="89"/>
    </row>
    <row r="74" s="43" customFormat="1" spans="1:7">
      <c r="A74" s="89"/>
      <c r="C74" s="90"/>
      <c r="D74" s="89"/>
      <c r="E74" s="124"/>
      <c r="F74" s="89"/>
      <c r="G74" s="89"/>
    </row>
    <row r="75" s="43" customFormat="1" spans="1:7">
      <c r="A75" s="89"/>
      <c r="C75" s="90"/>
      <c r="D75" s="89"/>
      <c r="E75" s="124"/>
      <c r="F75" s="89"/>
      <c r="G75" s="89"/>
    </row>
    <row r="76" s="43" customFormat="1" spans="1:7">
      <c r="A76" s="89"/>
      <c r="C76" s="90"/>
      <c r="D76" s="89"/>
      <c r="E76" s="124"/>
      <c r="F76" s="89"/>
      <c r="G76" s="89"/>
    </row>
    <row r="77" s="43" customFormat="1" spans="1:7">
      <c r="A77" s="89"/>
      <c r="C77" s="90"/>
      <c r="D77" s="89"/>
      <c r="E77" s="124"/>
      <c r="F77" s="89"/>
      <c r="G77" s="89"/>
    </row>
    <row r="78" s="43" customFormat="1" spans="1:7">
      <c r="A78" s="89"/>
      <c r="C78" s="90"/>
      <c r="D78" s="89"/>
      <c r="E78" s="124"/>
      <c r="F78" s="89"/>
      <c r="G78" s="89"/>
    </row>
    <row r="79" s="43" customFormat="1" spans="1:7">
      <c r="A79" s="89"/>
      <c r="C79" s="90"/>
      <c r="D79" s="89"/>
      <c r="E79" s="124"/>
      <c r="F79" s="89"/>
      <c r="G79" s="89"/>
    </row>
    <row r="80" s="43" customFormat="1" spans="1:7">
      <c r="A80" s="89"/>
      <c r="C80" s="90"/>
      <c r="D80" s="89"/>
      <c r="E80" s="124"/>
      <c r="F80" s="89"/>
      <c r="G80" s="89"/>
    </row>
    <row r="81" s="43" customFormat="1" spans="1:7">
      <c r="A81" s="89"/>
      <c r="C81" s="90"/>
      <c r="D81" s="89"/>
      <c r="E81" s="124"/>
      <c r="F81" s="89"/>
      <c r="G81" s="89"/>
    </row>
    <row r="82" s="43" customFormat="1" spans="1:7">
      <c r="A82" s="89"/>
      <c r="C82" s="90"/>
      <c r="D82" s="89"/>
      <c r="E82" s="124"/>
      <c r="F82" s="89"/>
      <c r="G82" s="89"/>
    </row>
    <row r="83" s="43" customFormat="1" spans="1:7">
      <c r="A83" s="89"/>
      <c r="C83" s="90"/>
      <c r="D83" s="89"/>
      <c r="E83" s="124"/>
      <c r="F83" s="89"/>
      <c r="G83" s="89"/>
    </row>
    <row r="84" s="43" customFormat="1" spans="1:7">
      <c r="A84" s="89"/>
      <c r="C84" s="90"/>
      <c r="D84" s="89"/>
      <c r="E84" s="124"/>
      <c r="F84" s="89"/>
      <c r="G84" s="89"/>
    </row>
    <row r="85" s="43" customFormat="1" spans="1:7">
      <c r="A85" s="89"/>
      <c r="C85" s="90"/>
      <c r="D85" s="89"/>
      <c r="E85" s="124"/>
      <c r="F85" s="89"/>
      <c r="G85" s="89"/>
    </row>
    <row r="86" s="43" customFormat="1" spans="1:7">
      <c r="A86" s="89"/>
      <c r="C86" s="90"/>
      <c r="D86" s="89"/>
      <c r="E86" s="124"/>
      <c r="F86" s="89"/>
      <c r="G86" s="89"/>
    </row>
    <row r="87" s="43" customFormat="1" spans="1:7">
      <c r="A87" s="89"/>
      <c r="C87" s="90"/>
      <c r="D87" s="89"/>
      <c r="E87" s="124"/>
      <c r="F87" s="89"/>
      <c r="G87" s="89"/>
    </row>
    <row r="88" s="43" customFormat="1" spans="1:7">
      <c r="A88" s="89"/>
      <c r="C88" s="90"/>
      <c r="D88" s="89"/>
      <c r="E88" s="124"/>
      <c r="F88" s="89"/>
      <c r="G88" s="89"/>
    </row>
    <row r="89" s="43" customFormat="1" spans="1:7">
      <c r="A89" s="89"/>
      <c r="C89" s="90"/>
      <c r="D89" s="89"/>
      <c r="E89" s="124"/>
      <c r="F89" s="89"/>
      <c r="G89" s="89"/>
    </row>
    <row r="90" s="43" customFormat="1" spans="1:7">
      <c r="A90" s="89"/>
      <c r="C90" s="90"/>
      <c r="D90" s="89"/>
      <c r="E90" s="124"/>
      <c r="F90" s="89"/>
      <c r="G90" s="89"/>
    </row>
    <row r="91" s="43" customFormat="1" spans="1:7">
      <c r="A91" s="89"/>
      <c r="C91" s="90"/>
      <c r="D91" s="89"/>
      <c r="E91" s="124"/>
      <c r="F91" s="89"/>
      <c r="G91" s="89"/>
    </row>
    <row r="92" s="43" customFormat="1" spans="1:7">
      <c r="A92" s="89"/>
      <c r="C92" s="90"/>
      <c r="D92" s="89"/>
      <c r="E92" s="124"/>
      <c r="F92" s="89"/>
      <c r="G92" s="89"/>
    </row>
    <row r="93" s="43" customFormat="1" spans="1:7">
      <c r="A93" s="89"/>
      <c r="C93" s="90"/>
      <c r="D93" s="89"/>
      <c r="E93" s="124"/>
      <c r="F93" s="89"/>
      <c r="G93" s="89"/>
    </row>
    <row r="94" s="43" customFormat="1" spans="1:7">
      <c r="A94" s="89"/>
      <c r="C94" s="90"/>
      <c r="D94" s="89"/>
      <c r="E94" s="124"/>
      <c r="F94" s="89"/>
      <c r="G94" s="89"/>
    </row>
    <row r="95" s="43" customFormat="1" spans="1:7">
      <c r="A95" s="89"/>
      <c r="C95" s="90"/>
      <c r="D95" s="89"/>
      <c r="E95" s="124"/>
      <c r="F95" s="89"/>
      <c r="G95" s="89"/>
    </row>
    <row r="96" s="43" customFormat="1" spans="1:7">
      <c r="A96" s="89"/>
      <c r="C96" s="90"/>
      <c r="D96" s="89"/>
      <c r="E96" s="124"/>
      <c r="F96" s="89"/>
      <c r="G96" s="89"/>
    </row>
    <row r="97" s="43" customFormat="1" spans="1:7">
      <c r="A97" s="89"/>
      <c r="C97" s="90"/>
      <c r="D97" s="89"/>
      <c r="E97" s="124"/>
      <c r="F97" s="89"/>
      <c r="G97" s="89"/>
    </row>
    <row r="98" s="43" customFormat="1" spans="1:7">
      <c r="A98" s="89"/>
      <c r="C98" s="90"/>
      <c r="D98" s="89"/>
      <c r="E98" s="124"/>
      <c r="F98" s="89"/>
      <c r="G98" s="89"/>
    </row>
    <row r="99" s="43" customFormat="1" spans="1:7">
      <c r="A99" s="89"/>
      <c r="C99" s="90"/>
      <c r="D99" s="89"/>
      <c r="E99" s="124"/>
      <c r="F99" s="89"/>
      <c r="G99" s="89"/>
    </row>
    <row r="100" s="43" customFormat="1" spans="1:7">
      <c r="A100" s="89"/>
      <c r="C100" s="90"/>
      <c r="D100" s="89"/>
      <c r="E100" s="124"/>
      <c r="F100" s="89"/>
      <c r="G100" s="89"/>
    </row>
    <row r="101" s="43" customFormat="1" spans="1:7">
      <c r="A101" s="89"/>
      <c r="C101" s="90"/>
      <c r="D101" s="89"/>
      <c r="E101" s="124"/>
      <c r="F101" s="89"/>
      <c r="G101" s="89"/>
    </row>
    <row r="102" s="43" customFormat="1" spans="1:7">
      <c r="A102" s="89"/>
      <c r="C102" s="90"/>
      <c r="D102" s="89"/>
      <c r="E102" s="124"/>
      <c r="F102" s="89"/>
      <c r="G102" s="89"/>
    </row>
    <row r="103" s="43" customFormat="1" spans="1:7">
      <c r="A103" s="89"/>
      <c r="C103" s="90"/>
      <c r="D103" s="89"/>
      <c r="E103" s="124"/>
      <c r="F103" s="89"/>
      <c r="G103" s="89"/>
    </row>
    <row r="104" s="43" customFormat="1" spans="1:7">
      <c r="A104" s="89"/>
      <c r="C104" s="90"/>
      <c r="D104" s="89"/>
      <c r="E104" s="124"/>
      <c r="F104" s="89"/>
      <c r="G104" s="89"/>
    </row>
    <row r="105" s="43" customFormat="1" spans="1:7">
      <c r="A105" s="89"/>
      <c r="C105" s="90"/>
      <c r="D105" s="89"/>
      <c r="E105" s="124"/>
      <c r="F105" s="89"/>
      <c r="G105" s="89"/>
    </row>
    <row r="106" s="43" customFormat="1" spans="1:7">
      <c r="A106" s="89"/>
      <c r="C106" s="90"/>
      <c r="D106" s="89"/>
      <c r="E106" s="124"/>
      <c r="F106" s="89"/>
      <c r="G106" s="89"/>
    </row>
    <row r="107" s="43" customFormat="1" spans="1:7">
      <c r="A107" s="89"/>
      <c r="C107" s="90"/>
      <c r="D107" s="89"/>
      <c r="E107" s="124"/>
      <c r="F107" s="89"/>
      <c r="G107" s="89"/>
    </row>
    <row r="108" s="43" customFormat="1" spans="1:7">
      <c r="A108" s="89"/>
      <c r="C108" s="90"/>
      <c r="D108" s="89"/>
      <c r="E108" s="124"/>
      <c r="F108" s="89"/>
      <c r="G108" s="89"/>
    </row>
    <row r="109" s="43" customFormat="1" spans="1:7">
      <c r="A109" s="89"/>
      <c r="C109" s="90"/>
      <c r="D109" s="89"/>
      <c r="E109" s="124"/>
      <c r="F109" s="89"/>
      <c r="G109" s="89"/>
    </row>
    <row r="110" s="43" customFormat="1" spans="1:7">
      <c r="A110" s="89"/>
      <c r="C110" s="90"/>
      <c r="D110" s="89"/>
      <c r="E110" s="124"/>
      <c r="F110" s="89"/>
      <c r="G110" s="89"/>
    </row>
    <row r="111" s="43" customFormat="1" spans="1:7">
      <c r="A111" s="89"/>
      <c r="C111" s="90"/>
      <c r="D111" s="89"/>
      <c r="E111" s="124"/>
      <c r="F111" s="89"/>
      <c r="G111" s="89"/>
    </row>
    <row r="112" s="43" customFormat="1" spans="1:7">
      <c r="A112" s="89"/>
      <c r="C112" s="90"/>
      <c r="D112" s="89"/>
      <c r="E112" s="124"/>
      <c r="F112" s="89"/>
      <c r="G112" s="89"/>
    </row>
    <row r="113" s="43" customFormat="1" spans="1:7">
      <c r="A113" s="89"/>
      <c r="C113" s="90"/>
      <c r="D113" s="89"/>
      <c r="E113" s="124"/>
      <c r="F113" s="89"/>
      <c r="G113" s="89"/>
    </row>
    <row r="114" s="43" customFormat="1" spans="1:7">
      <c r="A114" s="89"/>
      <c r="C114" s="90"/>
      <c r="D114" s="89"/>
      <c r="E114" s="124"/>
      <c r="F114" s="89"/>
      <c r="G114" s="89"/>
    </row>
    <row r="115" s="43" customFormat="1" spans="1:7">
      <c r="A115" s="89"/>
      <c r="C115" s="90"/>
      <c r="D115" s="89"/>
      <c r="E115" s="124"/>
      <c r="F115" s="89"/>
      <c r="G115" s="89"/>
    </row>
    <row r="116" s="43" customFormat="1" spans="1:7">
      <c r="A116" s="89"/>
      <c r="C116" s="90"/>
      <c r="D116" s="89"/>
      <c r="E116" s="124"/>
      <c r="F116" s="89"/>
      <c r="G116" s="89"/>
    </row>
    <row r="117" s="43" customFormat="1" spans="1:7">
      <c r="A117" s="89"/>
      <c r="C117" s="90"/>
      <c r="D117" s="89"/>
      <c r="E117" s="124"/>
      <c r="F117" s="89"/>
      <c r="G117" s="89"/>
    </row>
    <row r="118" s="43" customFormat="1" spans="1:7">
      <c r="A118" s="89"/>
      <c r="C118" s="90"/>
      <c r="D118" s="89"/>
      <c r="E118" s="124"/>
      <c r="F118" s="89"/>
      <c r="G118" s="89"/>
    </row>
    <row r="119" s="43" customFormat="1" spans="1:7">
      <c r="A119" s="89"/>
      <c r="C119" s="90"/>
      <c r="D119" s="89"/>
      <c r="E119" s="124"/>
      <c r="F119" s="89"/>
      <c r="G119" s="89"/>
    </row>
    <row r="120" s="43" customFormat="1" spans="1:7">
      <c r="A120" s="89"/>
      <c r="C120" s="90"/>
      <c r="D120" s="89"/>
      <c r="E120" s="124"/>
      <c r="F120" s="89"/>
      <c r="G120" s="89"/>
    </row>
    <row r="121" s="43" customFormat="1" spans="1:7">
      <c r="A121" s="89"/>
      <c r="C121" s="90"/>
      <c r="D121" s="89"/>
      <c r="E121" s="124"/>
      <c r="F121" s="89"/>
      <c r="G121" s="89"/>
    </row>
    <row r="122" s="43" customFormat="1" spans="1:7">
      <c r="A122" s="89"/>
      <c r="C122" s="90"/>
      <c r="D122" s="89"/>
      <c r="E122" s="124"/>
      <c r="F122" s="89"/>
      <c r="G122" s="89"/>
    </row>
    <row r="123" s="43" customFormat="1" spans="1:7">
      <c r="A123" s="89"/>
      <c r="C123" s="90"/>
      <c r="D123" s="89"/>
      <c r="E123" s="124"/>
      <c r="F123" s="89"/>
      <c r="G123" s="89"/>
    </row>
    <row r="124" s="43" customFormat="1" spans="1:7">
      <c r="A124" s="89"/>
      <c r="C124" s="90"/>
      <c r="D124" s="89"/>
      <c r="E124" s="124"/>
      <c r="F124" s="89"/>
      <c r="G124" s="89"/>
    </row>
    <row r="125" s="43" customFormat="1" spans="1:7">
      <c r="A125" s="89"/>
      <c r="C125" s="90"/>
      <c r="D125" s="89"/>
      <c r="E125" s="124"/>
      <c r="F125" s="89"/>
      <c r="G125" s="89"/>
    </row>
    <row r="126" s="43" customFormat="1" spans="1:7">
      <c r="A126" s="89"/>
      <c r="C126" s="90"/>
      <c r="D126" s="89"/>
      <c r="E126" s="124"/>
      <c r="F126" s="89"/>
      <c r="G126" s="89"/>
    </row>
    <row r="127" s="43" customFormat="1" spans="1:7">
      <c r="A127" s="89"/>
      <c r="C127" s="90"/>
      <c r="D127" s="89"/>
      <c r="E127" s="124"/>
      <c r="F127" s="89"/>
      <c r="G127" s="89"/>
    </row>
    <row r="128" s="43" customFormat="1" spans="1:7">
      <c r="A128" s="89"/>
      <c r="C128" s="90"/>
      <c r="D128" s="89"/>
      <c r="E128" s="124"/>
      <c r="F128" s="89"/>
      <c r="G128" s="89"/>
    </row>
    <row r="129" s="43" customFormat="1" spans="1:7">
      <c r="A129" s="89"/>
      <c r="C129" s="90"/>
      <c r="D129" s="89"/>
      <c r="E129" s="124"/>
      <c r="F129" s="89"/>
      <c r="G129" s="89"/>
    </row>
    <row r="130" s="43" customFormat="1" spans="1:7">
      <c r="A130" s="89"/>
      <c r="C130" s="90"/>
      <c r="D130" s="89"/>
      <c r="E130" s="124"/>
      <c r="F130" s="89"/>
      <c r="G130" s="89"/>
    </row>
    <row r="131" s="43" customFormat="1" spans="1:7">
      <c r="A131" s="89"/>
      <c r="C131" s="90"/>
      <c r="D131" s="89"/>
      <c r="E131" s="124"/>
      <c r="F131" s="89"/>
      <c r="G131" s="89"/>
    </row>
    <row r="132" s="43" customFormat="1" spans="1:7">
      <c r="A132" s="89"/>
      <c r="C132" s="90"/>
      <c r="D132" s="89"/>
      <c r="E132" s="124"/>
      <c r="F132" s="89"/>
      <c r="G132" s="89"/>
    </row>
    <row r="133" s="43" customFormat="1" spans="1:7">
      <c r="A133" s="89"/>
      <c r="C133" s="90"/>
      <c r="D133" s="89"/>
      <c r="E133" s="124"/>
      <c r="F133" s="89"/>
      <c r="G133" s="89"/>
    </row>
    <row r="134" s="43" customFormat="1" spans="1:7">
      <c r="A134" s="89"/>
      <c r="C134" s="90"/>
      <c r="D134" s="89"/>
      <c r="E134" s="124"/>
      <c r="F134" s="89"/>
      <c r="G134" s="89"/>
    </row>
    <row r="135" s="43" customFormat="1" spans="1:7">
      <c r="A135" s="89"/>
      <c r="C135" s="90"/>
      <c r="D135" s="89"/>
      <c r="E135" s="124"/>
      <c r="F135" s="89"/>
      <c r="G135" s="89"/>
    </row>
    <row r="136" s="43" customFormat="1" spans="1:7">
      <c r="A136" s="89"/>
      <c r="C136" s="90"/>
      <c r="D136" s="89"/>
      <c r="E136" s="124"/>
      <c r="F136" s="89"/>
      <c r="G136" s="89"/>
    </row>
    <row r="137" s="43" customFormat="1" spans="1:7">
      <c r="A137" s="89"/>
      <c r="C137" s="90"/>
      <c r="D137" s="89"/>
      <c r="E137" s="124"/>
      <c r="F137" s="89"/>
      <c r="G137" s="89"/>
    </row>
    <row r="138" s="43" customFormat="1" spans="1:7">
      <c r="A138" s="89"/>
      <c r="C138" s="90"/>
      <c r="D138" s="89"/>
      <c r="E138" s="124"/>
      <c r="F138" s="89"/>
      <c r="G138" s="89"/>
    </row>
    <row r="139" s="43" customFormat="1" spans="1:7">
      <c r="A139" s="89"/>
      <c r="C139" s="90"/>
      <c r="D139" s="89"/>
      <c r="E139" s="124"/>
      <c r="F139" s="89"/>
      <c r="G139" s="89"/>
    </row>
    <row r="140" s="43" customFormat="1" spans="1:7">
      <c r="A140" s="89"/>
      <c r="C140" s="90"/>
      <c r="D140" s="89"/>
      <c r="E140" s="124"/>
      <c r="F140" s="89"/>
      <c r="G140" s="89"/>
    </row>
    <row r="141" s="43" customFormat="1" spans="1:7">
      <c r="A141" s="89"/>
      <c r="C141" s="90"/>
      <c r="D141" s="89"/>
      <c r="E141" s="124"/>
      <c r="F141" s="89"/>
      <c r="G141" s="89"/>
    </row>
    <row r="142" s="43" customFormat="1" spans="1:7">
      <c r="A142" s="89"/>
      <c r="C142" s="90"/>
      <c r="D142" s="89"/>
      <c r="E142" s="124"/>
      <c r="F142" s="89"/>
      <c r="G142" s="89"/>
    </row>
    <row r="143" s="43" customFormat="1" spans="1:7">
      <c r="A143" s="89"/>
      <c r="C143" s="90"/>
      <c r="D143" s="89"/>
      <c r="E143" s="124"/>
      <c r="F143" s="89"/>
      <c r="G143" s="89"/>
    </row>
    <row r="144" s="43" customFormat="1" spans="1:7">
      <c r="A144" s="89"/>
      <c r="C144" s="90"/>
      <c r="D144" s="89"/>
      <c r="E144" s="124"/>
      <c r="F144" s="89"/>
      <c r="G144" s="89"/>
    </row>
    <row r="145" s="43" customFormat="1" spans="1:7">
      <c r="A145" s="89"/>
      <c r="C145" s="90"/>
      <c r="D145" s="89"/>
      <c r="E145" s="124"/>
      <c r="F145" s="89"/>
      <c r="G145" s="89"/>
    </row>
    <row r="146" s="43" customFormat="1" spans="1:7">
      <c r="A146" s="89"/>
      <c r="C146" s="90"/>
      <c r="D146" s="89"/>
      <c r="E146" s="124"/>
      <c r="F146" s="89"/>
      <c r="G146" s="89"/>
    </row>
    <row r="147" s="43" customFormat="1" spans="1:7">
      <c r="A147" s="89"/>
      <c r="C147" s="90"/>
      <c r="D147" s="89"/>
      <c r="E147" s="124"/>
      <c r="F147" s="89"/>
      <c r="G147" s="89"/>
    </row>
    <row r="148" s="43" customFormat="1" spans="1:7">
      <c r="A148" s="89"/>
      <c r="C148" s="90"/>
      <c r="D148" s="89"/>
      <c r="E148" s="124"/>
      <c r="F148" s="89"/>
      <c r="G148" s="89"/>
    </row>
    <row r="149" s="43" customFormat="1" spans="1:7">
      <c r="A149" s="89"/>
      <c r="C149" s="90"/>
      <c r="D149" s="89"/>
      <c r="E149" s="124"/>
      <c r="F149" s="89"/>
      <c r="G149" s="89"/>
    </row>
    <row r="150" s="43" customFormat="1" spans="1:7">
      <c r="A150" s="89"/>
      <c r="C150" s="90"/>
      <c r="D150" s="89"/>
      <c r="E150" s="124"/>
      <c r="F150" s="89"/>
      <c r="G150" s="89"/>
    </row>
    <row r="151" s="43" customFormat="1" spans="1:7">
      <c r="A151" s="89"/>
      <c r="C151" s="90"/>
      <c r="D151" s="89"/>
      <c r="E151" s="124"/>
      <c r="F151" s="89"/>
      <c r="G151" s="89"/>
    </row>
    <row r="152" s="43" customFormat="1" spans="1:7">
      <c r="A152" s="89"/>
      <c r="C152" s="90"/>
      <c r="D152" s="89"/>
      <c r="E152" s="124"/>
      <c r="F152" s="89"/>
      <c r="G152" s="89"/>
    </row>
    <row r="153" s="43" customFormat="1" spans="1:7">
      <c r="A153" s="89"/>
      <c r="C153" s="90"/>
      <c r="D153" s="89"/>
      <c r="E153" s="124"/>
      <c r="F153" s="89"/>
      <c r="G153" s="89"/>
    </row>
    <row r="154" s="43" customFormat="1" spans="1:7">
      <c r="A154" s="89"/>
      <c r="C154" s="90"/>
      <c r="D154" s="89"/>
      <c r="E154" s="124"/>
      <c r="F154" s="89"/>
      <c r="G154" s="89"/>
    </row>
    <row r="155" s="43" customFormat="1" spans="1:7">
      <c r="A155" s="89"/>
      <c r="C155" s="90"/>
      <c r="D155" s="89"/>
      <c r="E155" s="124"/>
      <c r="F155" s="89"/>
      <c r="G155" s="89"/>
    </row>
    <row r="156" s="43" customFormat="1" spans="1:7">
      <c r="A156" s="89"/>
      <c r="C156" s="90"/>
      <c r="D156" s="89"/>
      <c r="E156" s="124"/>
      <c r="F156" s="89"/>
      <c r="G156" s="89"/>
    </row>
    <row r="157" s="43" customFormat="1" spans="1:7">
      <c r="A157" s="89"/>
      <c r="C157" s="90"/>
      <c r="D157" s="89"/>
      <c r="E157" s="124"/>
      <c r="F157" s="89"/>
      <c r="G157" s="89"/>
    </row>
    <row r="158" s="43" customFormat="1" spans="1:7">
      <c r="A158" s="89"/>
      <c r="C158" s="90"/>
      <c r="D158" s="89"/>
      <c r="E158" s="124"/>
      <c r="F158" s="89"/>
      <c r="G158" s="89"/>
    </row>
    <row r="159" s="43" customFormat="1" spans="1:7">
      <c r="A159" s="89"/>
      <c r="C159" s="90"/>
      <c r="D159" s="89"/>
      <c r="E159" s="124"/>
      <c r="F159" s="89"/>
      <c r="G159" s="89"/>
    </row>
    <row r="160" s="43" customFormat="1" spans="1:7">
      <c r="A160" s="89"/>
      <c r="C160" s="90"/>
      <c r="D160" s="89"/>
      <c r="E160" s="124"/>
      <c r="F160" s="89"/>
      <c r="G160" s="89"/>
    </row>
    <row r="161" s="43" customFormat="1" spans="1:7">
      <c r="A161" s="89"/>
      <c r="C161" s="90"/>
      <c r="D161" s="89"/>
      <c r="E161" s="124"/>
      <c r="F161" s="89"/>
      <c r="G161" s="89"/>
    </row>
    <row r="162" s="43" customFormat="1" spans="1:7">
      <c r="A162" s="89"/>
      <c r="C162" s="90"/>
      <c r="D162" s="89"/>
      <c r="E162" s="124"/>
      <c r="F162" s="89"/>
      <c r="G162" s="89"/>
    </row>
    <row r="163" s="43" customFormat="1" spans="1:7">
      <c r="A163" s="89"/>
      <c r="C163" s="90"/>
      <c r="D163" s="89"/>
      <c r="E163" s="124"/>
      <c r="F163" s="89"/>
      <c r="G163" s="89"/>
    </row>
  </sheetData>
  <mergeCells count="10">
    <mergeCell ref="A1:L1"/>
    <mergeCell ref="H2:K2"/>
    <mergeCell ref="A2:A3"/>
    <mergeCell ref="B2:B3"/>
    <mergeCell ref="C2:C3"/>
    <mergeCell ref="D2:D3"/>
    <mergeCell ref="E2:E3"/>
    <mergeCell ref="F2:F3"/>
    <mergeCell ref="G2:G3"/>
    <mergeCell ref="L2:L3"/>
  </mergeCells>
  <pageMargins left="0.7" right="0.7" top="0.75" bottom="0.75" header="0.3" footer="0.3"/>
  <pageSetup paperSize="9" scale="84" orientation="portrait"/>
  <headerFooter/>
  <rowBreaks count="2" manualBreakCount="2">
    <brk id="31" max="11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</sheetPr>
  <dimension ref="A1:L61"/>
  <sheetViews>
    <sheetView showGridLines="0" workbookViewId="0">
      <pane xSplit="2" ySplit="3" topLeftCell="C41" activePane="bottomRight" state="frozen"/>
      <selection/>
      <selection pane="topRight"/>
      <selection pane="bottomLeft"/>
      <selection pane="bottomRight" activeCell="H4" sqref="H4:L61"/>
    </sheetView>
  </sheetViews>
  <sheetFormatPr defaultColWidth="6.75833333333333" defaultRowHeight="12"/>
  <cols>
    <col min="1" max="1" width="4.5" style="4" customWidth="1"/>
    <col min="2" max="2" width="26.5" style="4" customWidth="1"/>
    <col min="3" max="3" width="6.38333333333333" style="74" customWidth="1"/>
    <col min="4" max="4" width="9.13333333333333" style="75" customWidth="1"/>
    <col min="5" max="5" width="9.13333333333333" style="6" customWidth="1"/>
    <col min="6" max="6" width="9.13333333333333" style="75" customWidth="1"/>
    <col min="7" max="7" width="9.13333333333333" style="6" customWidth="1"/>
    <col min="8" max="11" width="6.75833333333333" style="4"/>
    <col min="12" max="12" width="9.44166666666667" style="4" customWidth="1"/>
    <col min="13" max="16384" width="6.75833333333333" style="4"/>
  </cols>
  <sheetData>
    <row r="1" ht="54" customHeight="1" spans="1:12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4.95" customHeight="1" spans="1:12">
      <c r="A2" s="86" t="s">
        <v>2</v>
      </c>
      <c r="B2" s="9" t="s">
        <v>26</v>
      </c>
      <c r="C2" s="86" t="s">
        <v>27</v>
      </c>
      <c r="D2" s="127" t="s">
        <v>28</v>
      </c>
      <c r="E2" s="127" t="s">
        <v>29</v>
      </c>
      <c r="F2" s="127" t="s">
        <v>30</v>
      </c>
      <c r="G2" s="127" t="s">
        <v>112</v>
      </c>
      <c r="H2" s="128" t="s">
        <v>32</v>
      </c>
      <c r="I2" s="128"/>
      <c r="J2" s="128"/>
      <c r="K2" s="128"/>
      <c r="L2" s="143" t="s">
        <v>33</v>
      </c>
    </row>
    <row r="3" s="1" customFormat="1" ht="24.95" customHeight="1" spans="1:12">
      <c r="A3" s="146"/>
      <c r="B3" s="147"/>
      <c r="C3" s="146"/>
      <c r="D3" s="127"/>
      <c r="E3" s="127"/>
      <c r="F3" s="127"/>
      <c r="G3" s="127"/>
      <c r="H3" s="128" t="s">
        <v>34</v>
      </c>
      <c r="I3" s="128" t="s">
        <v>35</v>
      </c>
      <c r="J3" s="128" t="s">
        <v>36</v>
      </c>
      <c r="K3" s="144" t="s">
        <v>37</v>
      </c>
      <c r="L3" s="143"/>
    </row>
    <row r="4" ht="24.95" customHeight="1" spans="1:12">
      <c r="A4" s="148"/>
      <c r="B4" s="149" t="s">
        <v>38</v>
      </c>
      <c r="C4" s="150"/>
      <c r="D4" s="77"/>
      <c r="E4" s="77"/>
      <c r="F4" s="77"/>
      <c r="G4" s="77"/>
      <c r="H4" s="78"/>
      <c r="I4" s="78"/>
      <c r="J4" s="78"/>
      <c r="K4" s="78"/>
      <c r="L4" s="77"/>
    </row>
    <row r="5" ht="24.95" customHeight="1" spans="1:12">
      <c r="A5" s="151">
        <v>1</v>
      </c>
      <c r="B5" s="152" t="s">
        <v>113</v>
      </c>
      <c r="C5" s="151" t="s">
        <v>40</v>
      </c>
      <c r="D5" s="17"/>
      <c r="E5" s="17">
        <f>0.462*2+0.45+0.454+0.18+0.08</f>
        <v>2.088</v>
      </c>
      <c r="F5" s="17"/>
      <c r="G5" s="17"/>
      <c r="H5" s="22"/>
      <c r="I5" s="22"/>
      <c r="J5" s="22"/>
      <c r="K5" s="22"/>
      <c r="L5" s="145"/>
    </row>
    <row r="6" ht="24.95" customHeight="1" spans="1:12">
      <c r="A6" s="151">
        <v>2</v>
      </c>
      <c r="B6" s="152" t="s">
        <v>41</v>
      </c>
      <c r="C6" s="151" t="s">
        <v>42</v>
      </c>
      <c r="D6" s="17"/>
      <c r="E6" s="17">
        <v>1</v>
      </c>
      <c r="F6" s="17"/>
      <c r="G6" s="17"/>
      <c r="H6" s="22"/>
      <c r="I6" s="22"/>
      <c r="J6" s="22"/>
      <c r="K6" s="22"/>
      <c r="L6" s="145"/>
    </row>
    <row r="7" ht="24.95" customHeight="1" spans="1:12">
      <c r="A7" s="151">
        <v>3</v>
      </c>
      <c r="B7" s="153" t="s">
        <v>43</v>
      </c>
      <c r="C7" s="151" t="s">
        <v>42</v>
      </c>
      <c r="D7" s="17"/>
      <c r="E7" s="17">
        <v>1</v>
      </c>
      <c r="F7" s="17"/>
      <c r="G7" s="17"/>
      <c r="H7" s="22"/>
      <c r="I7" s="22"/>
      <c r="J7" s="22"/>
      <c r="K7" s="22"/>
      <c r="L7" s="145"/>
    </row>
    <row r="8" ht="24.95" customHeight="1" spans="1:12">
      <c r="A8" s="151">
        <v>4</v>
      </c>
      <c r="B8" s="153" t="s">
        <v>114</v>
      </c>
      <c r="C8" s="86" t="s">
        <v>42</v>
      </c>
      <c r="D8" s="17"/>
      <c r="E8" s="17"/>
      <c r="F8" s="17"/>
      <c r="G8" s="17"/>
      <c r="H8" s="78"/>
      <c r="I8" s="78"/>
      <c r="J8" s="78"/>
      <c r="K8" s="78"/>
      <c r="L8" s="145"/>
    </row>
    <row r="9" ht="24.95" customHeight="1" spans="1:12">
      <c r="A9" s="148"/>
      <c r="B9" s="149" t="s">
        <v>115</v>
      </c>
      <c r="C9" s="150"/>
      <c r="D9" s="17"/>
      <c r="E9" s="17"/>
      <c r="F9" s="17"/>
      <c r="G9" s="17"/>
      <c r="H9" s="78"/>
      <c r="I9" s="78"/>
      <c r="J9" s="78"/>
      <c r="K9" s="78"/>
      <c r="L9" s="145"/>
    </row>
    <row r="10" ht="25.5" customHeight="1" spans="1:12">
      <c r="A10" s="151">
        <v>5</v>
      </c>
      <c r="B10" s="152" t="s">
        <v>116</v>
      </c>
      <c r="C10" s="151" t="s">
        <v>46</v>
      </c>
      <c r="D10" s="17"/>
      <c r="E10" s="17">
        <f>8*461*2+3.4*(450+454)+7*180+6*80</f>
        <v>12189.6</v>
      </c>
      <c r="F10" s="17"/>
      <c r="G10" s="17"/>
      <c r="H10" s="29"/>
      <c r="I10" s="29"/>
      <c r="J10" s="29"/>
      <c r="K10" s="29"/>
      <c r="L10" s="145"/>
    </row>
    <row r="11" ht="24.95" customHeight="1" spans="1:12">
      <c r="A11" s="151">
        <v>6</v>
      </c>
      <c r="B11" s="152" t="s">
        <v>117</v>
      </c>
      <c r="C11" s="151" t="s">
        <v>46</v>
      </c>
      <c r="D11" s="17"/>
      <c r="E11" s="17">
        <f>956+900+325</f>
        <v>2181</v>
      </c>
      <c r="F11" s="17"/>
      <c r="G11" s="17"/>
      <c r="H11" s="22"/>
      <c r="I11" s="22"/>
      <c r="J11" s="22"/>
      <c r="K11" s="22"/>
      <c r="L11" s="145"/>
    </row>
    <row r="12" ht="24.95" customHeight="1" spans="1:12">
      <c r="A12" s="151">
        <v>7</v>
      </c>
      <c r="B12" s="152" t="s">
        <v>118</v>
      </c>
      <c r="C12" s="151" t="s">
        <v>46</v>
      </c>
      <c r="D12" s="17"/>
      <c r="E12" s="17"/>
      <c r="F12" s="17"/>
      <c r="G12" s="17"/>
      <c r="H12" s="29"/>
      <c r="I12" s="29"/>
      <c r="J12" s="29"/>
      <c r="K12" s="29"/>
      <c r="L12" s="145"/>
    </row>
    <row r="13" ht="24.95" customHeight="1" spans="1:12">
      <c r="A13" s="151">
        <v>8</v>
      </c>
      <c r="B13" s="152" t="s">
        <v>119</v>
      </c>
      <c r="C13" s="151" t="s">
        <v>51</v>
      </c>
      <c r="D13" s="17"/>
      <c r="E13" s="17"/>
      <c r="F13" s="17"/>
      <c r="G13" s="17"/>
      <c r="H13" s="22"/>
      <c r="I13" s="22"/>
      <c r="J13" s="22"/>
      <c r="K13" s="22"/>
      <c r="L13" s="145"/>
    </row>
    <row r="14" ht="24.95" customHeight="1" spans="1:12">
      <c r="A14" s="151">
        <v>9</v>
      </c>
      <c r="B14" s="152" t="s">
        <v>120</v>
      </c>
      <c r="C14" s="151" t="s">
        <v>51</v>
      </c>
      <c r="D14" s="17"/>
      <c r="E14" s="17">
        <f>450+431+431+454+180+54.39</f>
        <v>2000.39</v>
      </c>
      <c r="F14" s="17"/>
      <c r="G14" s="17"/>
      <c r="H14" s="22"/>
      <c r="I14" s="22"/>
      <c r="J14" s="22"/>
      <c r="K14" s="22"/>
      <c r="L14" s="145"/>
    </row>
    <row r="15" s="4" customFormat="1" ht="24.95" customHeight="1" spans="1:12">
      <c r="A15" s="148"/>
      <c r="B15" s="149" t="s">
        <v>121</v>
      </c>
      <c r="C15" s="150"/>
      <c r="D15" s="17"/>
      <c r="E15" s="17"/>
      <c r="F15" s="17"/>
      <c r="G15" s="17"/>
      <c r="H15" s="78"/>
      <c r="I15" s="78"/>
      <c r="J15" s="78"/>
      <c r="K15" s="78"/>
      <c r="L15" s="145"/>
    </row>
    <row r="16" ht="24.95" customHeight="1" spans="1:12">
      <c r="A16" s="151">
        <v>10</v>
      </c>
      <c r="B16" s="152" t="s">
        <v>122</v>
      </c>
      <c r="C16" s="151" t="s">
        <v>51</v>
      </c>
      <c r="D16" s="17"/>
      <c r="E16" s="17"/>
      <c r="F16" s="17"/>
      <c r="G16" s="17"/>
      <c r="H16" s="22"/>
      <c r="I16" s="22"/>
      <c r="J16" s="22"/>
      <c r="K16" s="22"/>
      <c r="L16" s="145"/>
    </row>
    <row r="17" ht="24.95" customHeight="1" spans="1:12">
      <c r="A17" s="151">
        <v>11</v>
      </c>
      <c r="B17" s="152" t="s">
        <v>50</v>
      </c>
      <c r="C17" s="151" t="s">
        <v>51</v>
      </c>
      <c r="D17" s="17"/>
      <c r="E17" s="17"/>
      <c r="F17" s="17"/>
      <c r="G17" s="17"/>
      <c r="H17" s="22"/>
      <c r="I17" s="22"/>
      <c r="J17" s="22"/>
      <c r="K17" s="22"/>
      <c r="L17" s="145"/>
    </row>
    <row r="18" ht="24.95" customHeight="1" spans="1:12">
      <c r="A18" s="151">
        <v>12</v>
      </c>
      <c r="B18" s="152" t="s">
        <v>123</v>
      </c>
      <c r="C18" s="151" t="s">
        <v>51</v>
      </c>
      <c r="D18" s="17"/>
      <c r="E18" s="17">
        <f>128+34.45+17.5+45.75+24.7+32.6+35.1+22+32+59.5+127.3+41+16.3+42+19+30.2+64.2+116.7+70.41</f>
        <v>958.71</v>
      </c>
      <c r="F18" s="17"/>
      <c r="G18" s="17"/>
      <c r="H18" s="22"/>
      <c r="I18" s="22"/>
      <c r="J18" s="22"/>
      <c r="K18" s="22"/>
      <c r="L18" s="145"/>
    </row>
    <row r="19" ht="24.95" customHeight="1" spans="1:12">
      <c r="A19" s="151">
        <v>13</v>
      </c>
      <c r="B19" s="152" t="s">
        <v>124</v>
      </c>
      <c r="C19" s="151" t="s">
        <v>51</v>
      </c>
      <c r="D19" s="17"/>
      <c r="E19" s="17"/>
      <c r="F19" s="17"/>
      <c r="G19" s="17"/>
      <c r="H19" s="22"/>
      <c r="I19" s="22"/>
      <c r="J19" s="22"/>
      <c r="K19" s="22"/>
      <c r="L19" s="145"/>
    </row>
    <row r="20" ht="24.95" customHeight="1" spans="1:12">
      <c r="A20" s="148"/>
      <c r="B20" s="149" t="s">
        <v>125</v>
      </c>
      <c r="C20" s="150"/>
      <c r="D20" s="17"/>
      <c r="E20" s="17"/>
      <c r="F20" s="17"/>
      <c r="G20" s="17"/>
      <c r="H20" s="78"/>
      <c r="I20" s="78"/>
      <c r="J20" s="78"/>
      <c r="K20" s="78"/>
      <c r="L20" s="145"/>
    </row>
    <row r="21" ht="24.95" customHeight="1" spans="1:12">
      <c r="A21" s="151">
        <v>14</v>
      </c>
      <c r="B21" s="152" t="s">
        <v>54</v>
      </c>
      <c r="C21" s="151" t="s">
        <v>46</v>
      </c>
      <c r="D21" s="17"/>
      <c r="E21" s="17"/>
      <c r="F21" s="17"/>
      <c r="G21" s="17"/>
      <c r="H21" s="22"/>
      <c r="I21" s="22"/>
      <c r="J21" s="22"/>
      <c r="K21" s="22"/>
      <c r="L21" s="145"/>
    </row>
    <row r="22" ht="24.95" customHeight="1" spans="1:12">
      <c r="A22" s="148"/>
      <c r="B22" s="149" t="s">
        <v>126</v>
      </c>
      <c r="C22" s="150"/>
      <c r="D22" s="17"/>
      <c r="E22" s="17"/>
      <c r="F22" s="17"/>
      <c r="G22" s="17"/>
      <c r="H22" s="78"/>
      <c r="I22" s="78"/>
      <c r="J22" s="78"/>
      <c r="K22" s="78"/>
      <c r="L22" s="145"/>
    </row>
    <row r="23" ht="24.95" customHeight="1" spans="1:12">
      <c r="A23" s="151">
        <v>15</v>
      </c>
      <c r="B23" s="153" t="s">
        <v>127</v>
      </c>
      <c r="C23" s="86" t="s">
        <v>59</v>
      </c>
      <c r="D23" s="17"/>
      <c r="E23" s="17">
        <v>1</v>
      </c>
      <c r="F23" s="17"/>
      <c r="G23" s="17"/>
      <c r="H23" s="22"/>
      <c r="I23" s="22"/>
      <c r="J23" s="22"/>
      <c r="K23" s="22"/>
      <c r="L23" s="145"/>
    </row>
    <row r="24" ht="24.95" customHeight="1" spans="1:12">
      <c r="A24" s="151">
        <v>16</v>
      </c>
      <c r="B24" s="153" t="s">
        <v>128</v>
      </c>
      <c r="C24" s="86" t="s">
        <v>129</v>
      </c>
      <c r="D24" s="22"/>
      <c r="E24" s="22"/>
      <c r="F24" s="22"/>
      <c r="G24" s="22"/>
      <c r="H24" s="22"/>
      <c r="I24" s="22"/>
      <c r="J24" s="22"/>
      <c r="K24" s="22"/>
      <c r="L24" s="145"/>
    </row>
    <row r="25" ht="24.95" customHeight="1" spans="1:12">
      <c r="A25" s="151">
        <v>17</v>
      </c>
      <c r="B25" s="153" t="s">
        <v>130</v>
      </c>
      <c r="C25" s="86" t="s">
        <v>51</v>
      </c>
      <c r="D25" s="22"/>
      <c r="E25" s="22">
        <v>2000.39</v>
      </c>
      <c r="F25" s="22"/>
      <c r="G25" s="22"/>
      <c r="H25" s="29"/>
      <c r="I25" s="29"/>
      <c r="J25" s="29"/>
      <c r="K25" s="29"/>
      <c r="L25" s="145"/>
    </row>
    <row r="26" ht="24.95" customHeight="1" spans="1:12">
      <c r="A26" s="148"/>
      <c r="B26" s="138" t="s">
        <v>131</v>
      </c>
      <c r="C26" s="33"/>
      <c r="D26" s="22"/>
      <c r="E26" s="22"/>
      <c r="F26" s="22"/>
      <c r="G26" s="22"/>
      <c r="H26" s="78"/>
      <c r="I26" s="78"/>
      <c r="J26" s="78"/>
      <c r="K26" s="78"/>
      <c r="L26" s="145"/>
    </row>
    <row r="27" ht="24.95" customHeight="1" spans="1:12">
      <c r="A27" s="151">
        <v>18</v>
      </c>
      <c r="B27" s="153" t="s">
        <v>132</v>
      </c>
      <c r="C27" s="86" t="s">
        <v>46</v>
      </c>
      <c r="D27" s="22"/>
      <c r="E27" s="29">
        <f>(291+425+590+590+425+303)+(190*4+110*4)+(144+152+233+233+168+163)+(20.7*3.26*2+20.7*5.12*2)+280+288+412+321+211+191+(12.9*3.26*2+12.9*5.12*2)+(118+352+447+570+502+375)</f>
        <v>9547.136</v>
      </c>
      <c r="F27" s="22"/>
      <c r="G27" s="22"/>
      <c r="H27" s="22"/>
      <c r="I27" s="22"/>
      <c r="J27" s="22"/>
      <c r="K27" s="22"/>
      <c r="L27" s="145"/>
    </row>
    <row r="28" ht="24.95" customHeight="1" spans="1:12">
      <c r="A28" s="148"/>
      <c r="B28" s="138" t="s">
        <v>133</v>
      </c>
      <c r="C28" s="33"/>
      <c r="D28" s="22"/>
      <c r="E28" s="22"/>
      <c r="F28" s="22"/>
      <c r="G28" s="22"/>
      <c r="H28" s="78"/>
      <c r="I28" s="78"/>
      <c r="J28" s="78"/>
      <c r="K28" s="78"/>
      <c r="L28" s="145"/>
    </row>
    <row r="29" ht="24.95" customHeight="1" spans="1:12">
      <c r="A29" s="151">
        <v>19</v>
      </c>
      <c r="B29" s="153" t="s">
        <v>134</v>
      </c>
      <c r="C29" s="86" t="s">
        <v>46</v>
      </c>
      <c r="D29" s="22"/>
      <c r="E29" s="29">
        <f>E27+E21+E17*(3.14*0.1*3+3.14*0.1*0.55+3.14*0.02*3.5)+1054.58</f>
        <v>10601.716</v>
      </c>
      <c r="F29" s="22"/>
      <c r="G29" s="22"/>
      <c r="H29" s="84"/>
      <c r="I29" s="84"/>
      <c r="J29" s="84"/>
      <c r="K29" s="84"/>
      <c r="L29" s="145"/>
    </row>
    <row r="30" ht="24.95" customHeight="1" spans="1:12">
      <c r="A30" s="148"/>
      <c r="B30" s="138" t="s">
        <v>135</v>
      </c>
      <c r="C30" s="33"/>
      <c r="D30" s="22"/>
      <c r="E30" s="22"/>
      <c r="F30" s="22"/>
      <c r="G30" s="22"/>
      <c r="H30" s="78"/>
      <c r="I30" s="78"/>
      <c r="J30" s="78"/>
      <c r="K30" s="78"/>
      <c r="L30" s="145"/>
    </row>
    <row r="31" ht="24.95" customHeight="1" spans="1:12">
      <c r="A31" s="151">
        <v>20</v>
      </c>
      <c r="B31" s="153" t="s">
        <v>136</v>
      </c>
      <c r="C31" s="86" t="s">
        <v>46</v>
      </c>
      <c r="D31" s="22"/>
      <c r="E31" s="22"/>
      <c r="F31" s="22"/>
      <c r="G31" s="22"/>
      <c r="H31" s="22"/>
      <c r="I31" s="22"/>
      <c r="J31" s="22"/>
      <c r="K31" s="22"/>
      <c r="L31" s="145"/>
    </row>
    <row r="32" ht="24.95" customHeight="1" spans="1:12">
      <c r="A32" s="148"/>
      <c r="B32" s="138" t="s">
        <v>137</v>
      </c>
      <c r="C32" s="33"/>
      <c r="D32" s="22"/>
      <c r="E32" s="22">
        <v>1</v>
      </c>
      <c r="F32" s="22"/>
      <c r="G32" s="22"/>
      <c r="H32" s="22"/>
      <c r="I32" s="22"/>
      <c r="J32" s="22"/>
      <c r="K32" s="22"/>
      <c r="L32" s="145"/>
    </row>
    <row r="33" ht="24.95" customHeight="1" spans="1:12">
      <c r="A33" s="151">
        <v>21</v>
      </c>
      <c r="B33" s="153" t="s">
        <v>70</v>
      </c>
      <c r="C33" s="86" t="s">
        <v>66</v>
      </c>
      <c r="D33" s="22"/>
      <c r="E33" s="22">
        <v>1</v>
      </c>
      <c r="F33" s="22"/>
      <c r="G33" s="22"/>
      <c r="H33" s="22"/>
      <c r="I33" s="22"/>
      <c r="J33" s="22"/>
      <c r="K33" s="22"/>
      <c r="L33" s="145"/>
    </row>
    <row r="34" ht="24.95" customHeight="1" spans="1:12">
      <c r="A34" s="148"/>
      <c r="B34" s="138" t="s">
        <v>138</v>
      </c>
      <c r="C34" s="33"/>
      <c r="D34" s="22"/>
      <c r="E34" s="22"/>
      <c r="F34" s="22"/>
      <c r="G34" s="22"/>
      <c r="H34" s="78"/>
      <c r="I34" s="78"/>
      <c r="J34" s="78"/>
      <c r="K34" s="78"/>
      <c r="L34" s="145"/>
    </row>
    <row r="35" ht="24.95" customHeight="1" spans="1:12">
      <c r="A35" s="151"/>
      <c r="B35" s="153" t="s">
        <v>139</v>
      </c>
      <c r="C35" s="86" t="s">
        <v>64</v>
      </c>
      <c r="D35" s="22"/>
      <c r="E35" s="22">
        <v>1</v>
      </c>
      <c r="F35" s="22"/>
      <c r="G35" s="22"/>
      <c r="H35" s="22"/>
      <c r="I35" s="22"/>
      <c r="J35" s="22"/>
      <c r="K35" s="22"/>
      <c r="L35" s="145"/>
    </row>
    <row r="36" ht="24.95" customHeight="1" spans="1:12">
      <c r="A36" s="151">
        <v>22</v>
      </c>
      <c r="B36" s="153" t="s">
        <v>140</v>
      </c>
      <c r="C36" s="86" t="s">
        <v>77</v>
      </c>
      <c r="D36" s="22"/>
      <c r="E36" s="22">
        <v>4</v>
      </c>
      <c r="F36" s="22"/>
      <c r="G36" s="22"/>
      <c r="H36" s="78"/>
      <c r="I36" s="78"/>
      <c r="J36" s="78"/>
      <c r="K36" s="78"/>
      <c r="L36" s="145"/>
    </row>
    <row r="37" ht="24.95" customHeight="1" spans="1:12">
      <c r="A37" s="151">
        <v>23</v>
      </c>
      <c r="B37" s="153" t="s">
        <v>141</v>
      </c>
      <c r="C37" s="86" t="s">
        <v>62</v>
      </c>
      <c r="D37" s="22"/>
      <c r="E37" s="22">
        <v>4</v>
      </c>
      <c r="F37" s="22"/>
      <c r="G37" s="22"/>
      <c r="H37" s="78"/>
      <c r="I37" s="78"/>
      <c r="J37" s="78"/>
      <c r="K37" s="78"/>
      <c r="L37" s="145"/>
    </row>
    <row r="38" ht="24.95" customHeight="1" spans="1:12">
      <c r="A38" s="148"/>
      <c r="B38" s="138" t="s">
        <v>142</v>
      </c>
      <c r="C38" s="33"/>
      <c r="D38" s="22"/>
      <c r="E38" s="22"/>
      <c r="F38" s="22"/>
      <c r="G38" s="22"/>
      <c r="H38" s="78"/>
      <c r="I38" s="78"/>
      <c r="J38" s="78"/>
      <c r="K38" s="78"/>
      <c r="L38" s="145"/>
    </row>
    <row r="39" ht="24.95" customHeight="1" spans="1:12">
      <c r="A39" s="86"/>
      <c r="B39" s="153" t="s">
        <v>143</v>
      </c>
      <c r="C39" s="86" t="s">
        <v>64</v>
      </c>
      <c r="D39" s="22"/>
      <c r="E39" s="22">
        <v>1</v>
      </c>
      <c r="F39" s="22"/>
      <c r="G39" s="22"/>
      <c r="H39" s="22"/>
      <c r="I39" s="22"/>
      <c r="J39" s="22"/>
      <c r="K39" s="22"/>
      <c r="L39" s="145"/>
    </row>
    <row r="40" ht="24.95" customHeight="1" spans="1:12">
      <c r="A40" s="151">
        <v>24</v>
      </c>
      <c r="B40" s="153" t="s">
        <v>144</v>
      </c>
      <c r="C40" s="86" t="s">
        <v>77</v>
      </c>
      <c r="D40" s="22"/>
      <c r="E40" s="22">
        <v>1</v>
      </c>
      <c r="F40" s="22"/>
      <c r="G40" s="22"/>
      <c r="H40" s="78"/>
      <c r="I40" s="78"/>
      <c r="J40" s="78"/>
      <c r="K40" s="78"/>
      <c r="L40" s="145"/>
    </row>
    <row r="41" ht="24.95" customHeight="1" spans="1:12">
      <c r="A41" s="151">
        <v>25</v>
      </c>
      <c r="B41" s="153" t="s">
        <v>145</v>
      </c>
      <c r="C41" s="86" t="s">
        <v>77</v>
      </c>
      <c r="D41" s="22"/>
      <c r="E41" s="22"/>
      <c r="F41" s="22"/>
      <c r="G41" s="22"/>
      <c r="H41" s="78"/>
      <c r="I41" s="78"/>
      <c r="J41" s="78"/>
      <c r="K41" s="78"/>
      <c r="L41" s="145"/>
    </row>
    <row r="42" ht="24.95" customHeight="1" spans="1:12">
      <c r="A42" s="151">
        <v>26</v>
      </c>
      <c r="B42" s="153" t="s">
        <v>146</v>
      </c>
      <c r="C42" s="86" t="s">
        <v>77</v>
      </c>
      <c r="D42" s="22"/>
      <c r="E42" s="22"/>
      <c r="F42" s="22"/>
      <c r="G42" s="22"/>
      <c r="H42" s="78"/>
      <c r="I42" s="78"/>
      <c r="J42" s="78"/>
      <c r="K42" s="78"/>
      <c r="L42" s="145"/>
    </row>
    <row r="43" ht="24.95" customHeight="1" spans="1:12">
      <c r="A43" s="151">
        <v>27</v>
      </c>
      <c r="B43" s="153" t="s">
        <v>147</v>
      </c>
      <c r="C43" s="86" t="s">
        <v>77</v>
      </c>
      <c r="D43" s="22"/>
      <c r="E43" s="22">
        <v>1</v>
      </c>
      <c r="F43" s="22"/>
      <c r="G43" s="22"/>
      <c r="H43" s="78"/>
      <c r="I43" s="78"/>
      <c r="J43" s="78"/>
      <c r="K43" s="78"/>
      <c r="L43" s="145"/>
    </row>
    <row r="44" ht="24.95" customHeight="1" spans="1:12">
      <c r="A44" s="148"/>
      <c r="B44" s="138" t="s">
        <v>148</v>
      </c>
      <c r="C44" s="33"/>
      <c r="D44" s="22"/>
      <c r="E44" s="22"/>
      <c r="F44" s="22"/>
      <c r="G44" s="22"/>
      <c r="H44" s="78"/>
      <c r="I44" s="78"/>
      <c r="J44" s="78"/>
      <c r="K44" s="78"/>
      <c r="L44" s="145"/>
    </row>
    <row r="45" ht="24.95" customHeight="1" spans="1:12">
      <c r="A45" s="86"/>
      <c r="B45" s="153" t="s">
        <v>84</v>
      </c>
      <c r="C45" s="86" t="s">
        <v>64</v>
      </c>
      <c r="D45" s="22"/>
      <c r="E45" s="22">
        <v>1</v>
      </c>
      <c r="F45" s="22"/>
      <c r="G45" s="22"/>
      <c r="H45" s="22"/>
      <c r="I45" s="22"/>
      <c r="J45" s="22"/>
      <c r="K45" s="22"/>
      <c r="L45" s="145"/>
    </row>
    <row r="46" ht="24.95" customHeight="1" spans="1:12">
      <c r="A46" s="151">
        <v>28</v>
      </c>
      <c r="B46" s="153" t="s">
        <v>149</v>
      </c>
      <c r="C46" s="86" t="s">
        <v>77</v>
      </c>
      <c r="D46" s="22"/>
      <c r="E46" s="22">
        <v>2</v>
      </c>
      <c r="F46" s="22"/>
      <c r="G46" s="22"/>
      <c r="H46" s="78"/>
      <c r="I46" s="78"/>
      <c r="J46" s="78"/>
      <c r="K46" s="78"/>
      <c r="L46" s="145"/>
    </row>
    <row r="47" ht="24.95" customHeight="1" spans="1:12">
      <c r="A47" s="151"/>
      <c r="B47" s="153" t="s">
        <v>150</v>
      </c>
      <c r="C47" s="86"/>
      <c r="D47" s="22"/>
      <c r="E47" s="22">
        <v>1</v>
      </c>
      <c r="F47" s="22"/>
      <c r="G47" s="22"/>
      <c r="H47" s="78"/>
      <c r="I47" s="78"/>
      <c r="J47" s="78"/>
      <c r="K47" s="78"/>
      <c r="L47" s="145"/>
    </row>
    <row r="48" ht="24.95" customHeight="1" spans="1:12">
      <c r="A48" s="151">
        <v>29</v>
      </c>
      <c r="B48" s="153" t="s">
        <v>151</v>
      </c>
      <c r="C48" s="86" t="s">
        <v>77</v>
      </c>
      <c r="D48" s="22"/>
      <c r="E48" s="22">
        <v>1</v>
      </c>
      <c r="F48" s="22"/>
      <c r="G48" s="22"/>
      <c r="H48" s="78"/>
      <c r="I48" s="78"/>
      <c r="J48" s="78"/>
      <c r="K48" s="78"/>
      <c r="L48" s="145"/>
    </row>
    <row r="49" ht="24.95" customHeight="1" spans="1:12">
      <c r="A49" s="151">
        <v>30</v>
      </c>
      <c r="B49" s="153" t="s">
        <v>152</v>
      </c>
      <c r="C49" s="86" t="s">
        <v>77</v>
      </c>
      <c r="D49" s="22"/>
      <c r="E49" s="22">
        <v>1</v>
      </c>
      <c r="F49" s="22"/>
      <c r="G49" s="22"/>
      <c r="H49" s="78"/>
      <c r="I49" s="78"/>
      <c r="J49" s="78"/>
      <c r="K49" s="78"/>
      <c r="L49" s="145"/>
    </row>
    <row r="50" ht="24.95" customHeight="1" spans="1:12">
      <c r="A50" s="151">
        <v>31</v>
      </c>
      <c r="B50" s="153" t="s">
        <v>92</v>
      </c>
      <c r="C50" s="86" t="s">
        <v>46</v>
      </c>
      <c r="D50" s="22"/>
      <c r="E50" s="22"/>
      <c r="F50" s="22"/>
      <c r="G50" s="22"/>
      <c r="H50" s="78"/>
      <c r="I50" s="78"/>
      <c r="J50" s="78"/>
      <c r="K50" s="78"/>
      <c r="L50" s="145"/>
    </row>
    <row r="51" ht="24.95" customHeight="1" spans="1:12">
      <c r="A51" s="151">
        <v>32</v>
      </c>
      <c r="B51" s="153" t="s">
        <v>153</v>
      </c>
      <c r="C51" s="86" t="s">
        <v>87</v>
      </c>
      <c r="D51" s="22"/>
      <c r="E51" s="22">
        <v>1</v>
      </c>
      <c r="F51" s="22"/>
      <c r="G51" s="22"/>
      <c r="H51" s="78"/>
      <c r="I51" s="78"/>
      <c r="J51" s="78"/>
      <c r="K51" s="78"/>
      <c r="L51" s="145"/>
    </row>
    <row r="52" ht="24.95" customHeight="1" spans="1:12">
      <c r="A52" s="148"/>
      <c r="B52" s="138" t="s">
        <v>154</v>
      </c>
      <c r="C52" s="33"/>
      <c r="D52" s="22"/>
      <c r="E52" s="22"/>
      <c r="F52" s="22"/>
      <c r="G52" s="22"/>
      <c r="H52" s="78"/>
      <c r="I52" s="78"/>
      <c r="J52" s="78"/>
      <c r="K52" s="78"/>
      <c r="L52" s="145"/>
    </row>
    <row r="53" ht="24.95" customHeight="1" spans="1:12">
      <c r="A53" s="151">
        <v>33</v>
      </c>
      <c r="B53" s="153" t="s">
        <v>155</v>
      </c>
      <c r="C53" s="86" t="s">
        <v>42</v>
      </c>
      <c r="D53" s="22"/>
      <c r="E53" s="22">
        <v>1</v>
      </c>
      <c r="F53" s="22"/>
      <c r="G53" s="22"/>
      <c r="H53" s="22"/>
      <c r="I53" s="22"/>
      <c r="J53" s="22"/>
      <c r="K53" s="22"/>
      <c r="L53" s="145"/>
    </row>
    <row r="54" s="2" customFormat="1" ht="18.75" spans="1:12">
      <c r="A54" s="154"/>
      <c r="B54" s="153" t="s">
        <v>97</v>
      </c>
      <c r="C54" s="86" t="s">
        <v>62</v>
      </c>
      <c r="D54" s="33"/>
      <c r="E54" s="85"/>
      <c r="F54" s="85"/>
      <c r="G54" s="33"/>
      <c r="H54" s="78"/>
      <c r="I54" s="78"/>
      <c r="J54" s="78"/>
      <c r="K54" s="78"/>
      <c r="L54" s="145"/>
    </row>
    <row r="55" s="2" customFormat="1" ht="18.75" spans="1:12">
      <c r="A55" s="154"/>
      <c r="B55" s="153" t="s">
        <v>98</v>
      </c>
      <c r="C55" s="86" t="s">
        <v>62</v>
      </c>
      <c r="D55" s="33"/>
      <c r="E55" s="86">
        <v>7</v>
      </c>
      <c r="F55" s="85"/>
      <c r="G55" s="33"/>
      <c r="H55" s="78"/>
      <c r="I55" s="78"/>
      <c r="J55" s="78"/>
      <c r="K55" s="78"/>
      <c r="L55" s="145"/>
    </row>
    <row r="56" s="2" customFormat="1" ht="18.75" spans="1:12">
      <c r="A56" s="154"/>
      <c r="B56" s="153" t="s">
        <v>99</v>
      </c>
      <c r="C56" s="86" t="s">
        <v>77</v>
      </c>
      <c r="D56" s="33"/>
      <c r="E56" s="86"/>
      <c r="F56" s="85"/>
      <c r="G56" s="33"/>
      <c r="H56" s="78"/>
      <c r="I56" s="78"/>
      <c r="J56" s="78"/>
      <c r="K56" s="78"/>
      <c r="L56" s="145"/>
    </row>
    <row r="57" s="2" customFormat="1" ht="18.75" spans="1:12">
      <c r="A57" s="154"/>
      <c r="B57" s="153" t="s">
        <v>100</v>
      </c>
      <c r="C57" s="86" t="s">
        <v>87</v>
      </c>
      <c r="D57" s="33"/>
      <c r="E57" s="86">
        <v>2</v>
      </c>
      <c r="F57" s="85"/>
      <c r="G57" s="33"/>
      <c r="H57" s="78"/>
      <c r="I57" s="78"/>
      <c r="J57" s="78"/>
      <c r="K57" s="78"/>
      <c r="L57" s="145"/>
    </row>
    <row r="58" s="2" customFormat="1" ht="18.75" spans="1:12">
      <c r="A58" s="154"/>
      <c r="B58" s="153" t="s">
        <v>101</v>
      </c>
      <c r="C58" s="86" t="s">
        <v>77</v>
      </c>
      <c r="D58" s="33"/>
      <c r="E58" s="86">
        <v>2</v>
      </c>
      <c r="F58" s="85"/>
      <c r="G58" s="33"/>
      <c r="H58" s="78"/>
      <c r="I58" s="78"/>
      <c r="J58" s="78"/>
      <c r="K58" s="78"/>
      <c r="L58" s="145"/>
    </row>
    <row r="59" s="2" customFormat="1" ht="18.75" spans="1:12">
      <c r="A59" s="154"/>
      <c r="B59" s="153" t="s">
        <v>102</v>
      </c>
      <c r="C59" s="86" t="s">
        <v>103</v>
      </c>
      <c r="D59" s="33"/>
      <c r="E59" s="86">
        <v>2</v>
      </c>
      <c r="F59" s="85"/>
      <c r="G59" s="33"/>
      <c r="H59" s="78"/>
      <c r="I59" s="78"/>
      <c r="J59" s="78"/>
      <c r="K59" s="78"/>
      <c r="L59" s="145"/>
    </row>
    <row r="60" s="2" customFormat="1" ht="18.75" spans="1:12">
      <c r="A60" s="154"/>
      <c r="B60" s="153" t="s">
        <v>104</v>
      </c>
      <c r="C60" s="86" t="s">
        <v>77</v>
      </c>
      <c r="D60" s="33"/>
      <c r="E60" s="86">
        <v>1</v>
      </c>
      <c r="F60" s="85"/>
      <c r="G60" s="33"/>
      <c r="H60" s="78"/>
      <c r="I60" s="78"/>
      <c r="J60" s="78"/>
      <c r="K60" s="78"/>
      <c r="L60" s="145"/>
    </row>
    <row r="61" ht="21" customHeight="1" spans="1:12">
      <c r="A61" s="77"/>
      <c r="B61" s="155" t="s">
        <v>24</v>
      </c>
      <c r="C61" s="149"/>
      <c r="D61" s="87"/>
      <c r="E61" s="26"/>
      <c r="F61" s="87"/>
      <c r="G61" s="26"/>
      <c r="H61" s="78"/>
      <c r="I61" s="78"/>
      <c r="J61" s="78"/>
      <c r="K61" s="78"/>
      <c r="L61" s="156"/>
    </row>
  </sheetData>
  <sheetProtection formatCells="0" insertHyperlinks="0" autoFilter="0"/>
  <mergeCells count="10">
    <mergeCell ref="A1:L1"/>
    <mergeCell ref="H2:K2"/>
    <mergeCell ref="A2:A3"/>
    <mergeCell ref="B2:B3"/>
    <mergeCell ref="C2:C3"/>
    <mergeCell ref="D2:D3"/>
    <mergeCell ref="E2:E3"/>
    <mergeCell ref="F2:F3"/>
    <mergeCell ref="G2:G3"/>
    <mergeCell ref="L2:L3"/>
  </mergeCells>
  <printOptions horizontalCentered="1"/>
  <pageMargins left="0.196527777777778" right="0.196527777777778" top="0.511805555555556" bottom="0.471527777777778" header="0.511805555555556" footer="0"/>
  <pageSetup paperSize="9" scale="90" fitToHeight="0" orientation="portrait"/>
  <headerFooter/>
  <rowBreaks count="2" manualBreakCount="2">
    <brk id="33" max="11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</sheetPr>
  <dimension ref="A1:L72"/>
  <sheetViews>
    <sheetView showGridLines="0" workbookViewId="0">
      <pane xSplit="3" ySplit="3" topLeftCell="D54" activePane="bottomRight" state="frozen"/>
      <selection/>
      <selection pane="topRight"/>
      <selection pane="bottomLeft"/>
      <selection pane="bottomRight" activeCell="H4" sqref="H4:L72"/>
    </sheetView>
  </sheetViews>
  <sheetFormatPr defaultColWidth="7.63333333333333" defaultRowHeight="12.75"/>
  <cols>
    <col min="1" max="1" width="4.90833333333333" style="58" customWidth="1"/>
    <col min="2" max="2" width="27.1333333333333" style="59" customWidth="1"/>
    <col min="3" max="3" width="7.13333333333333" style="60" customWidth="1"/>
    <col min="4" max="4" width="8.88333333333333" style="69" customWidth="1"/>
    <col min="5" max="5" width="8.88333333333333" style="61" customWidth="1"/>
    <col min="6" max="6" width="8.13333333333333" style="61" customWidth="1"/>
    <col min="7" max="7" width="7.63333333333333" style="61" customWidth="1"/>
    <col min="8" max="8" width="6.13333333333333" style="62" customWidth="1"/>
    <col min="9" max="9" width="6.38333333333333" style="59" customWidth="1"/>
    <col min="10" max="10" width="7.38333333333333" style="59" customWidth="1"/>
    <col min="11" max="11" width="6.13333333333333" style="59" customWidth="1"/>
    <col min="12" max="12" width="9.5" style="59" customWidth="1"/>
    <col min="13" max="16384" width="7.63333333333333" style="59"/>
  </cols>
  <sheetData>
    <row r="1" ht="43" customHeight="1" spans="1:12">
      <c r="A1" s="50" t="s">
        <v>156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="43" customFormat="1" ht="24.95" customHeight="1" spans="1:12">
      <c r="A2" s="102" t="s">
        <v>2</v>
      </c>
      <c r="B2" s="51" t="s">
        <v>26</v>
      </c>
      <c r="C2" s="102" t="s">
        <v>27</v>
      </c>
      <c r="D2" s="127" t="s">
        <v>28</v>
      </c>
      <c r="E2" s="127" t="s">
        <v>29</v>
      </c>
      <c r="F2" s="127" t="s">
        <v>30</v>
      </c>
      <c r="G2" s="127" t="s">
        <v>112</v>
      </c>
      <c r="H2" s="128" t="s">
        <v>32</v>
      </c>
      <c r="I2" s="128"/>
      <c r="J2" s="128"/>
      <c r="K2" s="128"/>
      <c r="L2" s="143" t="s">
        <v>33</v>
      </c>
    </row>
    <row r="3" s="43" customFormat="1" ht="24.95" customHeight="1" spans="1:12">
      <c r="A3" s="129"/>
      <c r="B3" s="130"/>
      <c r="C3" s="129"/>
      <c r="D3" s="127"/>
      <c r="E3" s="127"/>
      <c r="F3" s="127"/>
      <c r="G3" s="127"/>
      <c r="H3" s="128" t="s">
        <v>34</v>
      </c>
      <c r="I3" s="128" t="s">
        <v>35</v>
      </c>
      <c r="J3" s="128" t="s">
        <v>36</v>
      </c>
      <c r="K3" s="144" t="s">
        <v>37</v>
      </c>
      <c r="L3" s="143"/>
    </row>
    <row r="4" ht="24.95" customHeight="1" spans="1:12">
      <c r="A4" s="131"/>
      <c r="B4" s="132" t="s">
        <v>38</v>
      </c>
      <c r="C4" s="133"/>
      <c r="D4" s="63"/>
      <c r="E4" s="63"/>
      <c r="F4" s="63"/>
      <c r="G4" s="63"/>
      <c r="H4" s="18"/>
      <c r="I4" s="18"/>
      <c r="J4" s="18"/>
      <c r="K4" s="18"/>
      <c r="L4" s="93"/>
    </row>
    <row r="5" ht="24.75" customHeight="1" spans="1:12">
      <c r="A5" s="131">
        <v>1</v>
      </c>
      <c r="B5" s="103" t="s">
        <v>157</v>
      </c>
      <c r="C5" s="131" t="s">
        <v>40</v>
      </c>
      <c r="D5" s="64">
        <f>SUM(百井坊地道:邮电路人行地道!D5:D5)</f>
        <v>11</v>
      </c>
      <c r="E5" s="64">
        <f>SUM(百井坊地道:邮电路人行地道!E5:E5)</f>
        <v>0</v>
      </c>
      <c r="F5" s="64">
        <f>SUM(百井坊地道:邮电路人行地道!F5:F5)</f>
        <v>0</v>
      </c>
      <c r="G5" s="64">
        <f>SUM(百井坊地道:邮电路人行地道!G5:G5)</f>
        <v>0</v>
      </c>
      <c r="H5" s="22"/>
      <c r="I5" s="22"/>
      <c r="J5" s="22"/>
      <c r="K5" s="22"/>
      <c r="L5" s="145"/>
    </row>
    <row r="6" ht="24.95" customHeight="1" spans="1:12">
      <c r="A6" s="131">
        <v>2</v>
      </c>
      <c r="B6" s="103" t="s">
        <v>41</v>
      </c>
      <c r="C6" s="102" t="s">
        <v>42</v>
      </c>
      <c r="D6" s="64">
        <f>SUM(百井坊地道:邮电路人行地道!D6:D6)</f>
        <v>11</v>
      </c>
      <c r="E6" s="64">
        <f>SUM(百井坊地道:邮电路人行地道!E6:E6)</f>
        <v>0</v>
      </c>
      <c r="F6" s="64">
        <f>SUM(百井坊地道:邮电路人行地道!F6:F6)</f>
        <v>0</v>
      </c>
      <c r="G6" s="64">
        <f>SUM(百井坊地道:邮电路人行地道!G6:G6)</f>
        <v>0</v>
      </c>
      <c r="H6" s="22"/>
      <c r="I6" s="22"/>
      <c r="J6" s="22"/>
      <c r="K6" s="22"/>
      <c r="L6" s="145"/>
    </row>
    <row r="7" ht="24.95" customHeight="1" spans="1:12">
      <c r="A7" s="131">
        <v>3</v>
      </c>
      <c r="B7" s="103" t="s">
        <v>43</v>
      </c>
      <c r="C7" s="102" t="s">
        <v>42</v>
      </c>
      <c r="D7" s="64">
        <f>SUM(百井坊地道:邮电路人行地道!D7:D7)</f>
        <v>0</v>
      </c>
      <c r="E7" s="64">
        <f>SUM(百井坊地道:邮电路人行地道!E7:E7)</f>
        <v>0</v>
      </c>
      <c r="F7" s="64">
        <f>SUM(百井坊地道:邮电路人行地道!F7:F7)</f>
        <v>0</v>
      </c>
      <c r="G7" s="64">
        <f>SUM(百井坊地道:邮电路人行地道!G7:G7)</f>
        <v>0</v>
      </c>
      <c r="H7" s="22"/>
      <c r="I7" s="22"/>
      <c r="J7" s="22"/>
      <c r="K7" s="22"/>
      <c r="L7" s="145"/>
    </row>
    <row r="8" ht="24.95" customHeight="1" spans="1:12">
      <c r="A8" s="134"/>
      <c r="B8" s="105" t="s">
        <v>115</v>
      </c>
      <c r="C8" s="133"/>
      <c r="D8" s="64"/>
      <c r="E8" s="64"/>
      <c r="F8" s="64"/>
      <c r="G8" s="64"/>
      <c r="H8" s="18"/>
      <c r="I8" s="18"/>
      <c r="J8" s="18"/>
      <c r="K8" s="18"/>
      <c r="L8" s="145"/>
    </row>
    <row r="9" ht="27" customHeight="1" spans="1:12">
      <c r="A9" s="131">
        <v>4</v>
      </c>
      <c r="B9" s="103" t="s">
        <v>117</v>
      </c>
      <c r="C9" s="131" t="s">
        <v>46</v>
      </c>
      <c r="D9" s="64">
        <f>SUM(百井坊地道:邮电路人行地道!D9:D9)</f>
        <v>77.64</v>
      </c>
      <c r="E9" s="64">
        <f>SUM(百井坊地道:邮电路人行地道!E9:E9)</f>
        <v>0</v>
      </c>
      <c r="F9" s="64">
        <f>SUM(百井坊地道:邮电路人行地道!F9:F9)</f>
        <v>0</v>
      </c>
      <c r="G9" s="64">
        <f>SUM(百井坊地道:邮电路人行地道!G9:G9)</f>
        <v>0</v>
      </c>
      <c r="H9" s="22"/>
      <c r="I9" s="22"/>
      <c r="J9" s="22"/>
      <c r="K9" s="22"/>
      <c r="L9" s="145"/>
    </row>
    <row r="10" ht="29.25" customHeight="1" spans="1:12">
      <c r="A10" s="131">
        <v>5</v>
      </c>
      <c r="B10" s="103" t="s">
        <v>119</v>
      </c>
      <c r="C10" s="131" t="s">
        <v>51</v>
      </c>
      <c r="D10" s="64">
        <f>SUM(百井坊地道:邮电路人行地道!D10:D10)</f>
        <v>1874.26</v>
      </c>
      <c r="E10" s="64">
        <f>SUM(百井坊地道:邮电路人行地道!E10:E10)</f>
        <v>0</v>
      </c>
      <c r="F10" s="64">
        <f>SUM(百井坊地道:邮电路人行地道!F10:F10)</f>
        <v>0</v>
      </c>
      <c r="G10" s="64">
        <f>SUM(百井坊地道:邮电路人行地道!G10:G10)</f>
        <v>0</v>
      </c>
      <c r="H10" s="22"/>
      <c r="I10" s="22"/>
      <c r="J10" s="22"/>
      <c r="K10" s="22"/>
      <c r="L10" s="145"/>
    </row>
    <row r="11" ht="29.25" customHeight="1" spans="1:12">
      <c r="A11" s="131">
        <v>6</v>
      </c>
      <c r="B11" s="103" t="s">
        <v>120</v>
      </c>
      <c r="C11" s="131" t="s">
        <v>51</v>
      </c>
      <c r="D11" s="64">
        <f>SUM(百井坊地道:邮电路人行地道!D11:D11)</f>
        <v>0</v>
      </c>
      <c r="E11" s="64">
        <f>SUM(百井坊地道:邮电路人行地道!E11:E11)</f>
        <v>0</v>
      </c>
      <c r="F11" s="64">
        <f>SUM(百井坊地道:邮电路人行地道!F11:F11)</f>
        <v>0</v>
      </c>
      <c r="G11" s="64">
        <f>SUM(百井坊地道:邮电路人行地道!G11:G11)</f>
        <v>0</v>
      </c>
      <c r="H11" s="22"/>
      <c r="I11" s="22"/>
      <c r="J11" s="22"/>
      <c r="K11" s="22"/>
      <c r="L11" s="145"/>
    </row>
    <row r="12" ht="24.95" customHeight="1" spans="1:12">
      <c r="A12" s="135"/>
      <c r="B12" s="132" t="s">
        <v>158</v>
      </c>
      <c r="C12" s="133"/>
      <c r="D12" s="64"/>
      <c r="E12" s="64"/>
      <c r="F12" s="64"/>
      <c r="G12" s="64"/>
      <c r="H12" s="18"/>
      <c r="I12" s="18"/>
      <c r="J12" s="18"/>
      <c r="K12" s="18"/>
      <c r="L12" s="145"/>
    </row>
    <row r="13" ht="24.95" customHeight="1" spans="1:12">
      <c r="A13" s="131">
        <v>7</v>
      </c>
      <c r="B13" s="103" t="s">
        <v>50</v>
      </c>
      <c r="C13" s="131" t="s">
        <v>51</v>
      </c>
      <c r="D13" s="64">
        <f>SUM(百井坊地道:邮电路人行地道!D13:D13)</f>
        <v>1085.65</v>
      </c>
      <c r="E13" s="64">
        <f>SUM(百井坊地道:邮电路人行地道!E13:E13)</f>
        <v>0</v>
      </c>
      <c r="F13" s="64">
        <f>SUM(百井坊地道:邮电路人行地道!F13:F13)</f>
        <v>0</v>
      </c>
      <c r="G13" s="64">
        <f>SUM(百井坊地道:邮电路人行地道!G13:G13)</f>
        <v>0</v>
      </c>
      <c r="H13" s="22"/>
      <c r="I13" s="22"/>
      <c r="J13" s="22"/>
      <c r="K13" s="22"/>
      <c r="L13" s="145"/>
    </row>
    <row r="14" ht="24.95" customHeight="1" spans="1:12">
      <c r="A14" s="131">
        <v>8</v>
      </c>
      <c r="B14" s="103" t="s">
        <v>123</v>
      </c>
      <c r="C14" s="131" t="s">
        <v>51</v>
      </c>
      <c r="D14" s="64">
        <f>SUM(百井坊地道:邮电路人行地道!D14:D14)</f>
        <v>0</v>
      </c>
      <c r="E14" s="64">
        <f>SUM(百井坊地道:邮电路人行地道!E14:E14)</f>
        <v>0</v>
      </c>
      <c r="F14" s="64">
        <f>SUM(百井坊地道:邮电路人行地道!F14:F14)</f>
        <v>0</v>
      </c>
      <c r="G14" s="64">
        <f>SUM(百井坊地道:邮电路人行地道!G14:G14)</f>
        <v>0</v>
      </c>
      <c r="H14" s="22"/>
      <c r="I14" s="22"/>
      <c r="J14" s="22"/>
      <c r="K14" s="22"/>
      <c r="L14" s="145"/>
    </row>
    <row r="15" ht="24.95" customHeight="1" spans="1:12">
      <c r="A15" s="131"/>
      <c r="B15" s="132" t="s">
        <v>159</v>
      </c>
      <c r="C15" s="136"/>
      <c r="D15" s="64"/>
      <c r="E15" s="64"/>
      <c r="F15" s="64"/>
      <c r="G15" s="64"/>
      <c r="H15" s="18"/>
      <c r="I15" s="18"/>
      <c r="J15" s="18"/>
      <c r="K15" s="18"/>
      <c r="L15" s="145"/>
    </row>
    <row r="16" ht="24.95" customHeight="1" spans="1:12">
      <c r="A16" s="131">
        <v>9</v>
      </c>
      <c r="B16" s="103" t="s">
        <v>54</v>
      </c>
      <c r="C16" s="131" t="s">
        <v>46</v>
      </c>
      <c r="D16" s="64">
        <f>SUM(百井坊地道:邮电路人行地道!D16:D16)</f>
        <v>0</v>
      </c>
      <c r="E16" s="64">
        <f>SUM(百井坊地道:邮电路人行地道!E16:E16)</f>
        <v>0</v>
      </c>
      <c r="F16" s="64">
        <f>SUM(百井坊地道:邮电路人行地道!F16:F16)</f>
        <v>0</v>
      </c>
      <c r="G16" s="64">
        <f>SUM(百井坊地道:邮电路人行地道!G16:G16)</f>
        <v>0</v>
      </c>
      <c r="H16" s="22"/>
      <c r="I16" s="22"/>
      <c r="J16" s="22"/>
      <c r="K16" s="22"/>
      <c r="L16" s="145"/>
    </row>
    <row r="17" ht="24.95" customHeight="1" spans="1:12">
      <c r="A17" s="131"/>
      <c r="B17" s="132" t="s">
        <v>160</v>
      </c>
      <c r="C17" s="136"/>
      <c r="D17" s="64"/>
      <c r="E17" s="64"/>
      <c r="F17" s="64"/>
      <c r="G17" s="64"/>
      <c r="H17" s="18"/>
      <c r="I17" s="18"/>
      <c r="J17" s="18"/>
      <c r="K17" s="18"/>
      <c r="L17" s="145"/>
    </row>
    <row r="18" ht="24.95" customHeight="1" spans="1:12">
      <c r="A18" s="131">
        <v>10</v>
      </c>
      <c r="B18" s="103" t="s">
        <v>161</v>
      </c>
      <c r="C18" s="131" t="s">
        <v>46</v>
      </c>
      <c r="D18" s="64">
        <f>SUM(百井坊地道:邮电路人行地道!D18:D18)</f>
        <v>1530.31</v>
      </c>
      <c r="E18" s="64">
        <f>SUM(百井坊地道:邮电路人行地道!E18:E18)</f>
        <v>0</v>
      </c>
      <c r="F18" s="64">
        <f>SUM(百井坊地道:邮电路人行地道!F18:F18)</f>
        <v>0</v>
      </c>
      <c r="G18" s="64">
        <f>SUM(百井坊地道:邮电路人行地道!G18:G18)</f>
        <v>0</v>
      </c>
      <c r="H18" s="22"/>
      <c r="I18" s="22"/>
      <c r="J18" s="22"/>
      <c r="K18" s="22"/>
      <c r="L18" s="145"/>
    </row>
    <row r="19" ht="24.95" customHeight="1" spans="1:12">
      <c r="A19" s="131">
        <v>11</v>
      </c>
      <c r="B19" s="103" t="s">
        <v>162</v>
      </c>
      <c r="C19" s="131" t="s">
        <v>46</v>
      </c>
      <c r="D19" s="64">
        <f>SUM(百井坊地道:邮电路人行地道!D19:D19)</f>
        <v>12872.522</v>
      </c>
      <c r="E19" s="64">
        <f>SUM(百井坊地道:邮电路人行地道!E19:E19)</f>
        <v>0</v>
      </c>
      <c r="F19" s="64">
        <f>SUM(百井坊地道:邮电路人行地道!F19:F19)</f>
        <v>0</v>
      </c>
      <c r="G19" s="64">
        <f>SUM(百井坊地道:邮电路人行地道!G19:G19)</f>
        <v>0</v>
      </c>
      <c r="H19" s="22"/>
      <c r="I19" s="22"/>
      <c r="J19" s="22"/>
      <c r="K19" s="22"/>
      <c r="L19" s="145"/>
    </row>
    <row r="20" ht="24.95" customHeight="1" spans="1:12">
      <c r="A20" s="131">
        <v>12</v>
      </c>
      <c r="B20" s="103" t="s">
        <v>163</v>
      </c>
      <c r="C20" s="131" t="s">
        <v>46</v>
      </c>
      <c r="D20" s="64">
        <f>SUM(百井坊地道:邮电路人行地道!D20:D20)</f>
        <v>0</v>
      </c>
      <c r="E20" s="64">
        <f>SUM(百井坊地道:邮电路人行地道!E20:E20)</f>
        <v>0</v>
      </c>
      <c r="F20" s="64">
        <f>SUM(百井坊地道:邮电路人行地道!F20:F20)</f>
        <v>0</v>
      </c>
      <c r="G20" s="64">
        <f>SUM(百井坊地道:邮电路人行地道!G20:G20)</f>
        <v>0</v>
      </c>
      <c r="H20" s="22"/>
      <c r="I20" s="22"/>
      <c r="J20" s="22"/>
      <c r="K20" s="22"/>
      <c r="L20" s="145"/>
    </row>
    <row r="21" ht="24.95" customHeight="1" spans="1:12">
      <c r="A21" s="131"/>
      <c r="B21" s="132" t="s">
        <v>164</v>
      </c>
      <c r="C21" s="136"/>
      <c r="D21" s="64"/>
      <c r="E21" s="64"/>
      <c r="F21" s="64"/>
      <c r="G21" s="64"/>
      <c r="H21" s="18"/>
      <c r="I21" s="18"/>
      <c r="J21" s="18"/>
      <c r="K21" s="18"/>
      <c r="L21" s="145"/>
    </row>
    <row r="22" ht="24.95" customHeight="1" spans="1:12">
      <c r="A22" s="131">
        <v>12</v>
      </c>
      <c r="B22" s="103" t="s">
        <v>165</v>
      </c>
      <c r="C22" s="131" t="s">
        <v>46</v>
      </c>
      <c r="D22" s="64">
        <f>SUM(百井坊地道:邮电路人行地道!D22:D22)</f>
        <v>0</v>
      </c>
      <c r="E22" s="64">
        <f>SUM(百井坊地道:邮电路人行地道!E22:E22)</f>
        <v>0</v>
      </c>
      <c r="F22" s="64">
        <f>SUM(百井坊地道:邮电路人行地道!F22:F22)</f>
        <v>0</v>
      </c>
      <c r="G22" s="64">
        <f>SUM(百井坊地道:邮电路人行地道!G22:G22)</f>
        <v>0</v>
      </c>
      <c r="H22" s="22"/>
      <c r="I22" s="22"/>
      <c r="J22" s="22"/>
      <c r="K22" s="22"/>
      <c r="L22" s="145"/>
    </row>
    <row r="23" ht="24.95" customHeight="1" spans="1:12">
      <c r="A23" s="131">
        <v>13</v>
      </c>
      <c r="B23" s="103" t="s">
        <v>166</v>
      </c>
      <c r="C23" s="131" t="s">
        <v>46</v>
      </c>
      <c r="D23" s="64">
        <f>SUM(百井坊地道:邮电路人行地道!D23:D23)</f>
        <v>0</v>
      </c>
      <c r="E23" s="64">
        <f>SUM(百井坊地道:邮电路人行地道!E23:E23)</f>
        <v>0</v>
      </c>
      <c r="F23" s="64">
        <f>SUM(百井坊地道:邮电路人行地道!F23:F23)</f>
        <v>0</v>
      </c>
      <c r="G23" s="64">
        <f>SUM(百井坊地道:邮电路人行地道!G23:G23)</f>
        <v>0</v>
      </c>
      <c r="H23" s="22"/>
      <c r="I23" s="22"/>
      <c r="J23" s="22"/>
      <c r="K23" s="22"/>
      <c r="L23" s="145"/>
    </row>
    <row r="24" ht="24.95" customHeight="1" spans="1:12">
      <c r="A24" s="137"/>
      <c r="B24" s="138" t="s">
        <v>167</v>
      </c>
      <c r="C24" s="136"/>
      <c r="D24" s="64"/>
      <c r="E24" s="64"/>
      <c r="F24" s="64"/>
      <c r="G24" s="64"/>
      <c r="H24" s="18"/>
      <c r="I24" s="18"/>
      <c r="J24" s="18"/>
      <c r="K24" s="18"/>
      <c r="L24" s="145"/>
    </row>
    <row r="25" ht="24.95" customHeight="1" spans="1:12">
      <c r="A25" s="131">
        <v>14</v>
      </c>
      <c r="B25" s="103" t="s">
        <v>128</v>
      </c>
      <c r="C25" s="131" t="s">
        <v>51</v>
      </c>
      <c r="D25" s="64">
        <f>SUM(百井坊地道:邮电路人行地道!D25:D25)</f>
        <v>1888.79</v>
      </c>
      <c r="E25" s="64">
        <f>SUM(百井坊地道:邮电路人行地道!E25:E25)</f>
        <v>0</v>
      </c>
      <c r="F25" s="64">
        <f>SUM(百井坊地道:邮电路人行地道!F25:F25)</f>
        <v>0</v>
      </c>
      <c r="G25" s="64">
        <f>SUM(百井坊地道:邮电路人行地道!G25:G25)</f>
        <v>0</v>
      </c>
      <c r="H25" s="22"/>
      <c r="I25" s="22"/>
      <c r="J25" s="22"/>
      <c r="K25" s="22"/>
      <c r="L25" s="145"/>
    </row>
    <row r="26" ht="24.95" customHeight="1" spans="1:12">
      <c r="A26" s="131">
        <v>15</v>
      </c>
      <c r="B26" s="103" t="s">
        <v>130</v>
      </c>
      <c r="C26" s="131" t="s">
        <v>51</v>
      </c>
      <c r="D26" s="64">
        <f>SUM(百井坊地道:邮电路人行地道!D26:D26)</f>
        <v>36</v>
      </c>
      <c r="E26" s="64">
        <f>SUM(百井坊地道:邮电路人行地道!E26:E26)</f>
        <v>0</v>
      </c>
      <c r="F26" s="64">
        <f>SUM(百井坊地道:邮电路人行地道!F26:F26)</f>
        <v>0</v>
      </c>
      <c r="G26" s="64">
        <f>SUM(百井坊地道:邮电路人行地道!G26:G26)</f>
        <v>0</v>
      </c>
      <c r="H26" s="29"/>
      <c r="I26" s="29"/>
      <c r="J26" s="29"/>
      <c r="K26" s="29"/>
      <c r="L26" s="145"/>
    </row>
    <row r="27" ht="24.95" customHeight="1" spans="1:12">
      <c r="A27" s="131">
        <v>16</v>
      </c>
      <c r="B27" s="103" t="s">
        <v>127</v>
      </c>
      <c r="C27" s="102" t="s">
        <v>59</v>
      </c>
      <c r="D27" s="64">
        <f>SUM(百井坊地道:邮电路人行地道!D27:D27)</f>
        <v>0</v>
      </c>
      <c r="E27" s="64">
        <f>SUM(百井坊地道:邮电路人行地道!E27:E27)</f>
        <v>0</v>
      </c>
      <c r="F27" s="64">
        <f>SUM(百井坊地道:邮电路人行地道!F27:F27)</f>
        <v>0</v>
      </c>
      <c r="G27" s="64">
        <f>SUM(百井坊地道:邮电路人行地道!G27:G27)</f>
        <v>0</v>
      </c>
      <c r="H27" s="22"/>
      <c r="I27" s="22"/>
      <c r="J27" s="22"/>
      <c r="K27" s="22"/>
      <c r="L27" s="145"/>
    </row>
    <row r="28" ht="24.95" customHeight="1" spans="1:12">
      <c r="A28" s="134"/>
      <c r="B28" s="139" t="s">
        <v>168</v>
      </c>
      <c r="C28" s="136"/>
      <c r="D28" s="64"/>
      <c r="E28" s="64"/>
      <c r="F28" s="64"/>
      <c r="G28" s="64"/>
      <c r="H28" s="18"/>
      <c r="I28" s="18"/>
      <c r="J28" s="18"/>
      <c r="K28" s="18"/>
      <c r="L28" s="145"/>
    </row>
    <row r="29" ht="24.95" customHeight="1" spans="1:12">
      <c r="A29" s="102">
        <v>17</v>
      </c>
      <c r="B29" s="103" t="s">
        <v>48</v>
      </c>
      <c r="C29" s="102" t="s">
        <v>46</v>
      </c>
      <c r="D29" s="64">
        <f>SUM(百井坊地道:邮电路人行地道!D29:D29)</f>
        <v>0</v>
      </c>
      <c r="E29" s="64">
        <f>SUM(百井坊地道:邮电路人行地道!E29:E29)</f>
        <v>0</v>
      </c>
      <c r="F29" s="64">
        <f>SUM(百井坊地道:邮电路人行地道!F29:F29)</f>
        <v>0</v>
      </c>
      <c r="G29" s="64">
        <f>SUM(百井坊地道:邮电路人行地道!G29:G29)</f>
        <v>0</v>
      </c>
      <c r="H29" s="22"/>
      <c r="I29" s="22"/>
      <c r="J29" s="22"/>
      <c r="K29" s="22"/>
      <c r="L29" s="145"/>
    </row>
    <row r="30" ht="24.95" customHeight="1" spans="1:12">
      <c r="A30" s="22"/>
      <c r="B30" s="105" t="s">
        <v>169</v>
      </c>
      <c r="C30" s="33"/>
      <c r="D30" s="64"/>
      <c r="E30" s="64"/>
      <c r="F30" s="64"/>
      <c r="G30" s="64"/>
      <c r="H30" s="18"/>
      <c r="I30" s="18"/>
      <c r="J30" s="18"/>
      <c r="K30" s="18"/>
      <c r="L30" s="145"/>
    </row>
    <row r="31" ht="24.95" customHeight="1" spans="1:12">
      <c r="A31" s="22"/>
      <c r="B31" s="103" t="s">
        <v>170</v>
      </c>
      <c r="C31" s="102" t="s">
        <v>64</v>
      </c>
      <c r="D31" s="64">
        <f>SUM(百井坊地道:邮电路人行地道!D31:D31)</f>
        <v>42966.4997</v>
      </c>
      <c r="E31" s="64">
        <f>SUM(百井坊地道:邮电路人行地道!E31:E31)</f>
        <v>0</v>
      </c>
      <c r="F31" s="64">
        <f>SUM(百井坊地道:邮电路人行地道!F31:F31)</f>
        <v>0</v>
      </c>
      <c r="G31" s="64">
        <f>SUM(百井坊地道:邮电路人行地道!G31:G31)</f>
        <v>0</v>
      </c>
      <c r="H31" s="22"/>
      <c r="I31" s="22"/>
      <c r="J31" s="22"/>
      <c r="K31" s="22"/>
      <c r="L31" s="145"/>
    </row>
    <row r="32" ht="24.95" customHeight="1" spans="1:12">
      <c r="A32" s="102">
        <v>18</v>
      </c>
      <c r="B32" s="103" t="s">
        <v>171</v>
      </c>
      <c r="C32" s="102" t="s">
        <v>46</v>
      </c>
      <c r="D32" s="64">
        <f>SUM(百井坊地道:邮电路人行地道!D32:D32)</f>
        <v>0</v>
      </c>
      <c r="E32" s="64">
        <f>SUM(百井坊地道:邮电路人行地道!E32:E32)</f>
        <v>0</v>
      </c>
      <c r="F32" s="64">
        <f>SUM(百井坊地道:邮电路人行地道!F32:F32)</f>
        <v>0</v>
      </c>
      <c r="G32" s="64">
        <f>SUM(百井坊地道:邮电路人行地道!G32:G32)</f>
        <v>0</v>
      </c>
      <c r="H32" s="18"/>
      <c r="I32" s="18"/>
      <c r="J32" s="18"/>
      <c r="K32" s="18"/>
      <c r="L32" s="145"/>
    </row>
    <row r="33" ht="24.95" customHeight="1" spans="1:12">
      <c r="A33" s="22"/>
      <c r="B33" s="105" t="s">
        <v>172</v>
      </c>
      <c r="C33" s="33"/>
      <c r="D33" s="64">
        <f>SUM(百井坊地道:邮电路人行地道!D33:D33)</f>
        <v>11</v>
      </c>
      <c r="E33" s="64">
        <f>SUM(百井坊地道:邮电路人行地道!E33:E33)</f>
        <v>0</v>
      </c>
      <c r="F33" s="64">
        <f>SUM(百井坊地道:邮电路人行地道!F33:F33)</f>
        <v>0</v>
      </c>
      <c r="G33" s="64">
        <f>SUM(百井坊地道:邮电路人行地道!G33:G33)</f>
        <v>0</v>
      </c>
      <c r="H33" s="18"/>
      <c r="I33" s="18"/>
      <c r="J33" s="18"/>
      <c r="K33" s="18"/>
      <c r="L33" s="145"/>
    </row>
    <row r="34" ht="24.95" customHeight="1" spans="1:12">
      <c r="A34" s="102">
        <v>19</v>
      </c>
      <c r="B34" s="103" t="s">
        <v>70</v>
      </c>
      <c r="C34" s="102" t="s">
        <v>64</v>
      </c>
      <c r="D34" s="64">
        <f>SUM(百井坊地道:邮电路人行地道!D34:D34)</f>
        <v>410.68</v>
      </c>
      <c r="E34" s="64">
        <f>SUM(百井坊地道:邮电路人行地道!E34:E34)</f>
        <v>0</v>
      </c>
      <c r="F34" s="64">
        <f>SUM(百井坊地道:邮电路人行地道!F34:F34)</f>
        <v>0</v>
      </c>
      <c r="G34" s="64">
        <f>SUM(百井坊地道:邮电路人行地道!G34:G34)</f>
        <v>0</v>
      </c>
      <c r="H34" s="22"/>
      <c r="I34" s="22"/>
      <c r="J34" s="22"/>
      <c r="K34" s="22"/>
      <c r="L34" s="145"/>
    </row>
    <row r="35" s="57" customFormat="1" ht="18.75" spans="1:12">
      <c r="A35" s="102"/>
      <c r="B35" s="103" t="s">
        <v>71</v>
      </c>
      <c r="C35" s="102" t="s">
        <v>46</v>
      </c>
      <c r="D35" s="64">
        <f>SUM(百井坊地道:邮电路人行地道!D35:D35)</f>
        <v>357.13</v>
      </c>
      <c r="E35" s="64">
        <f>SUM(百井坊地道:邮电路人行地道!E35:E35)</f>
        <v>0</v>
      </c>
      <c r="F35" s="64">
        <f>SUM(百井坊地道:邮电路人行地道!F35:F35)</f>
        <v>0</v>
      </c>
      <c r="G35" s="64">
        <f>SUM(百井坊地道:邮电路人行地道!G35:G35)</f>
        <v>0</v>
      </c>
      <c r="H35" s="18"/>
      <c r="I35" s="18"/>
      <c r="J35" s="18"/>
      <c r="K35" s="18"/>
      <c r="L35" s="145"/>
    </row>
    <row r="36" s="57" customFormat="1" ht="18.75" spans="1:12">
      <c r="A36" s="102"/>
      <c r="B36" s="103" t="s">
        <v>72</v>
      </c>
      <c r="C36" s="102" t="s">
        <v>46</v>
      </c>
      <c r="D36" s="64">
        <f>SUM(百井坊地道:邮电路人行地道!D36:D36)</f>
        <v>53.55</v>
      </c>
      <c r="E36" s="64">
        <f>SUM(百井坊地道:邮电路人行地道!E36:E36)</f>
        <v>0</v>
      </c>
      <c r="F36" s="64">
        <f>SUM(百井坊地道:邮电路人行地道!F36:F36)</f>
        <v>0</v>
      </c>
      <c r="G36" s="64">
        <f>SUM(百井坊地道:邮电路人行地道!G36:G36)</f>
        <v>0</v>
      </c>
      <c r="H36" s="18"/>
      <c r="I36" s="18"/>
      <c r="J36" s="18"/>
      <c r="K36" s="18"/>
      <c r="L36" s="145"/>
    </row>
    <row r="37" s="57" customFormat="1" ht="18.75" spans="1:12">
      <c r="A37" s="102"/>
      <c r="B37" s="103" t="s">
        <v>73</v>
      </c>
      <c r="C37" s="102" t="s">
        <v>46</v>
      </c>
      <c r="D37" s="64">
        <f>SUM(百井坊地道:邮电路人行地道!D37:D37)</f>
        <v>0</v>
      </c>
      <c r="E37" s="64">
        <f>SUM(百井坊地道:邮电路人行地道!E37:E37)</f>
        <v>0</v>
      </c>
      <c r="F37" s="64">
        <f>SUM(百井坊地道:邮电路人行地道!F37:F37)</f>
        <v>0</v>
      </c>
      <c r="G37" s="64">
        <f>SUM(百井坊地道:邮电路人行地道!G37:G37)</f>
        <v>0</v>
      </c>
      <c r="H37" s="18"/>
      <c r="I37" s="18"/>
      <c r="J37" s="18"/>
      <c r="K37" s="18"/>
      <c r="L37" s="145"/>
    </row>
    <row r="38" ht="24.95" customHeight="1" spans="1:12">
      <c r="A38" s="22"/>
      <c r="B38" s="139" t="s">
        <v>173</v>
      </c>
      <c r="C38" s="33"/>
      <c r="D38" s="64"/>
      <c r="E38" s="64"/>
      <c r="F38" s="64"/>
      <c r="G38" s="64"/>
      <c r="H38" s="18"/>
      <c r="I38" s="18"/>
      <c r="J38" s="18"/>
      <c r="K38" s="18"/>
      <c r="L38" s="145"/>
    </row>
    <row r="39" ht="24.95" customHeight="1" spans="1:12">
      <c r="A39" s="22">
        <v>20</v>
      </c>
      <c r="B39" s="103" t="s">
        <v>75</v>
      </c>
      <c r="C39" s="102" t="s">
        <v>64</v>
      </c>
      <c r="D39" s="64">
        <f>SUM(百井坊地道:邮电路人行地道!D39:D39)</f>
        <v>18</v>
      </c>
      <c r="E39" s="64">
        <f>SUM(百井坊地道:邮电路人行地道!E39:E39)</f>
        <v>0</v>
      </c>
      <c r="F39" s="64">
        <f>SUM(百井坊地道:邮电路人行地道!F39:F39)</f>
        <v>0</v>
      </c>
      <c r="G39" s="64">
        <f>SUM(百井坊地道:邮电路人行地道!G39:G39)</f>
        <v>0</v>
      </c>
      <c r="H39" s="22"/>
      <c r="I39" s="22"/>
      <c r="J39" s="22"/>
      <c r="K39" s="22"/>
      <c r="L39" s="145"/>
    </row>
    <row r="40" s="57" customFormat="1" ht="18.75" spans="1:12">
      <c r="A40" s="102"/>
      <c r="B40" s="103" t="s">
        <v>76</v>
      </c>
      <c r="C40" s="102" t="s">
        <v>77</v>
      </c>
      <c r="D40" s="64">
        <f>SUM(百井坊地道:邮电路人行地道!D40:D40)</f>
        <v>1</v>
      </c>
      <c r="E40" s="64">
        <f>SUM(百井坊地道:邮电路人行地道!E40:E40)</f>
        <v>0</v>
      </c>
      <c r="F40" s="64">
        <f>SUM(百井坊地道:邮电路人行地道!F40:F40)</f>
        <v>0</v>
      </c>
      <c r="G40" s="64">
        <f>SUM(百井坊地道:邮电路人行地道!G40:G40)</f>
        <v>0</v>
      </c>
      <c r="H40" s="18"/>
      <c r="I40" s="18"/>
      <c r="J40" s="18"/>
      <c r="K40" s="18"/>
      <c r="L40" s="145"/>
    </row>
    <row r="41" s="57" customFormat="1" ht="18.75" spans="1:12">
      <c r="A41" s="102"/>
      <c r="B41" s="103" t="s">
        <v>80</v>
      </c>
      <c r="C41" s="102" t="s">
        <v>77</v>
      </c>
      <c r="D41" s="64">
        <f>SUM(百井坊地道:邮电路人行地道!D41:D41)</f>
        <v>10</v>
      </c>
      <c r="E41" s="64">
        <f>SUM(百井坊地道:邮电路人行地道!E41:E41)</f>
        <v>0</v>
      </c>
      <c r="F41" s="64">
        <f>SUM(百井坊地道:邮电路人行地道!F41:F41)</f>
        <v>0</v>
      </c>
      <c r="G41" s="64">
        <f>SUM(百井坊地道:邮电路人行地道!G41:G41)</f>
        <v>0</v>
      </c>
      <c r="H41" s="18"/>
      <c r="I41" s="18"/>
      <c r="J41" s="18"/>
      <c r="K41" s="18"/>
      <c r="L41" s="145"/>
    </row>
    <row r="42" s="57" customFormat="1" ht="18.75" spans="1:12">
      <c r="A42" s="102"/>
      <c r="B42" s="103" t="s">
        <v>81</v>
      </c>
      <c r="C42" s="102" t="s">
        <v>77</v>
      </c>
      <c r="D42" s="64">
        <f>SUM(百井坊地道:邮电路人行地道!D42:D42)</f>
        <v>0</v>
      </c>
      <c r="E42" s="64">
        <f>SUM(百井坊地道:邮电路人行地道!E42:E42)</f>
        <v>0</v>
      </c>
      <c r="F42" s="64">
        <f>SUM(百井坊地道:邮电路人行地道!F42:F42)</f>
        <v>0</v>
      </c>
      <c r="G42" s="64">
        <f>SUM(百井坊地道:邮电路人行地道!G42:G42)</f>
        <v>0</v>
      </c>
      <c r="H42" s="18"/>
      <c r="I42" s="18"/>
      <c r="J42" s="18"/>
      <c r="K42" s="18"/>
      <c r="L42" s="145"/>
    </row>
    <row r="43" s="57" customFormat="1" ht="18.75" spans="1:12">
      <c r="A43" s="102"/>
      <c r="B43" s="103" t="s">
        <v>82</v>
      </c>
      <c r="C43" s="102" t="s">
        <v>77</v>
      </c>
      <c r="D43" s="64">
        <f>SUM(百井坊地道:邮电路人行地道!D43:D43)</f>
        <v>0</v>
      </c>
      <c r="E43" s="64">
        <f>SUM(百井坊地道:邮电路人行地道!E43:E43)</f>
        <v>0</v>
      </c>
      <c r="F43" s="64">
        <f>SUM(百井坊地道:邮电路人行地道!F43:F43)</f>
        <v>0</v>
      </c>
      <c r="G43" s="64">
        <f>SUM(百井坊地道:邮电路人行地道!G43:G43)</f>
        <v>0</v>
      </c>
      <c r="H43" s="18"/>
      <c r="I43" s="18"/>
      <c r="J43" s="18"/>
      <c r="K43" s="18"/>
      <c r="L43" s="145"/>
    </row>
    <row r="44" ht="24.95" customHeight="1" spans="1:12">
      <c r="A44" s="22"/>
      <c r="B44" s="105" t="s">
        <v>148</v>
      </c>
      <c r="C44" s="33"/>
      <c r="D44" s="64"/>
      <c r="E44" s="64"/>
      <c r="F44" s="64"/>
      <c r="G44" s="64"/>
      <c r="H44" s="18"/>
      <c r="I44" s="18"/>
      <c r="J44" s="18"/>
      <c r="K44" s="18"/>
      <c r="L44" s="145"/>
    </row>
    <row r="45" ht="24.95" customHeight="1" spans="1:12">
      <c r="A45" s="22" t="s">
        <v>174</v>
      </c>
      <c r="B45" s="103" t="s">
        <v>84</v>
      </c>
      <c r="C45" s="102" t="s">
        <v>64</v>
      </c>
      <c r="D45" s="64">
        <f>SUM(百井坊地道:邮电路人行地道!D45:D45)</f>
        <v>22</v>
      </c>
      <c r="E45" s="64">
        <f>SUM(百井坊地道:邮电路人行地道!E45:E45)</f>
        <v>0</v>
      </c>
      <c r="F45" s="64">
        <f>SUM(百井坊地道:邮电路人行地道!F45:F45)</f>
        <v>0</v>
      </c>
      <c r="G45" s="64">
        <f>SUM(百井坊地道:邮电路人行地道!G45:G45)</f>
        <v>0</v>
      </c>
      <c r="H45" s="22"/>
      <c r="I45" s="22"/>
      <c r="J45" s="22"/>
      <c r="K45" s="22"/>
      <c r="L45" s="145"/>
    </row>
    <row r="46" ht="24.95" customHeight="1" spans="1:12">
      <c r="A46" s="102">
        <v>21</v>
      </c>
      <c r="B46" s="103" t="s">
        <v>149</v>
      </c>
      <c r="C46" s="102" t="s">
        <v>42</v>
      </c>
      <c r="D46" s="64">
        <f>SUM(百井坊地道:邮电路人行地道!D46:D46)</f>
        <v>11</v>
      </c>
      <c r="E46" s="64">
        <f>SUM(百井坊地道:邮电路人行地道!E46:E46)</f>
        <v>0</v>
      </c>
      <c r="F46" s="64">
        <f>SUM(百井坊地道:邮电路人行地道!F46:F46)</f>
        <v>0</v>
      </c>
      <c r="G46" s="64">
        <f>SUM(百井坊地道:邮电路人行地道!G46:G46)</f>
        <v>0</v>
      </c>
      <c r="H46" s="18"/>
      <c r="I46" s="18"/>
      <c r="J46" s="18"/>
      <c r="K46" s="18"/>
      <c r="L46" s="145"/>
    </row>
    <row r="47" ht="24.95" customHeight="1" spans="1:12">
      <c r="A47" s="102"/>
      <c r="B47" s="107" t="s">
        <v>150</v>
      </c>
      <c r="C47" s="22" t="s">
        <v>59</v>
      </c>
      <c r="D47" s="64">
        <f>SUM(百井坊地道:邮电路人行地道!D47:D47)</f>
        <v>22</v>
      </c>
      <c r="E47" s="64">
        <f>SUM(百井坊地道:邮电路人行地道!E47:E47)</f>
        <v>0</v>
      </c>
      <c r="F47" s="64">
        <f>SUM(百井坊地道:邮电路人行地道!F47:F47)</f>
        <v>0</v>
      </c>
      <c r="G47" s="64">
        <f>SUM(百井坊地道:邮电路人行地道!G47:G47)</f>
        <v>0</v>
      </c>
      <c r="H47" s="18"/>
      <c r="I47" s="18"/>
      <c r="J47" s="18"/>
      <c r="K47" s="18"/>
      <c r="L47" s="145"/>
    </row>
    <row r="48" ht="24.95" customHeight="1" spans="1:12">
      <c r="A48" s="102">
        <v>22</v>
      </c>
      <c r="B48" s="103" t="s">
        <v>85</v>
      </c>
      <c r="C48" s="102" t="s">
        <v>42</v>
      </c>
      <c r="D48" s="64">
        <f>SUM(百井坊地道:邮电路人行地道!D48:D48)</f>
        <v>11</v>
      </c>
      <c r="E48" s="64">
        <f>SUM(百井坊地道:邮电路人行地道!E48:E48)</f>
        <v>0</v>
      </c>
      <c r="F48" s="64">
        <f>SUM(百井坊地道:邮电路人行地道!F48:F48)</f>
        <v>0</v>
      </c>
      <c r="G48" s="64">
        <f>SUM(百井坊地道:邮电路人行地道!G48:G48)</f>
        <v>0</v>
      </c>
      <c r="H48" s="18"/>
      <c r="I48" s="18"/>
      <c r="J48" s="18"/>
      <c r="K48" s="18"/>
      <c r="L48" s="145"/>
    </row>
    <row r="49" ht="24.95" customHeight="1" spans="1:12">
      <c r="A49" s="102"/>
      <c r="B49" s="103" t="s">
        <v>86</v>
      </c>
      <c r="C49" s="102" t="s">
        <v>87</v>
      </c>
      <c r="D49" s="64">
        <f>SUM(百井坊地道:邮电路人行地道!D49:D49)</f>
        <v>11</v>
      </c>
      <c r="E49" s="64">
        <f>SUM(百井坊地道:邮电路人行地道!E49:E49)</f>
        <v>0</v>
      </c>
      <c r="F49" s="64">
        <f>SUM(百井坊地道:邮电路人行地道!F49:F49)</f>
        <v>0</v>
      </c>
      <c r="G49" s="64">
        <f>SUM(百井坊地道:邮电路人行地道!G49:G49)</f>
        <v>0</v>
      </c>
      <c r="H49" s="18"/>
      <c r="I49" s="18"/>
      <c r="J49" s="18"/>
      <c r="K49" s="18"/>
      <c r="L49" s="145"/>
    </row>
    <row r="50" ht="24.95" customHeight="1" spans="1:12">
      <c r="A50" s="102"/>
      <c r="B50" s="103" t="s">
        <v>88</v>
      </c>
      <c r="C50" s="102" t="s">
        <v>87</v>
      </c>
      <c r="D50" s="64">
        <f>SUM(百井坊地道:邮电路人行地道!D50:D50)</f>
        <v>246</v>
      </c>
      <c r="E50" s="64">
        <f>SUM(百井坊地道:邮电路人行地道!E50:E50)</f>
        <v>0</v>
      </c>
      <c r="F50" s="64">
        <f>SUM(百井坊地道:邮电路人行地道!F50:F50)</f>
        <v>0</v>
      </c>
      <c r="G50" s="64">
        <f>SUM(百井坊地道:邮电路人行地道!G50:G50)</f>
        <v>0</v>
      </c>
      <c r="H50" s="18"/>
      <c r="I50" s="18"/>
      <c r="J50" s="18"/>
      <c r="K50" s="18"/>
      <c r="L50" s="145"/>
    </row>
    <row r="51" ht="24.95" customHeight="1" spans="1:12">
      <c r="A51" s="102"/>
      <c r="B51" s="103" t="s">
        <v>89</v>
      </c>
      <c r="C51" s="102" t="s">
        <v>90</v>
      </c>
      <c r="D51" s="64">
        <f>SUM(百井坊地道:邮电路人行地道!D51:D51)</f>
        <v>16</v>
      </c>
      <c r="E51" s="64">
        <f>SUM(百井坊地道:邮电路人行地道!E51:E51)</f>
        <v>0</v>
      </c>
      <c r="F51" s="64">
        <f>SUM(百井坊地道:邮电路人行地道!F51:F51)</f>
        <v>0</v>
      </c>
      <c r="G51" s="64">
        <f>SUM(百井坊地道:邮电路人行地道!G51:G51)</f>
        <v>0</v>
      </c>
      <c r="H51" s="18"/>
      <c r="I51" s="18"/>
      <c r="J51" s="18"/>
      <c r="K51" s="18"/>
      <c r="L51" s="145"/>
    </row>
    <row r="52" ht="24.95" customHeight="1" spans="1:12">
      <c r="A52" s="102"/>
      <c r="B52" s="103" t="s">
        <v>91</v>
      </c>
      <c r="C52" s="102" t="s">
        <v>87</v>
      </c>
      <c r="D52" s="64">
        <f>SUM(百井坊地道:邮电路人行地道!D52:D52)</f>
        <v>375.38</v>
      </c>
      <c r="E52" s="64">
        <f>SUM(百井坊地道:邮电路人行地道!E52:E52)</f>
        <v>0</v>
      </c>
      <c r="F52" s="64">
        <f>SUM(百井坊地道:邮电路人行地道!F52:F52)</f>
        <v>0</v>
      </c>
      <c r="G52" s="64">
        <f>SUM(百井坊地道:邮电路人行地道!G52:G52)</f>
        <v>0</v>
      </c>
      <c r="H52" s="18"/>
      <c r="I52" s="18"/>
      <c r="J52" s="18"/>
      <c r="K52" s="18"/>
      <c r="L52" s="145"/>
    </row>
    <row r="53" ht="24.95" customHeight="1" spans="1:12">
      <c r="A53" s="102">
        <v>23</v>
      </c>
      <c r="B53" s="103" t="s">
        <v>92</v>
      </c>
      <c r="C53" s="102" t="s">
        <v>46</v>
      </c>
      <c r="D53" s="64">
        <f>SUM(百井坊地道:邮电路人行地道!D53:D53)</f>
        <v>11</v>
      </c>
      <c r="E53" s="64">
        <f>SUM(百井坊地道:邮电路人行地道!E53:E53)</f>
        <v>0</v>
      </c>
      <c r="F53" s="64">
        <f>SUM(百井坊地道:邮电路人行地道!F53:F53)</f>
        <v>0</v>
      </c>
      <c r="G53" s="64">
        <f>SUM(百井坊地道:邮电路人行地道!G53:G53)</f>
        <v>0</v>
      </c>
      <c r="H53" s="18"/>
      <c r="I53" s="18"/>
      <c r="J53" s="18"/>
      <c r="K53" s="18"/>
      <c r="L53" s="145"/>
    </row>
    <row r="54" ht="24.95" customHeight="1" spans="1:12">
      <c r="A54" s="102">
        <v>24</v>
      </c>
      <c r="B54" s="103" t="s">
        <v>153</v>
      </c>
      <c r="C54" s="102" t="s">
        <v>42</v>
      </c>
      <c r="D54" s="64">
        <f>SUM(百井坊地道:邮电路人行地道!D54:D54)</f>
        <v>0</v>
      </c>
      <c r="E54" s="64">
        <f>SUM(百井坊地道:邮电路人行地道!E54:E54)</f>
        <v>0</v>
      </c>
      <c r="F54" s="64">
        <f>SUM(百井坊地道:邮电路人行地道!F54:F54)</f>
        <v>0</v>
      </c>
      <c r="G54" s="64">
        <f>SUM(百井坊地道:邮电路人行地道!G54:G54)</f>
        <v>0</v>
      </c>
      <c r="H54" s="18"/>
      <c r="I54" s="18"/>
      <c r="J54" s="18"/>
      <c r="K54" s="18"/>
      <c r="L54" s="145"/>
    </row>
    <row r="55" ht="24.95" customHeight="1" spans="1:12">
      <c r="A55" s="104"/>
      <c r="B55" s="140" t="s">
        <v>175</v>
      </c>
      <c r="C55" s="33"/>
      <c r="D55" s="64"/>
      <c r="E55" s="64"/>
      <c r="F55" s="64"/>
      <c r="G55" s="64"/>
      <c r="H55" s="18"/>
      <c r="I55" s="18"/>
      <c r="J55" s="18"/>
      <c r="K55" s="18"/>
      <c r="L55" s="145"/>
    </row>
    <row r="56" ht="24.95" customHeight="1" spans="1:12">
      <c r="A56" s="22" t="s">
        <v>176</v>
      </c>
      <c r="B56" s="103" t="s">
        <v>177</v>
      </c>
      <c r="C56" s="102" t="s">
        <v>64</v>
      </c>
      <c r="D56" s="64">
        <f>SUM(百井坊地道:邮电路人行地道!D56:D56)</f>
        <v>3262</v>
      </c>
      <c r="E56" s="64">
        <f>SUM(百井坊地道:邮电路人行地道!E56:E56)</f>
        <v>0</v>
      </c>
      <c r="F56" s="64">
        <f>SUM(百井坊地道:邮电路人行地道!F56:F56)</f>
        <v>0</v>
      </c>
      <c r="G56" s="64">
        <f>SUM(百井坊地道:邮电路人行地道!G56:G56)</f>
        <v>0</v>
      </c>
      <c r="H56" s="22"/>
      <c r="I56" s="22"/>
      <c r="J56" s="22"/>
      <c r="K56" s="22"/>
      <c r="L56" s="145"/>
    </row>
    <row r="57" ht="24.95" customHeight="1" spans="1:12">
      <c r="A57" s="22"/>
      <c r="B57" s="141" t="s">
        <v>178</v>
      </c>
      <c r="C57" s="22" t="s">
        <v>179</v>
      </c>
      <c r="D57" s="64">
        <f>SUM(百井坊地道:邮电路人行地道!D57:D57)</f>
        <v>51</v>
      </c>
      <c r="E57" s="64">
        <f>SUM(百井坊地道:邮电路人行地道!E57:E57)</f>
        <v>0</v>
      </c>
      <c r="F57" s="64">
        <f>SUM(百井坊地道:邮电路人行地道!F57:F57)</f>
        <v>0</v>
      </c>
      <c r="G57" s="64">
        <f>SUM(百井坊地道:邮电路人行地道!G57:G57)</f>
        <v>0</v>
      </c>
      <c r="H57" s="18"/>
      <c r="I57" s="18"/>
      <c r="J57" s="18"/>
      <c r="K57" s="18"/>
      <c r="L57" s="145"/>
    </row>
    <row r="58" ht="24.95" customHeight="1" spans="1:12">
      <c r="A58" s="102">
        <v>25</v>
      </c>
      <c r="B58" s="142" t="s">
        <v>180</v>
      </c>
      <c r="C58" s="22" t="s">
        <v>179</v>
      </c>
      <c r="D58" s="64">
        <f>SUM(百井坊地道:邮电路人行地道!D58:D58)</f>
        <v>3211</v>
      </c>
      <c r="E58" s="64">
        <f>SUM(百井坊地道:邮电路人行地道!E58:E58)</f>
        <v>0</v>
      </c>
      <c r="F58" s="64">
        <f>SUM(百井坊地道:邮电路人行地道!F58:F58)</f>
        <v>0</v>
      </c>
      <c r="G58" s="64">
        <f>SUM(百井坊地道:邮电路人行地道!G58:G58)</f>
        <v>0</v>
      </c>
      <c r="H58" s="18"/>
      <c r="I58" s="18"/>
      <c r="J58" s="18"/>
      <c r="K58" s="18"/>
      <c r="L58" s="145"/>
    </row>
    <row r="59" ht="24.95" customHeight="1" spans="1:12">
      <c r="A59" s="102">
        <v>26</v>
      </c>
      <c r="B59" s="142" t="s">
        <v>181</v>
      </c>
      <c r="C59" s="22" t="s">
        <v>179</v>
      </c>
      <c r="D59" s="64">
        <f>SUM(百井坊地道:邮电路人行地道!D59:D59)</f>
        <v>0</v>
      </c>
      <c r="E59" s="64">
        <f>SUM(百井坊地道:邮电路人行地道!E59:E59)</f>
        <v>0</v>
      </c>
      <c r="F59" s="64">
        <f>SUM(百井坊地道:邮电路人行地道!F59:F59)</f>
        <v>0</v>
      </c>
      <c r="G59" s="64">
        <f>SUM(百井坊地道:邮电路人行地道!G59:G59)</f>
        <v>0</v>
      </c>
      <c r="H59" s="18"/>
      <c r="I59" s="18"/>
      <c r="J59" s="18"/>
      <c r="K59" s="18"/>
      <c r="L59" s="145"/>
    </row>
    <row r="60" ht="24.95" customHeight="1" spans="1:12">
      <c r="A60" s="22"/>
      <c r="B60" s="105" t="s">
        <v>182</v>
      </c>
      <c r="C60" s="33"/>
      <c r="D60" s="64"/>
      <c r="E60" s="64"/>
      <c r="F60" s="64"/>
      <c r="G60" s="64"/>
      <c r="H60" s="18"/>
      <c r="I60" s="18"/>
      <c r="J60" s="18"/>
      <c r="K60" s="18"/>
      <c r="L60" s="145"/>
    </row>
    <row r="61" ht="24.95" customHeight="1" spans="1:12">
      <c r="A61" s="22" t="s">
        <v>183</v>
      </c>
      <c r="B61" s="103" t="s">
        <v>184</v>
      </c>
      <c r="C61" s="102" t="s">
        <v>64</v>
      </c>
      <c r="D61" s="64">
        <f>SUM(百井坊地道:邮电路人行地道!D61:D61)</f>
        <v>68</v>
      </c>
      <c r="E61" s="64">
        <f>SUM(百井坊地道:邮电路人行地道!E61:E61)</f>
        <v>0</v>
      </c>
      <c r="F61" s="64">
        <f>SUM(百井坊地道:邮电路人行地道!F61:F61)</f>
        <v>0</v>
      </c>
      <c r="G61" s="64">
        <f>SUM(百井坊地道:邮电路人行地道!G61:G61)</f>
        <v>0</v>
      </c>
      <c r="H61" s="37"/>
      <c r="I61" s="37"/>
      <c r="J61" s="37"/>
      <c r="K61" s="37"/>
      <c r="L61" s="145"/>
    </row>
    <row r="62" ht="24.95" customHeight="1" spans="1:12">
      <c r="A62" s="102">
        <v>27</v>
      </c>
      <c r="B62" s="103" t="s">
        <v>110</v>
      </c>
      <c r="C62" s="102" t="s">
        <v>77</v>
      </c>
      <c r="D62" s="64">
        <f>SUM(百井坊地道:邮电路人行地道!D62:D62)</f>
        <v>171</v>
      </c>
      <c r="E62" s="64">
        <f>SUM(百井坊地道:邮电路人行地道!E62:E62)</f>
        <v>0</v>
      </c>
      <c r="F62" s="64">
        <f>SUM(百井坊地道:邮电路人行地道!F62:F62)</f>
        <v>0</v>
      </c>
      <c r="G62" s="64">
        <f>SUM(百井坊地道:邮电路人行地道!G62:G62)</f>
        <v>0</v>
      </c>
      <c r="H62" s="18"/>
      <c r="I62" s="18"/>
      <c r="J62" s="18"/>
      <c r="K62" s="18"/>
      <c r="L62" s="145"/>
    </row>
    <row r="63" ht="24.95" customHeight="1" spans="1:12">
      <c r="A63" s="102">
        <v>28</v>
      </c>
      <c r="B63" s="103" t="s">
        <v>185</v>
      </c>
      <c r="C63" s="102" t="s">
        <v>77</v>
      </c>
      <c r="D63" s="64">
        <f>SUM(百井坊地道:邮电路人行地道!D63:D63)</f>
        <v>0</v>
      </c>
      <c r="E63" s="64">
        <f>SUM(百井坊地道:邮电路人行地道!E63:E63)</f>
        <v>0</v>
      </c>
      <c r="F63" s="64">
        <f>SUM(百井坊地道:邮电路人行地道!F63:F63)</f>
        <v>0</v>
      </c>
      <c r="G63" s="64">
        <f>SUM(百井坊地道:邮电路人行地道!G63:G63)</f>
        <v>0</v>
      </c>
      <c r="H63" s="18"/>
      <c r="I63" s="18"/>
      <c r="J63" s="18"/>
      <c r="K63" s="18"/>
      <c r="L63" s="145"/>
    </row>
    <row r="64" ht="24.95" customHeight="1" spans="1:12">
      <c r="A64" s="102"/>
      <c r="B64" s="132" t="s">
        <v>186</v>
      </c>
      <c r="C64" s="33"/>
      <c r="D64" s="64"/>
      <c r="E64" s="64"/>
      <c r="F64" s="64"/>
      <c r="G64" s="64"/>
      <c r="H64" s="18"/>
      <c r="I64" s="18"/>
      <c r="J64" s="18"/>
      <c r="K64" s="18"/>
      <c r="L64" s="145"/>
    </row>
    <row r="65" ht="24.95" customHeight="1" spans="1:12">
      <c r="A65" s="102" t="s">
        <v>187</v>
      </c>
      <c r="B65" s="103" t="s">
        <v>94</v>
      </c>
      <c r="C65" s="102" t="s">
        <v>64</v>
      </c>
      <c r="D65" s="64">
        <f>SUM(百井坊地道:邮电路人行地道!D65:D65)</f>
        <v>33</v>
      </c>
      <c r="E65" s="64">
        <f>SUM(百井坊地道:邮电路人行地道!E65:E65)</f>
        <v>0</v>
      </c>
      <c r="F65" s="64">
        <f>SUM(百井坊地道:邮电路人行地道!F65:F65)</f>
        <v>0</v>
      </c>
      <c r="G65" s="64">
        <f>SUM(百井坊地道:邮电路人行地道!G65:G65)</f>
        <v>0</v>
      </c>
      <c r="H65" s="22"/>
      <c r="I65" s="22"/>
      <c r="J65" s="22"/>
      <c r="K65" s="22"/>
      <c r="L65" s="145"/>
    </row>
    <row r="66" ht="24.95" customHeight="1" spans="1:12">
      <c r="A66" s="102">
        <v>29</v>
      </c>
      <c r="B66" s="103" t="s">
        <v>95</v>
      </c>
      <c r="C66" s="102" t="s">
        <v>77</v>
      </c>
      <c r="D66" s="64">
        <f>SUM(百井坊地道:邮电路人行地道!D66:D66)</f>
        <v>129</v>
      </c>
      <c r="E66" s="64">
        <f>SUM(百井坊地道:邮电路人行地道!E66:E66)</f>
        <v>0</v>
      </c>
      <c r="F66" s="64">
        <f>SUM(百井坊地道:邮电路人行地道!F66:F66)</f>
        <v>0</v>
      </c>
      <c r="G66" s="64">
        <f>SUM(百井坊地道:邮电路人行地道!G66:G66)</f>
        <v>0</v>
      </c>
      <c r="H66" s="18"/>
      <c r="I66" s="18"/>
      <c r="J66" s="18"/>
      <c r="K66" s="18"/>
      <c r="L66" s="145"/>
    </row>
    <row r="67" ht="24.95" customHeight="1" spans="1:12">
      <c r="A67" s="102">
        <v>30</v>
      </c>
      <c r="B67" s="103" t="s">
        <v>96</v>
      </c>
      <c r="C67" s="102" t="s">
        <v>77</v>
      </c>
      <c r="D67" s="64">
        <f>SUM(百井坊地道:邮电路人行地道!D67:D67)</f>
        <v>0</v>
      </c>
      <c r="E67" s="64">
        <f>SUM(百井坊地道:邮电路人行地道!E67:E67)</f>
        <v>0</v>
      </c>
      <c r="F67" s="64">
        <f>SUM(百井坊地道:邮电路人行地道!F67:F67)</f>
        <v>0</v>
      </c>
      <c r="G67" s="64">
        <f>SUM(百井坊地道:邮电路人行地道!G67:G67)</f>
        <v>0</v>
      </c>
      <c r="H67" s="18"/>
      <c r="I67" s="18"/>
      <c r="J67" s="18"/>
      <c r="K67" s="18"/>
      <c r="L67" s="145"/>
    </row>
    <row r="68" ht="24.95" customHeight="1" spans="1:12">
      <c r="A68" s="132"/>
      <c r="B68" s="132" t="s">
        <v>188</v>
      </c>
      <c r="C68" s="132"/>
      <c r="D68" s="64"/>
      <c r="E68" s="64"/>
      <c r="F68" s="64"/>
      <c r="G68" s="64"/>
      <c r="H68" s="18"/>
      <c r="I68" s="18"/>
      <c r="J68" s="18"/>
      <c r="K68" s="18"/>
      <c r="L68" s="145"/>
    </row>
    <row r="69" ht="24.95" customHeight="1" spans="1:12">
      <c r="A69" s="102">
        <v>31</v>
      </c>
      <c r="B69" s="103" t="s">
        <v>106</v>
      </c>
      <c r="C69" s="102" t="s">
        <v>77</v>
      </c>
      <c r="D69" s="64">
        <f>SUM(百井坊地道:邮电路人行地道!D69:D69)</f>
        <v>12</v>
      </c>
      <c r="E69" s="64">
        <f>SUM(百井坊地道:邮电路人行地道!E69:E69)</f>
        <v>0</v>
      </c>
      <c r="F69" s="64">
        <f>SUM(百井坊地道:邮电路人行地道!F69:F69)</f>
        <v>0</v>
      </c>
      <c r="G69" s="64">
        <f>SUM(百井坊地道:邮电路人行地道!G69:G69)</f>
        <v>0</v>
      </c>
      <c r="H69" s="37"/>
      <c r="I69" s="37"/>
      <c r="J69" s="37"/>
      <c r="K69" s="37"/>
      <c r="L69" s="145"/>
    </row>
    <row r="70" ht="24.95" customHeight="1" spans="1:12">
      <c r="A70" s="102">
        <v>32</v>
      </c>
      <c r="B70" s="103" t="s">
        <v>107</v>
      </c>
      <c r="C70" s="102" t="s">
        <v>77</v>
      </c>
      <c r="D70" s="64">
        <f>SUM(百井坊地道:邮电路人行地道!D70:D70)</f>
        <v>17</v>
      </c>
      <c r="E70" s="64">
        <f>SUM(百井坊地道:邮电路人行地道!E70:E70)</f>
        <v>0</v>
      </c>
      <c r="F70" s="64">
        <f>SUM(百井坊地道:邮电路人行地道!F70:F70)</f>
        <v>0</v>
      </c>
      <c r="G70" s="64">
        <f>SUM(百井坊地道:邮电路人行地道!G70:G70)</f>
        <v>0</v>
      </c>
      <c r="H70" s="37"/>
      <c r="I70" s="37"/>
      <c r="J70" s="37"/>
      <c r="K70" s="37"/>
      <c r="L70" s="145"/>
    </row>
    <row r="71" ht="24.95" customHeight="1" spans="1:12">
      <c r="A71" s="102">
        <v>33</v>
      </c>
      <c r="B71" s="103" t="s">
        <v>108</v>
      </c>
      <c r="C71" s="102" t="s">
        <v>77</v>
      </c>
      <c r="D71" s="64">
        <f>SUM(百井坊地道:邮电路人行地道!D71:D71)</f>
        <v>0</v>
      </c>
      <c r="E71" s="64">
        <f>SUM(百井坊地道:邮电路人行地道!E71:E71)</f>
        <v>0</v>
      </c>
      <c r="F71" s="64">
        <f>SUM(百井坊地道:邮电路人行地道!F71:F71)</f>
        <v>0</v>
      </c>
      <c r="G71" s="64">
        <f>SUM(百井坊地道:邮电路人行地道!G71:G71)</f>
        <v>0</v>
      </c>
      <c r="H71" s="37"/>
      <c r="I71" s="37"/>
      <c r="J71" s="37"/>
      <c r="K71" s="37"/>
      <c r="L71" s="145"/>
    </row>
    <row r="72" ht="20" customHeight="1" spans="1:12">
      <c r="A72" s="132"/>
      <c r="B72" s="132" t="s">
        <v>24</v>
      </c>
      <c r="C72" s="132"/>
      <c r="D72" s="22"/>
      <c r="E72" s="56"/>
      <c r="F72" s="22"/>
      <c r="G72" s="22"/>
      <c r="H72" s="18"/>
      <c r="I72" s="18"/>
      <c r="J72" s="18"/>
      <c r="K72" s="18"/>
      <c r="L72" s="65"/>
    </row>
  </sheetData>
  <sheetProtection formatCells="0" insertHyperlinks="0" autoFilter="0"/>
  <mergeCells count="10">
    <mergeCell ref="A1:L1"/>
    <mergeCell ref="H2:K2"/>
    <mergeCell ref="A2:A3"/>
    <mergeCell ref="B2:B3"/>
    <mergeCell ref="C2:C3"/>
    <mergeCell ref="D2:D3"/>
    <mergeCell ref="E2:E3"/>
    <mergeCell ref="F2:F3"/>
    <mergeCell ref="G2:G3"/>
    <mergeCell ref="L2:L3"/>
  </mergeCells>
  <printOptions horizontalCentered="1"/>
  <pageMargins left="0.196527777777778" right="0.196527777777778" top="0.511805555555556" bottom="0" header="0.511805555555556" footer="0"/>
  <pageSetup paperSize="9" scale="85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workbookViewId="0">
      <pane ySplit="2" topLeftCell="A3" activePane="bottomLeft" state="frozen"/>
      <selection/>
      <selection pane="bottomLeft" activeCell="A1" sqref="A1:G1"/>
    </sheetView>
  </sheetViews>
  <sheetFormatPr defaultColWidth="6.75" defaultRowHeight="11.25" outlineLevelCol="6"/>
  <cols>
    <col min="1" max="1" width="6.63333333333333" style="89" customWidth="1"/>
    <col min="2" max="2" width="25.6333333333333" style="43" customWidth="1"/>
    <col min="3" max="3" width="10.1083333333333" style="90" customWidth="1"/>
    <col min="4" max="4" width="11.775" style="124" customWidth="1"/>
    <col min="5" max="5" width="13.225" style="89" customWidth="1"/>
    <col min="6" max="6" width="13.4416666666667" style="89" customWidth="1"/>
    <col min="7" max="7" width="12.8916666666667" style="43" customWidth="1"/>
    <col min="8" max="16384" width="6.75" style="43"/>
  </cols>
  <sheetData>
    <row r="1" s="43" customFormat="1" ht="45" customHeight="1" spans="1:7">
      <c r="A1" s="125" t="s">
        <v>189</v>
      </c>
      <c r="B1" s="91"/>
      <c r="C1" s="91"/>
      <c r="D1" s="91"/>
      <c r="E1" s="91"/>
      <c r="F1" s="91"/>
      <c r="G1" s="91"/>
    </row>
    <row r="2" s="43" customFormat="1" ht="24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s="43" customFormat="1" ht="25" customHeight="1" spans="1:7">
      <c r="A3" s="41">
        <v>1</v>
      </c>
      <c r="B3" s="83" t="s">
        <v>193</v>
      </c>
      <c r="C3" s="41" t="s">
        <v>42</v>
      </c>
      <c r="D3" s="96"/>
      <c r="E3" s="96"/>
      <c r="F3" s="96"/>
      <c r="G3" s="93"/>
    </row>
    <row r="4" s="43" customFormat="1" ht="25" customHeight="1" spans="1:7">
      <c r="A4" s="82">
        <v>1.1</v>
      </c>
      <c r="B4" s="81" t="s">
        <v>39</v>
      </c>
      <c r="C4" s="82" t="s">
        <v>40</v>
      </c>
      <c r="D4" s="92">
        <v>0.123</v>
      </c>
      <c r="E4" s="92"/>
      <c r="F4" s="92"/>
      <c r="G4" s="22"/>
    </row>
    <row r="5" s="43" customFormat="1" ht="25" customHeight="1" spans="1:7">
      <c r="A5" s="82">
        <v>1.2</v>
      </c>
      <c r="B5" s="81" t="s">
        <v>41</v>
      </c>
      <c r="C5" s="82" t="s">
        <v>42</v>
      </c>
      <c r="D5" s="92">
        <v>1</v>
      </c>
      <c r="E5" s="92"/>
      <c r="F5" s="92"/>
      <c r="G5" s="22"/>
    </row>
    <row r="6" s="43" customFormat="1" ht="25" customHeight="1" spans="1:7">
      <c r="A6" s="82">
        <v>1.3</v>
      </c>
      <c r="B6" s="81" t="s">
        <v>43</v>
      </c>
      <c r="C6" s="82" t="s">
        <v>42</v>
      </c>
      <c r="D6" s="92">
        <v>1</v>
      </c>
      <c r="E6" s="92"/>
      <c r="F6" s="92"/>
      <c r="G6" s="22"/>
    </row>
    <row r="7" s="43" customFormat="1" ht="25" customHeight="1" spans="1:7">
      <c r="A7" s="41">
        <v>2</v>
      </c>
      <c r="B7" s="83" t="s">
        <v>194</v>
      </c>
      <c r="C7" s="41" t="s">
        <v>42</v>
      </c>
      <c r="D7" s="96"/>
      <c r="E7" s="92"/>
      <c r="F7" s="92"/>
      <c r="G7" s="93"/>
    </row>
    <row r="8" s="43" customFormat="1" ht="25" customHeight="1" spans="1:7">
      <c r="A8" s="82">
        <v>2.1</v>
      </c>
      <c r="B8" s="81" t="s">
        <v>45</v>
      </c>
      <c r="C8" s="82" t="s">
        <v>46</v>
      </c>
      <c r="D8" s="92">
        <v>192.35</v>
      </c>
      <c r="E8" s="92"/>
      <c r="F8" s="92"/>
      <c r="G8" s="22"/>
    </row>
    <row r="9" s="43" customFormat="1" ht="25" customHeight="1" spans="1:7">
      <c r="A9" s="82">
        <v>2.2</v>
      </c>
      <c r="B9" s="81" t="s">
        <v>47</v>
      </c>
      <c r="C9" s="82" t="s">
        <v>46</v>
      </c>
      <c r="D9" s="92">
        <v>65.33</v>
      </c>
      <c r="E9" s="92"/>
      <c r="F9" s="92"/>
      <c r="G9" s="22"/>
    </row>
    <row r="10" s="43" customFormat="1" ht="25" customHeight="1" spans="1:7">
      <c r="A10" s="82">
        <v>2.3</v>
      </c>
      <c r="B10" s="81" t="s">
        <v>48</v>
      </c>
      <c r="C10" s="82" t="s">
        <v>46</v>
      </c>
      <c r="D10" s="92"/>
      <c r="E10" s="92"/>
      <c r="F10" s="92"/>
      <c r="G10" s="22"/>
    </row>
    <row r="11" s="43" customFormat="1" ht="25" customHeight="1" spans="1:7">
      <c r="A11" s="67">
        <v>3</v>
      </c>
      <c r="B11" s="97" t="s">
        <v>195</v>
      </c>
      <c r="C11" s="41" t="s">
        <v>42</v>
      </c>
      <c r="D11" s="96"/>
      <c r="E11" s="92"/>
      <c r="F11" s="92"/>
      <c r="G11" s="93"/>
    </row>
    <row r="12" s="43" customFormat="1" ht="25" customHeight="1" spans="1:7">
      <c r="A12" s="82">
        <v>3.1</v>
      </c>
      <c r="B12" s="81" t="s">
        <v>50</v>
      </c>
      <c r="C12" s="82" t="s">
        <v>51</v>
      </c>
      <c r="D12" s="92">
        <v>181.02</v>
      </c>
      <c r="E12" s="92"/>
      <c r="F12" s="92"/>
      <c r="G12" s="22"/>
    </row>
    <row r="13" s="43" customFormat="1" ht="25" customHeight="1" spans="1:7">
      <c r="A13" s="82">
        <v>3.2</v>
      </c>
      <c r="B13" s="81" t="s">
        <v>52</v>
      </c>
      <c r="C13" s="82" t="s">
        <v>51</v>
      </c>
      <c r="D13" s="92">
        <v>61.92</v>
      </c>
      <c r="E13" s="92"/>
      <c r="F13" s="92"/>
      <c r="G13" s="22"/>
    </row>
    <row r="14" s="43" customFormat="1" ht="25" customHeight="1" spans="1:7">
      <c r="A14" s="67">
        <v>4</v>
      </c>
      <c r="B14" s="97" t="s">
        <v>196</v>
      </c>
      <c r="C14" s="41" t="s">
        <v>42</v>
      </c>
      <c r="D14" s="96"/>
      <c r="E14" s="92"/>
      <c r="F14" s="92"/>
      <c r="G14" s="93"/>
    </row>
    <row r="15" s="43" customFormat="1" ht="25" customHeight="1" spans="1:7">
      <c r="A15" s="82">
        <v>4.1</v>
      </c>
      <c r="B15" s="81" t="s">
        <v>54</v>
      </c>
      <c r="C15" s="82" t="s">
        <v>46</v>
      </c>
      <c r="D15" s="92">
        <v>927.55</v>
      </c>
      <c r="E15" s="92"/>
      <c r="F15" s="92"/>
      <c r="G15" s="22"/>
    </row>
    <row r="16" s="43" customFormat="1" ht="25" customHeight="1" spans="1:7">
      <c r="A16" s="82">
        <v>4.2</v>
      </c>
      <c r="B16" s="81" t="s">
        <v>55</v>
      </c>
      <c r="C16" s="82" t="s">
        <v>46</v>
      </c>
      <c r="D16" s="92">
        <v>252.32</v>
      </c>
      <c r="E16" s="92"/>
      <c r="F16" s="92"/>
      <c r="G16" s="93"/>
    </row>
    <row r="17" s="43" customFormat="1" ht="25" customHeight="1" spans="1:7">
      <c r="A17" s="41">
        <v>5</v>
      </c>
      <c r="B17" s="83" t="s">
        <v>197</v>
      </c>
      <c r="C17" s="41" t="s">
        <v>42</v>
      </c>
      <c r="D17" s="96"/>
      <c r="E17" s="92"/>
      <c r="F17" s="92"/>
      <c r="G17" s="93"/>
    </row>
    <row r="18" s="43" customFormat="1" ht="25" customHeight="1" spans="1:7">
      <c r="A18" s="82">
        <v>5.1</v>
      </c>
      <c r="B18" s="81" t="s">
        <v>57</v>
      </c>
      <c r="C18" s="82" t="s">
        <v>51</v>
      </c>
      <c r="D18" s="92">
        <v>119.1</v>
      </c>
      <c r="E18" s="92"/>
      <c r="F18" s="92"/>
      <c r="G18" s="22"/>
    </row>
    <row r="19" s="43" customFormat="1" ht="25" customHeight="1" spans="1:7">
      <c r="A19" s="82">
        <v>5.2</v>
      </c>
      <c r="B19" s="81" t="s">
        <v>58</v>
      </c>
      <c r="C19" s="82" t="s">
        <v>59</v>
      </c>
      <c r="D19" s="92">
        <v>8</v>
      </c>
      <c r="E19" s="92"/>
      <c r="F19" s="92"/>
      <c r="G19" s="22"/>
    </row>
    <row r="20" s="43" customFormat="1" ht="25" customHeight="1" spans="1:7">
      <c r="A20" s="41">
        <v>6</v>
      </c>
      <c r="B20" s="83" t="s">
        <v>198</v>
      </c>
      <c r="C20" s="41" t="s">
        <v>42</v>
      </c>
      <c r="D20" s="96"/>
      <c r="E20" s="92"/>
      <c r="F20" s="92"/>
      <c r="G20" s="93"/>
    </row>
    <row r="21" s="43" customFormat="1" ht="25" customHeight="1" spans="1:7">
      <c r="A21" s="82">
        <v>6.1</v>
      </c>
      <c r="B21" s="81" t="s">
        <v>61</v>
      </c>
      <c r="C21" s="82" t="s">
        <v>62</v>
      </c>
      <c r="D21" s="92">
        <v>14</v>
      </c>
      <c r="E21" s="92"/>
      <c r="F21" s="92"/>
      <c r="G21" s="22"/>
    </row>
    <row r="22" s="43" customFormat="1" ht="25" customHeight="1" spans="1:7">
      <c r="A22" s="41">
        <v>7</v>
      </c>
      <c r="B22" s="83" t="s">
        <v>199</v>
      </c>
      <c r="C22" s="41" t="s">
        <v>42</v>
      </c>
      <c r="D22" s="92">
        <v>1</v>
      </c>
      <c r="E22" s="92"/>
      <c r="F22" s="92"/>
      <c r="G22" s="98"/>
    </row>
    <row r="23" s="43" customFormat="1" ht="25" customHeight="1" spans="1:7">
      <c r="A23" s="82">
        <v>7.1</v>
      </c>
      <c r="B23" s="81" t="s">
        <v>65</v>
      </c>
      <c r="C23" s="82" t="s">
        <v>66</v>
      </c>
      <c r="D23" s="92">
        <v>1</v>
      </c>
      <c r="E23" s="92"/>
      <c r="F23" s="92"/>
      <c r="G23" s="93"/>
    </row>
    <row r="24" s="43" customFormat="1" ht="25" customHeight="1" spans="1:7">
      <c r="A24" s="82">
        <v>7.2</v>
      </c>
      <c r="B24" s="81" t="s">
        <v>67</v>
      </c>
      <c r="C24" s="82" t="s">
        <v>46</v>
      </c>
      <c r="D24" s="92">
        <v>30.32</v>
      </c>
      <c r="E24" s="92"/>
      <c r="F24" s="92"/>
      <c r="G24" s="93"/>
    </row>
    <row r="25" s="43" customFormat="1" ht="25" customHeight="1" spans="1:7">
      <c r="A25" s="82">
        <v>7.3</v>
      </c>
      <c r="B25" s="81" t="s">
        <v>68</v>
      </c>
      <c r="C25" s="82" t="s">
        <v>46</v>
      </c>
      <c r="D25" s="92"/>
      <c r="E25" s="92"/>
      <c r="F25" s="92"/>
      <c r="G25" s="93"/>
    </row>
    <row r="26" s="43" customFormat="1" ht="25" customHeight="1" spans="1:7">
      <c r="A26" s="41">
        <v>8</v>
      </c>
      <c r="B26" s="83" t="s">
        <v>70</v>
      </c>
      <c r="C26" s="41" t="s">
        <v>42</v>
      </c>
      <c r="D26" s="126">
        <v>1</v>
      </c>
      <c r="E26" s="92"/>
      <c r="F26" s="92"/>
      <c r="G26" s="98"/>
    </row>
    <row r="27" s="43" customFormat="1" ht="25" customHeight="1" spans="1:7">
      <c r="A27" s="82">
        <v>8.1</v>
      </c>
      <c r="B27" s="81" t="s">
        <v>70</v>
      </c>
      <c r="C27" s="82" t="s">
        <v>66</v>
      </c>
      <c r="D27" s="99">
        <v>2</v>
      </c>
      <c r="E27" s="92"/>
      <c r="F27" s="92"/>
      <c r="G27" s="93"/>
    </row>
    <row r="28" s="88" customFormat="1" ht="25" customHeight="1" spans="1:7">
      <c r="A28" s="82">
        <v>8.2</v>
      </c>
      <c r="B28" s="81" t="s">
        <v>71</v>
      </c>
      <c r="C28" s="82" t="s">
        <v>46</v>
      </c>
      <c r="D28" s="22"/>
      <c r="E28" s="92"/>
      <c r="F28" s="92"/>
      <c r="G28" s="100"/>
    </row>
    <row r="29" s="88" customFormat="1" ht="25" customHeight="1" spans="1:7">
      <c r="A29" s="82">
        <v>8.3</v>
      </c>
      <c r="B29" s="81" t="s">
        <v>72</v>
      </c>
      <c r="C29" s="82" t="s">
        <v>46</v>
      </c>
      <c r="D29" s="22">
        <v>30.32</v>
      </c>
      <c r="E29" s="92"/>
      <c r="F29" s="92"/>
      <c r="G29" s="100"/>
    </row>
    <row r="30" s="88" customFormat="1" ht="25" customHeight="1" spans="1:7">
      <c r="A30" s="82">
        <v>8.4</v>
      </c>
      <c r="B30" s="81" t="s">
        <v>73</v>
      </c>
      <c r="C30" s="82" t="s">
        <v>46</v>
      </c>
      <c r="D30" s="22"/>
      <c r="E30" s="92"/>
      <c r="F30" s="92"/>
      <c r="G30" s="100"/>
    </row>
    <row r="31" s="43" customFormat="1" ht="25" customHeight="1" spans="1:7">
      <c r="A31" s="67">
        <v>9</v>
      </c>
      <c r="B31" s="97" t="s">
        <v>75</v>
      </c>
      <c r="C31" s="41" t="s">
        <v>42</v>
      </c>
      <c r="D31" s="101"/>
      <c r="E31" s="92"/>
      <c r="F31" s="92"/>
      <c r="G31" s="93"/>
    </row>
    <row r="32" s="43" customFormat="1" ht="25" customHeight="1" spans="1:7">
      <c r="A32" s="82">
        <v>9.1</v>
      </c>
      <c r="B32" s="81" t="s">
        <v>75</v>
      </c>
      <c r="C32" s="82" t="s">
        <v>42</v>
      </c>
      <c r="D32" s="99">
        <v>1</v>
      </c>
      <c r="E32" s="92"/>
      <c r="F32" s="92"/>
      <c r="G32" s="93"/>
    </row>
    <row r="33" s="88" customFormat="1" ht="25" customHeight="1" spans="1:7">
      <c r="A33" s="102">
        <v>9.2</v>
      </c>
      <c r="B33" s="103" t="s">
        <v>76</v>
      </c>
      <c r="C33" s="102" t="s">
        <v>77</v>
      </c>
      <c r="D33" s="86">
        <v>1</v>
      </c>
      <c r="E33" s="92"/>
      <c r="F33" s="92"/>
      <c r="G33" s="100"/>
    </row>
    <row r="34" s="88" customFormat="1" ht="25" customHeight="1" spans="1:7">
      <c r="A34" s="102">
        <v>9.3</v>
      </c>
      <c r="B34" s="103" t="s">
        <v>78</v>
      </c>
      <c r="C34" s="102" t="s">
        <v>77</v>
      </c>
      <c r="D34" s="86"/>
      <c r="E34" s="92"/>
      <c r="F34" s="92"/>
      <c r="G34" s="100"/>
    </row>
    <row r="35" s="88" customFormat="1" ht="25" customHeight="1" spans="1:7">
      <c r="A35" s="102">
        <v>9.4</v>
      </c>
      <c r="B35" s="103" t="s">
        <v>79</v>
      </c>
      <c r="C35" s="102" t="s">
        <v>46</v>
      </c>
      <c r="D35" s="86"/>
      <c r="E35" s="92"/>
      <c r="F35" s="92"/>
      <c r="G35" s="100"/>
    </row>
    <row r="36" s="88" customFormat="1" ht="25" customHeight="1" spans="1:7">
      <c r="A36" s="102">
        <v>9.5</v>
      </c>
      <c r="B36" s="103" t="s">
        <v>80</v>
      </c>
      <c r="C36" s="102" t="s">
        <v>77</v>
      </c>
      <c r="D36" s="86"/>
      <c r="E36" s="92"/>
      <c r="F36" s="92"/>
      <c r="G36" s="100"/>
    </row>
    <row r="37" s="88" customFormat="1" ht="25" customHeight="1" spans="1:7">
      <c r="A37" s="102">
        <v>9.6</v>
      </c>
      <c r="B37" s="103" t="s">
        <v>81</v>
      </c>
      <c r="C37" s="102" t="s">
        <v>77</v>
      </c>
      <c r="D37" s="86"/>
      <c r="E37" s="92"/>
      <c r="F37" s="92"/>
      <c r="G37" s="100"/>
    </row>
    <row r="38" s="88" customFormat="1" ht="25" customHeight="1" spans="1:7">
      <c r="A38" s="102">
        <v>9.7</v>
      </c>
      <c r="B38" s="103" t="s">
        <v>82</v>
      </c>
      <c r="C38" s="102" t="s">
        <v>77</v>
      </c>
      <c r="D38" s="86"/>
      <c r="E38" s="92"/>
      <c r="F38" s="92"/>
      <c r="G38" s="100"/>
    </row>
    <row r="39" s="43" customFormat="1" ht="25" customHeight="1" spans="1:7">
      <c r="A39" s="104">
        <v>10</v>
      </c>
      <c r="B39" s="105" t="s">
        <v>200</v>
      </c>
      <c r="C39" s="41" t="s">
        <v>42</v>
      </c>
      <c r="D39" s="101"/>
      <c r="E39" s="92"/>
      <c r="F39" s="92"/>
      <c r="G39" s="93"/>
    </row>
    <row r="40" s="43" customFormat="1" ht="25" customHeight="1" spans="1:7">
      <c r="A40" s="106">
        <v>10.1</v>
      </c>
      <c r="B40" s="107" t="s">
        <v>84</v>
      </c>
      <c r="C40" s="102" t="s">
        <v>64</v>
      </c>
      <c r="D40" s="99">
        <v>1</v>
      </c>
      <c r="E40" s="92"/>
      <c r="F40" s="92"/>
      <c r="G40" s="22"/>
    </row>
    <row r="41" s="43" customFormat="1" ht="25" customHeight="1" spans="1:7">
      <c r="A41" s="106">
        <v>10.2</v>
      </c>
      <c r="B41" s="103" t="s">
        <v>85</v>
      </c>
      <c r="C41" s="102" t="s">
        <v>77</v>
      </c>
      <c r="D41" s="99">
        <v>1</v>
      </c>
      <c r="E41" s="92"/>
      <c r="F41" s="92"/>
      <c r="G41" s="93"/>
    </row>
    <row r="42" s="43" customFormat="1" ht="25" customHeight="1" spans="1:7">
      <c r="A42" s="106">
        <v>10.3</v>
      </c>
      <c r="B42" s="103" t="s">
        <v>86</v>
      </c>
      <c r="C42" s="102" t="s">
        <v>87</v>
      </c>
      <c r="D42" s="108">
        <v>1</v>
      </c>
      <c r="E42" s="92"/>
      <c r="F42" s="92"/>
      <c r="G42" s="93"/>
    </row>
    <row r="43" s="43" customFormat="1" ht="25" customHeight="1" spans="1:7">
      <c r="A43" s="106">
        <v>10.4</v>
      </c>
      <c r="B43" s="103" t="s">
        <v>88</v>
      </c>
      <c r="C43" s="102" t="s">
        <v>87</v>
      </c>
      <c r="D43" s="108"/>
      <c r="E43" s="92"/>
      <c r="F43" s="92"/>
      <c r="G43" s="93"/>
    </row>
    <row r="44" s="43" customFormat="1" ht="25" customHeight="1" spans="1:7">
      <c r="A44" s="106">
        <v>10.5</v>
      </c>
      <c r="B44" s="103" t="s">
        <v>89</v>
      </c>
      <c r="C44" s="102" t="s">
        <v>90</v>
      </c>
      <c r="D44" s="108">
        <v>2</v>
      </c>
      <c r="E44" s="92"/>
      <c r="F44" s="92"/>
      <c r="G44" s="93"/>
    </row>
    <row r="45" s="43" customFormat="1" ht="25" customHeight="1" spans="1:7">
      <c r="A45" s="106">
        <v>10.6</v>
      </c>
      <c r="B45" s="103" t="s">
        <v>91</v>
      </c>
      <c r="C45" s="102" t="s">
        <v>87</v>
      </c>
      <c r="D45" s="108">
        <v>1</v>
      </c>
      <c r="E45" s="92"/>
      <c r="F45" s="92"/>
      <c r="G45" s="93"/>
    </row>
    <row r="46" s="43" customFormat="1" ht="25" customHeight="1" spans="1:7">
      <c r="A46" s="106">
        <v>10.7</v>
      </c>
      <c r="B46" s="103" t="s">
        <v>92</v>
      </c>
      <c r="C46" s="106" t="s">
        <v>46</v>
      </c>
      <c r="D46" s="99">
        <v>30.32</v>
      </c>
      <c r="E46" s="92"/>
      <c r="F46" s="92"/>
      <c r="G46" s="93"/>
    </row>
    <row r="47" s="43" customFormat="1" ht="25" customHeight="1" spans="1:7">
      <c r="A47" s="67">
        <v>11</v>
      </c>
      <c r="B47" s="97" t="s">
        <v>201</v>
      </c>
      <c r="C47" s="41" t="s">
        <v>42</v>
      </c>
      <c r="D47" s="101"/>
      <c r="E47" s="92"/>
      <c r="F47" s="92"/>
      <c r="G47" s="93"/>
    </row>
    <row r="48" s="43" customFormat="1" ht="25" customHeight="1" spans="1:7">
      <c r="A48" s="82">
        <v>11.1</v>
      </c>
      <c r="B48" s="81" t="s">
        <v>94</v>
      </c>
      <c r="C48" s="82" t="s">
        <v>64</v>
      </c>
      <c r="D48" s="99">
        <v>1</v>
      </c>
      <c r="E48" s="92"/>
      <c r="F48" s="92"/>
      <c r="G48" s="22"/>
    </row>
    <row r="49" s="43" customFormat="1" ht="25" customHeight="1" spans="1:7">
      <c r="A49" s="82">
        <v>11.2</v>
      </c>
      <c r="B49" s="81" t="s">
        <v>95</v>
      </c>
      <c r="C49" s="82" t="s">
        <v>77</v>
      </c>
      <c r="D49" s="99"/>
      <c r="E49" s="92"/>
      <c r="F49" s="92"/>
      <c r="G49" s="93"/>
    </row>
    <row r="50" s="43" customFormat="1" ht="25" customHeight="1" spans="1:7">
      <c r="A50" s="82">
        <v>11.3</v>
      </c>
      <c r="B50" s="81" t="s">
        <v>96</v>
      </c>
      <c r="C50" s="82" t="s">
        <v>77</v>
      </c>
      <c r="D50" s="99"/>
      <c r="E50" s="92"/>
      <c r="F50" s="92"/>
      <c r="G50" s="93"/>
    </row>
    <row r="51" s="88" customFormat="1" ht="25" customHeight="1" spans="1:7">
      <c r="A51" s="82">
        <v>11.4</v>
      </c>
      <c r="B51" s="81" t="s">
        <v>97</v>
      </c>
      <c r="C51" s="82" t="s">
        <v>62</v>
      </c>
      <c r="D51" s="22"/>
      <c r="E51" s="92"/>
      <c r="F51" s="92"/>
      <c r="G51" s="100"/>
    </row>
    <row r="52" s="88" customFormat="1" ht="25" customHeight="1" spans="1:7">
      <c r="A52" s="82">
        <v>11.5</v>
      </c>
      <c r="B52" s="81" t="s">
        <v>98</v>
      </c>
      <c r="C52" s="82" t="s">
        <v>62</v>
      </c>
      <c r="D52" s="22">
        <v>6</v>
      </c>
      <c r="E52" s="92"/>
      <c r="F52" s="92"/>
      <c r="G52" s="100"/>
    </row>
    <row r="53" s="88" customFormat="1" ht="25" customHeight="1" spans="1:7">
      <c r="A53" s="82">
        <v>11.6</v>
      </c>
      <c r="B53" s="81" t="s">
        <v>99</v>
      </c>
      <c r="C53" s="82" t="s">
        <v>77</v>
      </c>
      <c r="D53" s="22"/>
      <c r="E53" s="92"/>
      <c r="F53" s="92"/>
      <c r="G53" s="100"/>
    </row>
    <row r="54" s="88" customFormat="1" ht="25" customHeight="1" spans="1:7">
      <c r="A54" s="82">
        <v>11.7</v>
      </c>
      <c r="B54" s="81" t="s">
        <v>100</v>
      </c>
      <c r="C54" s="82" t="s">
        <v>87</v>
      </c>
      <c r="D54" s="22">
        <v>1</v>
      </c>
      <c r="E54" s="92"/>
      <c r="F54" s="92"/>
      <c r="G54" s="100"/>
    </row>
    <row r="55" s="88" customFormat="1" ht="25" customHeight="1" spans="1:7">
      <c r="A55" s="82">
        <v>11.8</v>
      </c>
      <c r="B55" s="81" t="s">
        <v>101</v>
      </c>
      <c r="C55" s="82" t="s">
        <v>77</v>
      </c>
      <c r="D55" s="22">
        <v>1</v>
      </c>
      <c r="E55" s="92"/>
      <c r="F55" s="92"/>
      <c r="G55" s="100"/>
    </row>
    <row r="56" s="88" customFormat="1" ht="25" customHeight="1" spans="1:7">
      <c r="A56" s="82">
        <v>11.9</v>
      </c>
      <c r="B56" s="81" t="s">
        <v>102</v>
      </c>
      <c r="C56" s="82" t="s">
        <v>103</v>
      </c>
      <c r="D56" s="22">
        <v>2</v>
      </c>
      <c r="E56" s="92"/>
      <c r="F56" s="92"/>
      <c r="G56" s="100"/>
    </row>
    <row r="57" s="88" customFormat="1" ht="25" customHeight="1" spans="1:7">
      <c r="A57" s="109">
        <v>11.1</v>
      </c>
      <c r="B57" s="81" t="s">
        <v>104</v>
      </c>
      <c r="C57" s="82" t="s">
        <v>77</v>
      </c>
      <c r="D57" s="22">
        <v>1</v>
      </c>
      <c r="E57" s="92"/>
      <c r="F57" s="92"/>
      <c r="G57" s="100"/>
    </row>
    <row r="58" s="43" customFormat="1" ht="25" customHeight="1" spans="1:7">
      <c r="A58" s="67">
        <v>12</v>
      </c>
      <c r="B58" s="97" t="s">
        <v>202</v>
      </c>
      <c r="C58" s="41" t="s">
        <v>42</v>
      </c>
      <c r="D58" s="123"/>
      <c r="E58" s="92"/>
      <c r="F58" s="92"/>
      <c r="G58" s="93"/>
    </row>
    <row r="59" s="43" customFormat="1" ht="25" customHeight="1" spans="1:7">
      <c r="A59" s="82">
        <v>12.1</v>
      </c>
      <c r="B59" s="81" t="s">
        <v>106</v>
      </c>
      <c r="C59" s="82" t="s">
        <v>77</v>
      </c>
      <c r="D59" s="99">
        <v>2</v>
      </c>
      <c r="E59" s="92"/>
      <c r="F59" s="92"/>
      <c r="G59" s="22"/>
    </row>
    <row r="60" s="43" customFormat="1" ht="25" customHeight="1" spans="1:7">
      <c r="A60" s="82">
        <v>12.2</v>
      </c>
      <c r="B60" s="81" t="s">
        <v>107</v>
      </c>
      <c r="C60" s="82" t="s">
        <v>77</v>
      </c>
      <c r="D60" s="99"/>
      <c r="E60" s="92"/>
      <c r="F60" s="92"/>
      <c r="G60" s="22"/>
    </row>
    <row r="61" s="43" customFormat="1" ht="25" customHeight="1" spans="1:7">
      <c r="A61" s="82">
        <v>12.3</v>
      </c>
      <c r="B61" s="81" t="s">
        <v>108</v>
      </c>
      <c r="C61" s="82" t="s">
        <v>77</v>
      </c>
      <c r="D61" s="123">
        <v>2</v>
      </c>
      <c r="E61" s="92"/>
      <c r="F61" s="92"/>
      <c r="G61" s="22"/>
    </row>
    <row r="62" s="43" customFormat="1" ht="25" customHeight="1" spans="1:7">
      <c r="A62" s="41">
        <v>13</v>
      </c>
      <c r="B62" s="83" t="s">
        <v>139</v>
      </c>
      <c r="C62" s="41" t="s">
        <v>42</v>
      </c>
      <c r="D62" s="123"/>
      <c r="E62" s="92"/>
      <c r="F62" s="92"/>
      <c r="G62" s="93"/>
    </row>
    <row r="63" s="43" customFormat="1" ht="25" customHeight="1" spans="1:7">
      <c r="A63" s="82">
        <v>13.1</v>
      </c>
      <c r="B63" s="81" t="s">
        <v>110</v>
      </c>
      <c r="C63" s="82" t="s">
        <v>77</v>
      </c>
      <c r="D63" s="99">
        <v>4</v>
      </c>
      <c r="E63" s="92"/>
      <c r="F63" s="92"/>
      <c r="G63" s="22"/>
    </row>
    <row r="64" s="43" customFormat="1" ht="25" customHeight="1" spans="1:7">
      <c r="A64" s="110" t="s">
        <v>203</v>
      </c>
      <c r="B64" s="111"/>
      <c r="C64" s="111" t="s">
        <v>204</v>
      </c>
      <c r="D64" s="101"/>
      <c r="E64" s="101"/>
      <c r="F64" s="96"/>
      <c r="G64" s="93"/>
    </row>
    <row r="65" s="43" customFormat="1" spans="1:6">
      <c r="A65" s="89"/>
      <c r="C65" s="90"/>
      <c r="D65" s="124"/>
      <c r="E65" s="89"/>
      <c r="F65" s="89"/>
    </row>
    <row r="66" s="43" customFormat="1" spans="1:6">
      <c r="A66" s="89"/>
      <c r="C66" s="90"/>
      <c r="D66" s="124"/>
      <c r="E66" s="89"/>
      <c r="F66" s="89"/>
    </row>
    <row r="67" s="43" customFormat="1" spans="1:6">
      <c r="A67" s="89"/>
      <c r="C67" s="90"/>
      <c r="D67" s="124"/>
      <c r="E67" s="89"/>
      <c r="F67" s="89"/>
    </row>
    <row r="68" s="43" customFormat="1" spans="1:6">
      <c r="A68" s="89"/>
      <c r="C68" s="90"/>
      <c r="D68" s="124"/>
      <c r="E68" s="89"/>
      <c r="F68" s="89"/>
    </row>
    <row r="69" s="43" customFormat="1" spans="1:6">
      <c r="A69" s="89"/>
      <c r="C69" s="90"/>
      <c r="D69" s="124"/>
      <c r="E69" s="89"/>
      <c r="F69" s="89"/>
    </row>
    <row r="70" s="43" customFormat="1" spans="1:6">
      <c r="A70" s="89"/>
      <c r="C70" s="90"/>
      <c r="D70" s="124"/>
      <c r="E70" s="89"/>
      <c r="F70" s="89"/>
    </row>
    <row r="71" s="43" customFormat="1" spans="1:6">
      <c r="A71" s="89"/>
      <c r="C71" s="90"/>
      <c r="D71" s="124"/>
      <c r="E71" s="89"/>
      <c r="F71" s="89"/>
    </row>
    <row r="72" s="43" customFormat="1" spans="1:6">
      <c r="A72" s="89"/>
      <c r="C72" s="90"/>
      <c r="D72" s="124"/>
      <c r="E72" s="89"/>
      <c r="F72" s="89"/>
    </row>
    <row r="73" s="43" customFormat="1" spans="1:6">
      <c r="A73" s="89"/>
      <c r="C73" s="90"/>
      <c r="D73" s="124"/>
      <c r="E73" s="89"/>
      <c r="F73" s="89"/>
    </row>
    <row r="74" s="43" customFormat="1" spans="1:6">
      <c r="A74" s="89"/>
      <c r="C74" s="90"/>
      <c r="D74" s="124"/>
      <c r="E74" s="89"/>
      <c r="F74" s="89"/>
    </row>
    <row r="75" s="43" customFormat="1" spans="1:6">
      <c r="A75" s="89"/>
      <c r="C75" s="90"/>
      <c r="D75" s="124"/>
      <c r="E75" s="89"/>
      <c r="F75" s="89"/>
    </row>
    <row r="76" s="43" customFormat="1" spans="1:6">
      <c r="A76" s="89"/>
      <c r="C76" s="90"/>
      <c r="D76" s="124"/>
      <c r="E76" s="89"/>
      <c r="F76" s="89"/>
    </row>
    <row r="77" s="43" customFormat="1" spans="1:6">
      <c r="A77" s="89"/>
      <c r="C77" s="90"/>
      <c r="D77" s="124"/>
      <c r="E77" s="89"/>
      <c r="F77" s="89"/>
    </row>
    <row r="78" s="43" customFormat="1" spans="1:6">
      <c r="A78" s="89"/>
      <c r="C78" s="90"/>
      <c r="D78" s="124"/>
      <c r="E78" s="89"/>
      <c r="F78" s="89"/>
    </row>
    <row r="79" s="43" customFormat="1" spans="1:6">
      <c r="A79" s="89"/>
      <c r="C79" s="90"/>
      <c r="D79" s="124"/>
      <c r="E79" s="89"/>
      <c r="F79" s="89"/>
    </row>
    <row r="80" s="43" customFormat="1" spans="1:6">
      <c r="A80" s="89"/>
      <c r="C80" s="90"/>
      <c r="D80" s="124"/>
      <c r="E80" s="89"/>
      <c r="F80" s="89"/>
    </row>
    <row r="81" s="43" customFormat="1" spans="1:6">
      <c r="A81" s="89"/>
      <c r="C81" s="90"/>
      <c r="D81" s="124"/>
      <c r="E81" s="89"/>
      <c r="F81" s="89"/>
    </row>
    <row r="82" s="43" customFormat="1" spans="1:6">
      <c r="A82" s="89"/>
      <c r="C82" s="90"/>
      <c r="D82" s="124"/>
      <c r="E82" s="89"/>
      <c r="F82" s="89"/>
    </row>
    <row r="83" s="43" customFormat="1" spans="1:6">
      <c r="A83" s="89"/>
      <c r="C83" s="90"/>
      <c r="D83" s="124"/>
      <c r="E83" s="89"/>
      <c r="F83" s="89"/>
    </row>
    <row r="84" s="43" customFormat="1" spans="1:6">
      <c r="A84" s="89"/>
      <c r="C84" s="90"/>
      <c r="D84" s="124"/>
      <c r="E84" s="89"/>
      <c r="F84" s="89"/>
    </row>
    <row r="85" s="43" customFormat="1" spans="1:6">
      <c r="A85" s="89"/>
      <c r="C85" s="90"/>
      <c r="D85" s="124"/>
      <c r="E85" s="89"/>
      <c r="F85" s="89"/>
    </row>
    <row r="86" s="43" customFormat="1" spans="1:6">
      <c r="A86" s="89"/>
      <c r="C86" s="90"/>
      <c r="D86" s="124"/>
      <c r="E86" s="89"/>
      <c r="F86" s="89"/>
    </row>
    <row r="87" s="43" customFormat="1" spans="1:6">
      <c r="A87" s="89"/>
      <c r="C87" s="90"/>
      <c r="D87" s="124"/>
      <c r="E87" s="89"/>
      <c r="F87" s="89"/>
    </row>
    <row r="88" s="43" customFormat="1" spans="1:6">
      <c r="A88" s="89"/>
      <c r="C88" s="90"/>
      <c r="D88" s="124"/>
      <c r="E88" s="89"/>
      <c r="F88" s="89"/>
    </row>
    <row r="89" s="43" customFormat="1" spans="1:6">
      <c r="A89" s="89"/>
      <c r="C89" s="90"/>
      <c r="D89" s="124"/>
      <c r="E89" s="89"/>
      <c r="F89" s="89"/>
    </row>
    <row r="90" s="43" customFormat="1" spans="1:6">
      <c r="A90" s="89"/>
      <c r="C90" s="90"/>
      <c r="D90" s="124"/>
      <c r="E90" s="89"/>
      <c r="F90" s="89"/>
    </row>
    <row r="91" s="43" customFormat="1" spans="1:6">
      <c r="A91" s="89"/>
      <c r="C91" s="90"/>
      <c r="D91" s="124"/>
      <c r="E91" s="89"/>
      <c r="F91" s="89"/>
    </row>
    <row r="92" s="43" customFormat="1" spans="1:6">
      <c r="A92" s="89"/>
      <c r="C92" s="90"/>
      <c r="D92" s="124"/>
      <c r="E92" s="89"/>
      <c r="F92" s="89"/>
    </row>
    <row r="93" s="43" customFormat="1" spans="1:6">
      <c r="A93" s="89"/>
      <c r="C93" s="90"/>
      <c r="D93" s="124"/>
      <c r="E93" s="89"/>
      <c r="F93" s="89"/>
    </row>
    <row r="94" s="43" customFormat="1" spans="1:6">
      <c r="A94" s="89"/>
      <c r="C94" s="90"/>
      <c r="D94" s="124"/>
      <c r="E94" s="89"/>
      <c r="F94" s="89"/>
    </row>
    <row r="95" s="43" customFormat="1" spans="1:6">
      <c r="A95" s="89"/>
      <c r="C95" s="90"/>
      <c r="D95" s="124"/>
      <c r="E95" s="89"/>
      <c r="F95" s="89"/>
    </row>
    <row r="96" s="43" customFormat="1" spans="1:6">
      <c r="A96" s="89"/>
      <c r="C96" s="90"/>
      <c r="D96" s="124"/>
      <c r="E96" s="89"/>
      <c r="F96" s="89"/>
    </row>
    <row r="97" s="43" customFormat="1" spans="1:6">
      <c r="A97" s="89"/>
      <c r="C97" s="90"/>
      <c r="D97" s="124"/>
      <c r="E97" s="89"/>
      <c r="F97" s="89"/>
    </row>
    <row r="98" s="43" customFormat="1" spans="1:6">
      <c r="A98" s="89"/>
      <c r="C98" s="90"/>
      <c r="D98" s="124"/>
      <c r="E98" s="89"/>
      <c r="F98" s="89"/>
    </row>
    <row r="99" s="43" customFormat="1" spans="1:6">
      <c r="A99" s="89"/>
      <c r="C99" s="90"/>
      <c r="D99" s="124"/>
      <c r="E99" s="89"/>
      <c r="F99" s="89"/>
    </row>
    <row r="100" s="43" customFormat="1" spans="1:6">
      <c r="A100" s="89"/>
      <c r="C100" s="90"/>
      <c r="D100" s="124"/>
      <c r="E100" s="89"/>
      <c r="F100" s="89"/>
    </row>
    <row r="101" s="43" customFormat="1" spans="1:6">
      <c r="A101" s="89"/>
      <c r="C101" s="90"/>
      <c r="D101" s="124"/>
      <c r="E101" s="89"/>
      <c r="F101" s="89"/>
    </row>
    <row r="102" s="43" customFormat="1" spans="1:6">
      <c r="A102" s="89"/>
      <c r="C102" s="90"/>
      <c r="D102" s="124"/>
      <c r="E102" s="89"/>
      <c r="F102" s="89"/>
    </row>
    <row r="103" s="43" customFormat="1" spans="1:6">
      <c r="A103" s="89"/>
      <c r="C103" s="90"/>
      <c r="D103" s="124"/>
      <c r="E103" s="89"/>
      <c r="F103" s="89"/>
    </row>
    <row r="104" s="43" customFormat="1" spans="1:6">
      <c r="A104" s="89"/>
      <c r="C104" s="90"/>
      <c r="D104" s="124"/>
      <c r="E104" s="89"/>
      <c r="F104" s="89"/>
    </row>
    <row r="105" s="43" customFormat="1" spans="1:6">
      <c r="A105" s="89"/>
      <c r="C105" s="90"/>
      <c r="D105" s="124"/>
      <c r="E105" s="89"/>
      <c r="F105" s="89"/>
    </row>
    <row r="106" s="43" customFormat="1" spans="1:6">
      <c r="A106" s="89"/>
      <c r="C106" s="90"/>
      <c r="D106" s="124"/>
      <c r="E106" s="89"/>
      <c r="F106" s="89"/>
    </row>
    <row r="107" s="43" customFormat="1" spans="1:6">
      <c r="A107" s="89"/>
      <c r="C107" s="90"/>
      <c r="D107" s="124"/>
      <c r="E107" s="89"/>
      <c r="F107" s="89"/>
    </row>
    <row r="108" s="43" customFormat="1" spans="1:6">
      <c r="A108" s="89"/>
      <c r="C108" s="90"/>
      <c r="D108" s="124"/>
      <c r="E108" s="89"/>
      <c r="F108" s="89"/>
    </row>
    <row r="109" s="43" customFormat="1" spans="1:6">
      <c r="A109" s="89"/>
      <c r="C109" s="90"/>
      <c r="D109" s="124"/>
      <c r="E109" s="89"/>
      <c r="F109" s="89"/>
    </row>
    <row r="110" s="43" customFormat="1" spans="1:6">
      <c r="A110" s="89"/>
      <c r="C110" s="90"/>
      <c r="D110" s="124"/>
      <c r="E110" s="89"/>
      <c r="F110" s="89"/>
    </row>
    <row r="111" s="43" customFormat="1" spans="1:6">
      <c r="A111" s="89"/>
      <c r="C111" s="90"/>
      <c r="D111" s="124"/>
      <c r="E111" s="89"/>
      <c r="F111" s="89"/>
    </row>
    <row r="112" s="43" customFormat="1" spans="1:6">
      <c r="A112" s="89"/>
      <c r="C112" s="90"/>
      <c r="D112" s="124"/>
      <c r="E112" s="89"/>
      <c r="F112" s="89"/>
    </row>
    <row r="113" s="43" customFormat="1" spans="1:6">
      <c r="A113" s="89"/>
      <c r="C113" s="90"/>
      <c r="D113" s="124"/>
      <c r="E113" s="89"/>
      <c r="F113" s="89"/>
    </row>
    <row r="114" s="43" customFormat="1" spans="1:6">
      <c r="A114" s="89"/>
      <c r="C114" s="90"/>
      <c r="D114" s="124"/>
      <c r="E114" s="89"/>
      <c r="F114" s="89"/>
    </row>
    <row r="115" s="43" customFormat="1" spans="1:6">
      <c r="A115" s="89"/>
      <c r="C115" s="90"/>
      <c r="D115" s="124"/>
      <c r="E115" s="89"/>
      <c r="F115" s="89"/>
    </row>
    <row r="116" s="43" customFormat="1" spans="1:6">
      <c r="A116" s="89"/>
      <c r="C116" s="90"/>
      <c r="D116" s="124"/>
      <c r="E116" s="89"/>
      <c r="F116" s="89"/>
    </row>
    <row r="117" s="43" customFormat="1" spans="1:6">
      <c r="A117" s="89"/>
      <c r="C117" s="90"/>
      <c r="D117" s="124"/>
      <c r="E117" s="89"/>
      <c r="F117" s="89"/>
    </row>
    <row r="118" s="43" customFormat="1" spans="1:6">
      <c r="A118" s="89"/>
      <c r="C118" s="90"/>
      <c r="D118" s="124"/>
      <c r="E118" s="89"/>
      <c r="F118" s="89"/>
    </row>
    <row r="119" s="43" customFormat="1" spans="1:6">
      <c r="A119" s="89"/>
      <c r="C119" s="90"/>
      <c r="D119" s="124"/>
      <c r="E119" s="89"/>
      <c r="F119" s="89"/>
    </row>
    <row r="120" s="43" customFormat="1" spans="1:6">
      <c r="A120" s="89"/>
      <c r="C120" s="90"/>
      <c r="D120" s="124"/>
      <c r="E120" s="89"/>
      <c r="F120" s="89"/>
    </row>
    <row r="121" s="43" customFormat="1" spans="1:6">
      <c r="A121" s="89"/>
      <c r="C121" s="90"/>
      <c r="D121" s="124"/>
      <c r="E121" s="89"/>
      <c r="F121" s="89"/>
    </row>
    <row r="122" s="43" customFormat="1" spans="1:6">
      <c r="A122" s="89"/>
      <c r="C122" s="90"/>
      <c r="D122" s="124"/>
      <c r="E122" s="89"/>
      <c r="F122" s="89"/>
    </row>
    <row r="123" s="43" customFormat="1" spans="1:6">
      <c r="A123" s="89"/>
      <c r="C123" s="90"/>
      <c r="D123" s="124"/>
      <c r="E123" s="89"/>
      <c r="F123" s="89"/>
    </row>
    <row r="124" s="43" customFormat="1" spans="1:6">
      <c r="A124" s="89"/>
      <c r="C124" s="90"/>
      <c r="D124" s="124"/>
      <c r="E124" s="89"/>
      <c r="F124" s="89"/>
    </row>
    <row r="125" s="43" customFormat="1" spans="1:6">
      <c r="A125" s="89"/>
      <c r="C125" s="90"/>
      <c r="D125" s="124"/>
      <c r="E125" s="89"/>
      <c r="F125" s="89"/>
    </row>
    <row r="126" s="43" customFormat="1" spans="1:6">
      <c r="A126" s="89"/>
      <c r="C126" s="90"/>
      <c r="D126" s="124"/>
      <c r="E126" s="89"/>
      <c r="F126" s="89"/>
    </row>
    <row r="127" s="43" customFormat="1" spans="1:6">
      <c r="A127" s="89"/>
      <c r="C127" s="90"/>
      <c r="D127" s="124"/>
      <c r="E127" s="89"/>
      <c r="F127" s="89"/>
    </row>
    <row r="128" s="43" customFormat="1" spans="1:6">
      <c r="A128" s="89"/>
      <c r="C128" s="90"/>
      <c r="D128" s="124"/>
      <c r="E128" s="89"/>
      <c r="F128" s="89"/>
    </row>
    <row r="129" s="43" customFormat="1" spans="1:6">
      <c r="A129" s="89"/>
      <c r="C129" s="90"/>
      <c r="D129" s="124"/>
      <c r="E129" s="89"/>
      <c r="F129" s="89"/>
    </row>
    <row r="130" s="43" customFormat="1" spans="1:6">
      <c r="A130" s="89"/>
      <c r="C130" s="90"/>
      <c r="D130" s="124"/>
      <c r="E130" s="89"/>
      <c r="F130" s="89"/>
    </row>
    <row r="131" s="43" customFormat="1" spans="1:6">
      <c r="A131" s="89"/>
      <c r="C131" s="90"/>
      <c r="D131" s="124"/>
      <c r="E131" s="89"/>
      <c r="F131" s="89"/>
    </row>
    <row r="132" s="43" customFormat="1" spans="1:6">
      <c r="A132" s="89"/>
      <c r="C132" s="90"/>
      <c r="D132" s="124"/>
      <c r="E132" s="89"/>
      <c r="F132" s="89"/>
    </row>
    <row r="133" s="43" customFormat="1" spans="1:6">
      <c r="A133" s="89"/>
      <c r="C133" s="90"/>
      <c r="D133" s="124"/>
      <c r="E133" s="89"/>
      <c r="F133" s="89"/>
    </row>
    <row r="134" s="43" customFormat="1" spans="1:6">
      <c r="A134" s="89"/>
      <c r="C134" s="90"/>
      <c r="D134" s="124"/>
      <c r="E134" s="89"/>
      <c r="F134" s="89"/>
    </row>
    <row r="135" s="43" customFormat="1" spans="1:6">
      <c r="A135" s="89"/>
      <c r="C135" s="90"/>
      <c r="D135" s="124"/>
      <c r="E135" s="89"/>
      <c r="F135" s="89"/>
    </row>
    <row r="136" s="43" customFormat="1" spans="1:6">
      <c r="A136" s="89"/>
      <c r="C136" s="90"/>
      <c r="D136" s="124"/>
      <c r="E136" s="89"/>
      <c r="F136" s="89"/>
    </row>
    <row r="137" s="43" customFormat="1" spans="1:6">
      <c r="A137" s="89"/>
      <c r="C137" s="90"/>
      <c r="D137" s="124"/>
      <c r="E137" s="89"/>
      <c r="F137" s="89"/>
    </row>
    <row r="138" s="43" customFormat="1" spans="1:6">
      <c r="A138" s="89"/>
      <c r="C138" s="90"/>
      <c r="D138" s="124"/>
      <c r="E138" s="89"/>
      <c r="F138" s="89"/>
    </row>
    <row r="139" s="43" customFormat="1" spans="1:6">
      <c r="A139" s="89"/>
      <c r="C139" s="90"/>
      <c r="D139" s="124"/>
      <c r="E139" s="89"/>
      <c r="F139" s="89"/>
    </row>
    <row r="140" s="43" customFormat="1" spans="1:6">
      <c r="A140" s="89"/>
      <c r="C140" s="90"/>
      <c r="D140" s="124"/>
      <c r="E140" s="89"/>
      <c r="F140" s="89"/>
    </row>
    <row r="141" s="43" customFormat="1" spans="1:6">
      <c r="A141" s="89"/>
      <c r="C141" s="90"/>
      <c r="D141" s="124"/>
      <c r="E141" s="89"/>
      <c r="F141" s="89"/>
    </row>
    <row r="142" s="43" customFormat="1" spans="1:6">
      <c r="A142" s="89"/>
      <c r="C142" s="90"/>
      <c r="D142" s="124"/>
      <c r="E142" s="89"/>
      <c r="F142" s="89"/>
    </row>
    <row r="143" s="43" customFormat="1" spans="1:6">
      <c r="A143" s="89"/>
      <c r="C143" s="90"/>
      <c r="D143" s="124"/>
      <c r="E143" s="89"/>
      <c r="F143" s="89"/>
    </row>
    <row r="144" s="43" customFormat="1" spans="1:6">
      <c r="A144" s="89"/>
      <c r="C144" s="90"/>
      <c r="D144" s="124"/>
      <c r="E144" s="89"/>
      <c r="F144" s="89"/>
    </row>
    <row r="145" s="43" customFormat="1" spans="1:6">
      <c r="A145" s="89"/>
      <c r="C145" s="90"/>
      <c r="D145" s="124"/>
      <c r="E145" s="89"/>
      <c r="F145" s="89"/>
    </row>
    <row r="146" s="43" customFormat="1" spans="1:6">
      <c r="A146" s="89"/>
      <c r="C146" s="90"/>
      <c r="D146" s="124"/>
      <c r="E146" s="89"/>
      <c r="F146" s="89"/>
    </row>
    <row r="147" s="43" customFormat="1" spans="1:6">
      <c r="A147" s="89"/>
      <c r="C147" s="90"/>
      <c r="D147" s="124"/>
      <c r="E147" s="89"/>
      <c r="F147" s="89"/>
    </row>
    <row r="148" s="43" customFormat="1" spans="1:6">
      <c r="A148" s="89"/>
      <c r="C148" s="90"/>
      <c r="D148" s="124"/>
      <c r="E148" s="89"/>
      <c r="F148" s="89"/>
    </row>
    <row r="149" s="43" customFormat="1" spans="1:6">
      <c r="A149" s="89"/>
      <c r="C149" s="90"/>
      <c r="D149" s="124"/>
      <c r="E149" s="89"/>
      <c r="F149" s="89"/>
    </row>
    <row r="150" s="43" customFormat="1" spans="1:6">
      <c r="A150" s="89"/>
      <c r="C150" s="90"/>
      <c r="D150" s="124"/>
      <c r="E150" s="89"/>
      <c r="F150" s="89"/>
    </row>
    <row r="151" s="43" customFormat="1" spans="1:6">
      <c r="A151" s="89"/>
      <c r="C151" s="90"/>
      <c r="D151" s="124"/>
      <c r="E151" s="89"/>
      <c r="F151" s="89"/>
    </row>
    <row r="152" s="43" customFormat="1" spans="1:6">
      <c r="A152" s="89"/>
      <c r="C152" s="90"/>
      <c r="D152" s="124"/>
      <c r="E152" s="89"/>
      <c r="F152" s="89"/>
    </row>
    <row r="153" s="43" customFormat="1" spans="1:6">
      <c r="A153" s="89"/>
      <c r="C153" s="90"/>
      <c r="D153" s="124"/>
      <c r="E153" s="89"/>
      <c r="F153" s="89"/>
    </row>
    <row r="154" s="43" customFormat="1" spans="1:6">
      <c r="A154" s="89"/>
      <c r="C154" s="90"/>
      <c r="D154" s="124"/>
      <c r="E154" s="89"/>
      <c r="F154" s="89"/>
    </row>
    <row r="155" s="43" customFormat="1" spans="1:6">
      <c r="A155" s="89"/>
      <c r="C155" s="90"/>
      <c r="D155" s="124"/>
      <c r="E155" s="89"/>
      <c r="F155" s="89"/>
    </row>
    <row r="156" s="43" customFormat="1" spans="1:6">
      <c r="A156" s="89"/>
      <c r="C156" s="90"/>
      <c r="D156" s="124"/>
      <c r="E156" s="89"/>
      <c r="F156" s="89"/>
    </row>
    <row r="157" s="43" customFormat="1" spans="1:6">
      <c r="A157" s="89"/>
      <c r="C157" s="90"/>
      <c r="D157" s="124"/>
      <c r="E157" s="89"/>
      <c r="F157" s="89"/>
    </row>
    <row r="158" s="43" customFormat="1" spans="1:6">
      <c r="A158" s="89"/>
      <c r="C158" s="90"/>
      <c r="D158" s="124"/>
      <c r="E158" s="89"/>
      <c r="F158" s="89"/>
    </row>
    <row r="159" s="43" customFormat="1" spans="1:6">
      <c r="A159" s="89"/>
      <c r="C159" s="90"/>
      <c r="D159" s="124"/>
      <c r="E159" s="89"/>
      <c r="F159" s="89"/>
    </row>
    <row r="160" s="43" customFormat="1" spans="1:6">
      <c r="A160" s="89"/>
      <c r="C160" s="90"/>
      <c r="D160" s="124"/>
      <c r="E160" s="89"/>
      <c r="F160" s="89"/>
    </row>
    <row r="161" s="43" customFormat="1" spans="1:6">
      <c r="A161" s="89"/>
      <c r="C161" s="90"/>
      <c r="D161" s="124"/>
      <c r="E161" s="89"/>
      <c r="F161" s="89"/>
    </row>
    <row r="162" s="43" customFormat="1" spans="1:6">
      <c r="A162" s="89"/>
      <c r="C162" s="90"/>
      <c r="D162" s="124"/>
      <c r="E162" s="89"/>
      <c r="F162" s="89"/>
    </row>
  </sheetData>
  <mergeCells count="2">
    <mergeCell ref="A1:G1"/>
    <mergeCell ref="A64:B64"/>
  </mergeCells>
  <pageMargins left="0.7" right="0.7" top="0.75" bottom="0.75" header="0.3" footer="0.3"/>
  <pageSetup paperSize="9" scale="84" orientation="portrait"/>
  <headerFooter/>
  <rowBreaks count="2" manualBreakCount="2">
    <brk id="30" max="6" man="1"/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workbookViewId="0">
      <pane ySplit="2" topLeftCell="A3" activePane="bottomLeft" state="frozen"/>
      <selection/>
      <selection pane="bottomLeft" activeCell="A1" sqref="A1:G1"/>
    </sheetView>
  </sheetViews>
  <sheetFormatPr defaultColWidth="6.75" defaultRowHeight="11.25" outlineLevelCol="6"/>
  <cols>
    <col min="1" max="1" width="6.63333333333333" style="89" customWidth="1"/>
    <col min="2" max="2" width="25.6333333333333" style="43" customWidth="1"/>
    <col min="3" max="3" width="8" style="90" customWidth="1"/>
    <col min="4" max="4" width="8.89166666666667" style="89" customWidth="1"/>
    <col min="5" max="5" width="14.8916666666667" style="89" customWidth="1"/>
    <col min="6" max="6" width="13.775" style="43" customWidth="1"/>
    <col min="7" max="7" width="13.1083333333333" style="43" customWidth="1"/>
    <col min="8" max="16384" width="6.75" style="43"/>
  </cols>
  <sheetData>
    <row r="1" s="43" customFormat="1" ht="45" customHeight="1" spans="1:7">
      <c r="A1" s="91" t="s">
        <v>205</v>
      </c>
      <c r="B1" s="91"/>
      <c r="C1" s="91"/>
      <c r="D1" s="91"/>
      <c r="E1" s="91"/>
      <c r="F1" s="91"/>
      <c r="G1" s="91"/>
    </row>
    <row r="2" s="43" customFormat="1" ht="28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s="43" customFormat="1" ht="24.95" customHeight="1" spans="1:7">
      <c r="A3" s="41">
        <v>1</v>
      </c>
      <c r="B3" s="83" t="s">
        <v>193</v>
      </c>
      <c r="C3" s="41" t="s">
        <v>42</v>
      </c>
      <c r="D3" s="92"/>
      <c r="E3" s="92"/>
      <c r="F3" s="93"/>
      <c r="G3" s="93"/>
    </row>
    <row r="4" s="43" customFormat="1" ht="27.75" customHeight="1" spans="1:7">
      <c r="A4" s="82">
        <v>1.1</v>
      </c>
      <c r="B4" s="81" t="s">
        <v>39</v>
      </c>
      <c r="C4" s="82" t="s">
        <v>40</v>
      </c>
      <c r="D4" s="94">
        <v>0.09588</v>
      </c>
      <c r="E4" s="92"/>
      <c r="F4" s="22"/>
      <c r="G4" s="22"/>
    </row>
    <row r="5" s="43" customFormat="1" ht="24.95" customHeight="1" spans="1:7">
      <c r="A5" s="82">
        <v>1.2</v>
      </c>
      <c r="B5" s="81" t="s">
        <v>41</v>
      </c>
      <c r="C5" s="82" t="s">
        <v>42</v>
      </c>
      <c r="D5" s="92">
        <v>1</v>
      </c>
      <c r="E5" s="92"/>
      <c r="F5" s="22"/>
      <c r="G5" s="22"/>
    </row>
    <row r="6" s="43" customFormat="1" ht="24.95" customHeight="1" spans="1:7">
      <c r="A6" s="82">
        <v>1.3</v>
      </c>
      <c r="B6" s="81" t="s">
        <v>43</v>
      </c>
      <c r="C6" s="82" t="s">
        <v>42</v>
      </c>
      <c r="D6" s="92">
        <v>1</v>
      </c>
      <c r="E6" s="92"/>
      <c r="F6" s="22"/>
      <c r="G6" s="22"/>
    </row>
    <row r="7" s="43" customFormat="1" ht="24.95" customHeight="1" spans="1:7">
      <c r="A7" s="41">
        <v>2</v>
      </c>
      <c r="B7" s="83" t="s">
        <v>194</v>
      </c>
      <c r="C7" s="41" t="s">
        <v>42</v>
      </c>
      <c r="D7" s="96"/>
      <c r="E7" s="92"/>
      <c r="F7" s="93"/>
      <c r="G7" s="93"/>
    </row>
    <row r="8" s="43" customFormat="1" ht="24.95" customHeight="1" spans="1:7">
      <c r="A8" s="82">
        <v>2.1</v>
      </c>
      <c r="B8" s="81" t="s">
        <v>45</v>
      </c>
      <c r="C8" s="82" t="s">
        <v>46</v>
      </c>
      <c r="D8" s="122">
        <v>247.6864</v>
      </c>
      <c r="E8" s="92"/>
      <c r="F8" s="22"/>
      <c r="G8" s="22"/>
    </row>
    <row r="9" s="43" customFormat="1" ht="24.95" customHeight="1" spans="1:7">
      <c r="A9" s="82">
        <v>2.2</v>
      </c>
      <c r="B9" s="81" t="s">
        <v>47</v>
      </c>
      <c r="C9" s="82" t="s">
        <v>46</v>
      </c>
      <c r="D9" s="92"/>
      <c r="E9" s="92"/>
      <c r="F9" s="22"/>
      <c r="G9" s="22"/>
    </row>
    <row r="10" s="43" customFormat="1" ht="24.95" customHeight="1" spans="1:7">
      <c r="A10" s="82">
        <v>2.3</v>
      </c>
      <c r="B10" s="81" t="s">
        <v>48</v>
      </c>
      <c r="C10" s="82" t="s">
        <v>46</v>
      </c>
      <c r="D10" s="122">
        <v>277.2672</v>
      </c>
      <c r="E10" s="92"/>
      <c r="F10" s="22"/>
      <c r="G10" s="22"/>
    </row>
    <row r="11" s="43" customFormat="1" ht="24.95" customHeight="1" spans="1:7">
      <c r="A11" s="67">
        <v>3</v>
      </c>
      <c r="B11" s="97" t="s">
        <v>195</v>
      </c>
      <c r="C11" s="41" t="s">
        <v>42</v>
      </c>
      <c r="D11" s="96"/>
      <c r="E11" s="92"/>
      <c r="F11" s="93"/>
      <c r="G11" s="93"/>
    </row>
    <row r="12" s="43" customFormat="1" ht="24.95" customHeight="1" spans="1:7">
      <c r="A12" s="82">
        <v>3.1</v>
      </c>
      <c r="B12" s="81" t="s">
        <v>50</v>
      </c>
      <c r="C12" s="82" t="s">
        <v>51</v>
      </c>
      <c r="D12" s="92"/>
      <c r="E12" s="92"/>
      <c r="F12" s="22"/>
      <c r="G12" s="22"/>
    </row>
    <row r="13" s="43" customFormat="1" ht="24.95" customHeight="1" spans="1:7">
      <c r="A13" s="82">
        <v>3.2</v>
      </c>
      <c r="B13" s="81" t="s">
        <v>52</v>
      </c>
      <c r="C13" s="82" t="s">
        <v>51</v>
      </c>
      <c r="D13" s="92">
        <v>126.24</v>
      </c>
      <c r="E13" s="92"/>
      <c r="F13" s="22"/>
      <c r="G13" s="22"/>
    </row>
    <row r="14" s="43" customFormat="1" ht="24.95" customHeight="1" spans="1:7">
      <c r="A14" s="67">
        <v>4</v>
      </c>
      <c r="B14" s="97" t="s">
        <v>196</v>
      </c>
      <c r="C14" s="41" t="s">
        <v>42</v>
      </c>
      <c r="D14" s="96"/>
      <c r="E14" s="92"/>
      <c r="F14" s="93"/>
      <c r="G14" s="93"/>
    </row>
    <row r="15" s="43" customFormat="1" ht="24.95" customHeight="1" spans="1:7">
      <c r="A15" s="82">
        <v>4.1</v>
      </c>
      <c r="B15" s="81" t="s">
        <v>54</v>
      </c>
      <c r="C15" s="82" t="s">
        <v>46</v>
      </c>
      <c r="D15" s="96"/>
      <c r="E15" s="92"/>
      <c r="F15" s="22"/>
      <c r="G15" s="22"/>
    </row>
    <row r="16" s="43" customFormat="1" ht="24.95" customHeight="1" spans="1:7">
      <c r="A16" s="82">
        <v>4.2</v>
      </c>
      <c r="B16" s="81" t="s">
        <v>55</v>
      </c>
      <c r="C16" s="82" t="s">
        <v>46</v>
      </c>
      <c r="D16" s="92"/>
      <c r="E16" s="92"/>
      <c r="F16" s="93"/>
      <c r="G16" s="93"/>
    </row>
    <row r="17" s="43" customFormat="1" ht="24.95" customHeight="1" spans="1:7">
      <c r="A17" s="41">
        <v>5</v>
      </c>
      <c r="B17" s="83" t="s">
        <v>197</v>
      </c>
      <c r="C17" s="41" t="s">
        <v>42</v>
      </c>
      <c r="D17" s="96"/>
      <c r="E17" s="92"/>
      <c r="F17" s="93"/>
      <c r="G17" s="93"/>
    </row>
    <row r="18" s="43" customFormat="1" ht="24.95" customHeight="1" spans="1:7">
      <c r="A18" s="82">
        <v>5.1</v>
      </c>
      <c r="B18" s="81" t="s">
        <v>57</v>
      </c>
      <c r="C18" s="82" t="s">
        <v>51</v>
      </c>
      <c r="D18" s="92">
        <v>63.12</v>
      </c>
      <c r="E18" s="92"/>
      <c r="F18" s="22"/>
      <c r="G18" s="22"/>
    </row>
    <row r="19" s="43" customFormat="1" ht="24.95" customHeight="1" spans="1:7">
      <c r="A19" s="82">
        <v>5.2</v>
      </c>
      <c r="B19" s="81" t="s">
        <v>58</v>
      </c>
      <c r="C19" s="82" t="s">
        <v>59</v>
      </c>
      <c r="D19" s="92">
        <v>13</v>
      </c>
      <c r="E19" s="92"/>
      <c r="F19" s="22"/>
      <c r="G19" s="22"/>
    </row>
    <row r="20" s="43" customFormat="1" ht="24.95" customHeight="1" spans="1:7">
      <c r="A20" s="41">
        <v>6</v>
      </c>
      <c r="B20" s="83" t="s">
        <v>198</v>
      </c>
      <c r="C20" s="41" t="s">
        <v>42</v>
      </c>
      <c r="D20" s="96"/>
      <c r="E20" s="92"/>
      <c r="F20" s="93"/>
      <c r="G20" s="93"/>
    </row>
    <row r="21" s="43" customFormat="1" ht="24.95" customHeight="1" spans="1:7">
      <c r="A21" s="82">
        <v>6.1</v>
      </c>
      <c r="B21" s="81" t="s">
        <v>61</v>
      </c>
      <c r="C21" s="82" t="s">
        <v>62</v>
      </c>
      <c r="D21" s="92">
        <v>6</v>
      </c>
      <c r="E21" s="92"/>
      <c r="F21" s="22"/>
      <c r="G21" s="22"/>
    </row>
    <row r="22" s="43" customFormat="1" ht="24.95" customHeight="1" spans="1:7">
      <c r="A22" s="41">
        <v>7</v>
      </c>
      <c r="B22" s="83" t="s">
        <v>199</v>
      </c>
      <c r="C22" s="41" t="s">
        <v>42</v>
      </c>
      <c r="D22" s="92">
        <v>1</v>
      </c>
      <c r="E22" s="92"/>
      <c r="F22" s="98"/>
      <c r="G22" s="98"/>
    </row>
    <row r="23" s="43" customFormat="1" ht="24.95" customHeight="1" spans="1:7">
      <c r="A23" s="82">
        <v>7.1</v>
      </c>
      <c r="B23" s="81" t="s">
        <v>65</v>
      </c>
      <c r="C23" s="82" t="s">
        <v>66</v>
      </c>
      <c r="D23" s="92">
        <v>1</v>
      </c>
      <c r="E23" s="92"/>
      <c r="F23" s="93"/>
      <c r="G23" s="93"/>
    </row>
    <row r="24" s="43" customFormat="1" ht="24.95" customHeight="1" spans="1:7">
      <c r="A24" s="82">
        <v>7.2</v>
      </c>
      <c r="B24" s="81" t="s">
        <v>67</v>
      </c>
      <c r="C24" s="82" t="s">
        <v>46</v>
      </c>
      <c r="D24" s="92"/>
      <c r="E24" s="92"/>
      <c r="F24" s="93"/>
      <c r="G24" s="93"/>
    </row>
    <row r="25" s="43" customFormat="1" ht="24.95" customHeight="1" spans="1:7">
      <c r="A25" s="82">
        <v>7.3</v>
      </c>
      <c r="B25" s="81" t="s">
        <v>68</v>
      </c>
      <c r="C25" s="82" t="s">
        <v>46</v>
      </c>
      <c r="D25" s="122">
        <v>554.5344</v>
      </c>
      <c r="E25" s="92"/>
      <c r="F25" s="93"/>
      <c r="G25" s="93"/>
    </row>
    <row r="26" s="43" customFormat="1" ht="24.95" customHeight="1" spans="1:7">
      <c r="A26" s="41">
        <v>8</v>
      </c>
      <c r="B26" s="83" t="s">
        <v>70</v>
      </c>
      <c r="C26" s="41" t="s">
        <v>42</v>
      </c>
      <c r="D26" s="92">
        <v>1</v>
      </c>
      <c r="E26" s="92"/>
      <c r="F26" s="98"/>
      <c r="G26" s="98"/>
    </row>
    <row r="27" s="43" customFormat="1" ht="33" customHeight="1" spans="1:7">
      <c r="A27" s="82">
        <v>8.1</v>
      </c>
      <c r="B27" s="81" t="s">
        <v>70</v>
      </c>
      <c r="C27" s="82" t="s">
        <v>66</v>
      </c>
      <c r="D27" s="99">
        <v>2</v>
      </c>
      <c r="E27" s="92"/>
      <c r="F27" s="93"/>
      <c r="G27" s="93"/>
    </row>
    <row r="28" s="88" customFormat="1" ht="18.75" spans="1:7">
      <c r="A28" s="82">
        <v>8.2</v>
      </c>
      <c r="B28" s="81" t="s">
        <v>71</v>
      </c>
      <c r="C28" s="82" t="s">
        <v>46</v>
      </c>
      <c r="D28" s="22"/>
      <c r="E28" s="92"/>
      <c r="F28" s="100"/>
      <c r="G28" s="100"/>
    </row>
    <row r="29" s="88" customFormat="1" ht="18.75" spans="1:7">
      <c r="A29" s="82">
        <v>8.3</v>
      </c>
      <c r="B29" s="81" t="s">
        <v>72</v>
      </c>
      <c r="C29" s="82" t="s">
        <v>46</v>
      </c>
      <c r="D29" s="22">
        <v>24.2</v>
      </c>
      <c r="E29" s="92"/>
      <c r="F29" s="100"/>
      <c r="G29" s="100"/>
    </row>
    <row r="30" s="88" customFormat="1" ht="18.75" spans="1:7">
      <c r="A30" s="82">
        <v>8.4</v>
      </c>
      <c r="B30" s="81" t="s">
        <v>73</v>
      </c>
      <c r="C30" s="82" t="s">
        <v>46</v>
      </c>
      <c r="D30" s="22"/>
      <c r="E30" s="92"/>
      <c r="F30" s="100"/>
      <c r="G30" s="100"/>
    </row>
    <row r="31" s="43" customFormat="1" ht="24.95" customHeight="1" spans="1:7">
      <c r="A31" s="67">
        <v>9</v>
      </c>
      <c r="B31" s="97" t="s">
        <v>75</v>
      </c>
      <c r="C31" s="41" t="s">
        <v>42</v>
      </c>
      <c r="D31" s="101"/>
      <c r="E31" s="92"/>
      <c r="F31" s="93"/>
      <c r="G31" s="93"/>
    </row>
    <row r="32" s="43" customFormat="1" ht="24.95" customHeight="1" spans="1:7">
      <c r="A32" s="82">
        <v>9.1</v>
      </c>
      <c r="B32" s="81" t="s">
        <v>75</v>
      </c>
      <c r="C32" s="82" t="s">
        <v>42</v>
      </c>
      <c r="D32" s="99">
        <v>1</v>
      </c>
      <c r="E32" s="92"/>
      <c r="F32" s="93"/>
      <c r="G32" s="93"/>
    </row>
    <row r="33" s="88" customFormat="1" ht="18.75" spans="1:7">
      <c r="A33" s="102">
        <v>9.2</v>
      </c>
      <c r="B33" s="103" t="s">
        <v>76</v>
      </c>
      <c r="C33" s="102" t="s">
        <v>77</v>
      </c>
      <c r="D33" s="22">
        <v>1</v>
      </c>
      <c r="E33" s="92"/>
      <c r="F33" s="100"/>
      <c r="G33" s="100"/>
    </row>
    <row r="34" s="88" customFormat="1" ht="18.75" spans="1:7">
      <c r="A34" s="102">
        <v>9.3</v>
      </c>
      <c r="B34" s="103" t="s">
        <v>78</v>
      </c>
      <c r="C34" s="102" t="s">
        <v>77</v>
      </c>
      <c r="D34" s="22"/>
      <c r="E34" s="92"/>
      <c r="F34" s="100"/>
      <c r="G34" s="100"/>
    </row>
    <row r="35" s="88" customFormat="1" ht="18.75" spans="1:7">
      <c r="A35" s="102">
        <v>9.4</v>
      </c>
      <c r="B35" s="103" t="s">
        <v>79</v>
      </c>
      <c r="C35" s="102" t="s">
        <v>46</v>
      </c>
      <c r="D35" s="22"/>
      <c r="E35" s="92"/>
      <c r="F35" s="100"/>
      <c r="G35" s="100"/>
    </row>
    <row r="36" s="88" customFormat="1" ht="18.75" spans="1:7">
      <c r="A36" s="102">
        <v>9.5</v>
      </c>
      <c r="B36" s="103" t="s">
        <v>80</v>
      </c>
      <c r="C36" s="102" t="s">
        <v>77</v>
      </c>
      <c r="D36" s="22"/>
      <c r="E36" s="92"/>
      <c r="F36" s="100"/>
      <c r="G36" s="100"/>
    </row>
    <row r="37" s="88" customFormat="1" ht="18.75" spans="1:7">
      <c r="A37" s="102">
        <v>9.6</v>
      </c>
      <c r="B37" s="103" t="s">
        <v>81</v>
      </c>
      <c r="C37" s="102" t="s">
        <v>77</v>
      </c>
      <c r="D37" s="22">
        <v>1</v>
      </c>
      <c r="E37" s="92"/>
      <c r="F37" s="100"/>
      <c r="G37" s="100"/>
    </row>
    <row r="38" s="88" customFormat="1" ht="18.75" spans="1:7">
      <c r="A38" s="102">
        <v>9.7</v>
      </c>
      <c r="B38" s="103" t="s">
        <v>82</v>
      </c>
      <c r="C38" s="102" t="s">
        <v>77</v>
      </c>
      <c r="D38" s="22"/>
      <c r="E38" s="92"/>
      <c r="F38" s="100"/>
      <c r="G38" s="100"/>
    </row>
    <row r="39" s="43" customFormat="1" ht="24.95" customHeight="1" spans="1:7">
      <c r="A39" s="104">
        <v>10</v>
      </c>
      <c r="B39" s="105" t="s">
        <v>200</v>
      </c>
      <c r="C39" s="41" t="s">
        <v>42</v>
      </c>
      <c r="D39" s="101"/>
      <c r="E39" s="92"/>
      <c r="F39" s="93"/>
      <c r="G39" s="93"/>
    </row>
    <row r="40" s="43" customFormat="1" ht="24.95" customHeight="1" spans="1:7">
      <c r="A40" s="106">
        <v>10.1</v>
      </c>
      <c r="B40" s="107" t="s">
        <v>84</v>
      </c>
      <c r="C40" s="102" t="s">
        <v>64</v>
      </c>
      <c r="D40" s="99">
        <v>1</v>
      </c>
      <c r="E40" s="92"/>
      <c r="F40" s="22"/>
      <c r="G40" s="22"/>
    </row>
    <row r="41" s="43" customFormat="1" ht="24.95" customHeight="1" spans="1:7">
      <c r="A41" s="106">
        <v>10.2</v>
      </c>
      <c r="B41" s="103" t="s">
        <v>85</v>
      </c>
      <c r="C41" s="102" t="s">
        <v>77</v>
      </c>
      <c r="D41" s="99">
        <v>1</v>
      </c>
      <c r="E41" s="92"/>
      <c r="F41" s="93"/>
      <c r="G41" s="93"/>
    </row>
    <row r="42" s="43" customFormat="1" ht="25" customHeight="1" spans="1:7">
      <c r="A42" s="106">
        <v>10.3</v>
      </c>
      <c r="B42" s="103" t="s">
        <v>86</v>
      </c>
      <c r="C42" s="102" t="s">
        <v>87</v>
      </c>
      <c r="D42" s="106">
        <v>1</v>
      </c>
      <c r="E42" s="92"/>
      <c r="F42" s="93"/>
      <c r="G42" s="93"/>
    </row>
    <row r="43" s="43" customFormat="1" ht="25" customHeight="1" spans="1:7">
      <c r="A43" s="106">
        <v>10.4</v>
      </c>
      <c r="B43" s="103" t="s">
        <v>88</v>
      </c>
      <c r="C43" s="102" t="s">
        <v>87</v>
      </c>
      <c r="D43" s="108"/>
      <c r="E43" s="92"/>
      <c r="F43" s="93"/>
      <c r="G43" s="93"/>
    </row>
    <row r="44" s="43" customFormat="1" ht="25" customHeight="1" spans="1:7">
      <c r="A44" s="106">
        <v>10.5</v>
      </c>
      <c r="B44" s="103" t="s">
        <v>89</v>
      </c>
      <c r="C44" s="102" t="s">
        <v>90</v>
      </c>
      <c r="D44" s="108">
        <v>8</v>
      </c>
      <c r="E44" s="92"/>
      <c r="F44" s="93"/>
      <c r="G44" s="93"/>
    </row>
    <row r="45" s="43" customFormat="1" ht="25" customHeight="1" spans="1:7">
      <c r="A45" s="106">
        <v>10.6</v>
      </c>
      <c r="B45" s="103" t="s">
        <v>91</v>
      </c>
      <c r="C45" s="102" t="s">
        <v>87</v>
      </c>
      <c r="D45" s="108">
        <v>1</v>
      </c>
      <c r="E45" s="92"/>
      <c r="F45" s="93"/>
      <c r="G45" s="93"/>
    </row>
    <row r="46" s="43" customFormat="1" ht="24.95" customHeight="1" spans="1:7">
      <c r="A46" s="106">
        <v>10.7</v>
      </c>
      <c r="B46" s="103" t="s">
        <v>92</v>
      </c>
      <c r="C46" s="106" t="s">
        <v>46</v>
      </c>
      <c r="D46" s="99">
        <v>24.2</v>
      </c>
      <c r="E46" s="92"/>
      <c r="F46" s="93"/>
      <c r="G46" s="93"/>
    </row>
    <row r="47" s="43" customFormat="1" ht="24.95" customHeight="1" spans="1:7">
      <c r="A47" s="67">
        <v>11</v>
      </c>
      <c r="B47" s="97" t="s">
        <v>201</v>
      </c>
      <c r="C47" s="41" t="s">
        <v>42</v>
      </c>
      <c r="D47" s="101"/>
      <c r="E47" s="92"/>
      <c r="F47" s="93"/>
      <c r="G47" s="93"/>
    </row>
    <row r="48" s="43" customFormat="1" ht="24.95" customHeight="1" spans="1:7">
      <c r="A48" s="82">
        <v>11.1</v>
      </c>
      <c r="B48" s="81" t="s">
        <v>94</v>
      </c>
      <c r="C48" s="82" t="s">
        <v>64</v>
      </c>
      <c r="D48" s="99">
        <v>1</v>
      </c>
      <c r="E48" s="92"/>
      <c r="F48" s="22"/>
      <c r="G48" s="22"/>
    </row>
    <row r="49" s="43" customFormat="1" ht="24.95" customHeight="1" spans="1:7">
      <c r="A49" s="82">
        <v>11.2</v>
      </c>
      <c r="B49" s="81" t="s">
        <v>95</v>
      </c>
      <c r="C49" s="82" t="s">
        <v>77</v>
      </c>
      <c r="D49" s="99"/>
      <c r="E49" s="92"/>
      <c r="F49" s="93"/>
      <c r="G49" s="93"/>
    </row>
    <row r="50" s="43" customFormat="1" ht="24.95" customHeight="1" spans="1:7">
      <c r="A50" s="82">
        <v>11.3</v>
      </c>
      <c r="B50" s="81" t="s">
        <v>96</v>
      </c>
      <c r="C50" s="82" t="s">
        <v>77</v>
      </c>
      <c r="D50" s="99"/>
      <c r="E50" s="92"/>
      <c r="F50" s="93"/>
      <c r="G50" s="93"/>
    </row>
    <row r="51" s="88" customFormat="1" ht="18.75" spans="1:7">
      <c r="A51" s="82">
        <v>11.4</v>
      </c>
      <c r="B51" s="81" t="s">
        <v>97</v>
      </c>
      <c r="C51" s="82" t="s">
        <v>62</v>
      </c>
      <c r="D51" s="22">
        <v>0</v>
      </c>
      <c r="E51" s="92"/>
      <c r="F51" s="100"/>
      <c r="G51" s="100"/>
    </row>
    <row r="52" s="88" customFormat="1" ht="18.75" spans="1:7">
      <c r="A52" s="82">
        <v>11.5</v>
      </c>
      <c r="B52" s="81" t="s">
        <v>98</v>
      </c>
      <c r="C52" s="82" t="s">
        <v>62</v>
      </c>
      <c r="D52" s="22">
        <v>6</v>
      </c>
      <c r="E52" s="92"/>
      <c r="F52" s="100"/>
      <c r="G52" s="100"/>
    </row>
    <row r="53" s="88" customFormat="1" ht="18.75" spans="1:7">
      <c r="A53" s="82">
        <v>11.6</v>
      </c>
      <c r="B53" s="81" t="s">
        <v>99</v>
      </c>
      <c r="C53" s="82" t="s">
        <v>77</v>
      </c>
      <c r="D53" s="22"/>
      <c r="E53" s="92"/>
      <c r="F53" s="100"/>
      <c r="G53" s="100"/>
    </row>
    <row r="54" s="88" customFormat="1" ht="18.75" spans="1:7">
      <c r="A54" s="82">
        <v>11.7</v>
      </c>
      <c r="B54" s="81" t="s">
        <v>100</v>
      </c>
      <c r="C54" s="82" t="s">
        <v>87</v>
      </c>
      <c r="D54" s="22">
        <v>0</v>
      </c>
      <c r="E54" s="92"/>
      <c r="F54" s="100"/>
      <c r="G54" s="100"/>
    </row>
    <row r="55" s="88" customFormat="1" ht="18.75" spans="1:7">
      <c r="A55" s="82">
        <v>11.8</v>
      </c>
      <c r="B55" s="81" t="s">
        <v>101</v>
      </c>
      <c r="C55" s="82" t="s">
        <v>77</v>
      </c>
      <c r="D55" s="22">
        <v>1</v>
      </c>
      <c r="E55" s="92"/>
      <c r="F55" s="100"/>
      <c r="G55" s="100"/>
    </row>
    <row r="56" s="88" customFormat="1" ht="18.75" spans="1:7">
      <c r="A56" s="82">
        <v>11.9</v>
      </c>
      <c r="B56" s="81" t="s">
        <v>102</v>
      </c>
      <c r="C56" s="82" t="s">
        <v>103</v>
      </c>
      <c r="D56" s="22">
        <v>1</v>
      </c>
      <c r="E56" s="92"/>
      <c r="F56" s="100"/>
      <c r="G56" s="100"/>
    </row>
    <row r="57" s="88" customFormat="1" ht="18.75" spans="1:7">
      <c r="A57" s="109">
        <v>11.1</v>
      </c>
      <c r="B57" s="81" t="s">
        <v>104</v>
      </c>
      <c r="C57" s="82" t="s">
        <v>77</v>
      </c>
      <c r="D57" s="22">
        <v>1</v>
      </c>
      <c r="E57" s="92"/>
      <c r="F57" s="100"/>
      <c r="G57" s="100"/>
    </row>
    <row r="58" s="43" customFormat="1" ht="24.95" customHeight="1" spans="1:7">
      <c r="A58" s="67">
        <v>12</v>
      </c>
      <c r="B58" s="97" t="s">
        <v>202</v>
      </c>
      <c r="C58" s="41" t="s">
        <v>42</v>
      </c>
      <c r="D58" s="101"/>
      <c r="E58" s="92"/>
      <c r="F58" s="93"/>
      <c r="G58" s="93"/>
    </row>
    <row r="59" s="43" customFormat="1" ht="30" customHeight="1" spans="1:7">
      <c r="A59" s="82">
        <v>12.1</v>
      </c>
      <c r="B59" s="81" t="s">
        <v>106</v>
      </c>
      <c r="C59" s="82" t="s">
        <v>77</v>
      </c>
      <c r="D59" s="99">
        <v>4</v>
      </c>
      <c r="E59" s="92"/>
      <c r="F59" s="22"/>
      <c r="G59" s="22"/>
    </row>
    <row r="60" s="43" customFormat="1" ht="24.95" customHeight="1" spans="1:7">
      <c r="A60" s="82">
        <v>12.2</v>
      </c>
      <c r="B60" s="81" t="s">
        <v>107</v>
      </c>
      <c r="C60" s="82" t="s">
        <v>77</v>
      </c>
      <c r="D60" s="99">
        <v>2</v>
      </c>
      <c r="E60" s="92"/>
      <c r="F60" s="22"/>
      <c r="G60" s="22"/>
    </row>
    <row r="61" s="43" customFormat="1" ht="24.95" customHeight="1" spans="1:7">
      <c r="A61" s="82">
        <v>12.3</v>
      </c>
      <c r="B61" s="81" t="s">
        <v>108</v>
      </c>
      <c r="C61" s="82" t="s">
        <v>77</v>
      </c>
      <c r="D61" s="101"/>
      <c r="E61" s="92"/>
      <c r="F61" s="22"/>
      <c r="G61" s="22"/>
    </row>
    <row r="62" s="43" customFormat="1" ht="24.95" customHeight="1" spans="1:7">
      <c r="A62" s="41">
        <v>13</v>
      </c>
      <c r="B62" s="83" t="s">
        <v>139</v>
      </c>
      <c r="C62" s="41" t="s">
        <v>42</v>
      </c>
      <c r="D62" s="101"/>
      <c r="E62" s="92"/>
      <c r="F62" s="93"/>
      <c r="G62" s="93"/>
    </row>
    <row r="63" s="43" customFormat="1" ht="24.95" customHeight="1" spans="1:7">
      <c r="A63" s="82">
        <v>13.1</v>
      </c>
      <c r="B63" s="81" t="s">
        <v>110</v>
      </c>
      <c r="C63" s="82" t="s">
        <v>77</v>
      </c>
      <c r="D63" s="99">
        <v>8</v>
      </c>
      <c r="E63" s="92"/>
      <c r="F63" s="22"/>
      <c r="G63" s="22"/>
    </row>
    <row r="64" s="43" customFormat="1" ht="26" customHeight="1" spans="1:7">
      <c r="A64" s="110" t="s">
        <v>203</v>
      </c>
      <c r="B64" s="111"/>
      <c r="C64" s="111" t="s">
        <v>204</v>
      </c>
      <c r="D64" s="101"/>
      <c r="E64" s="92"/>
      <c r="F64" s="93"/>
      <c r="G64" s="93"/>
    </row>
    <row r="65" s="43" customFormat="1" spans="1:5">
      <c r="A65" s="89"/>
      <c r="C65" s="90"/>
      <c r="D65" s="89"/>
      <c r="E65" s="89"/>
    </row>
    <row r="66" s="43" customFormat="1" spans="1:5">
      <c r="A66" s="89"/>
      <c r="C66" s="90"/>
      <c r="D66" s="89"/>
      <c r="E66" s="89"/>
    </row>
    <row r="67" s="43" customFormat="1" spans="1:5">
      <c r="A67" s="89"/>
      <c r="C67" s="90"/>
      <c r="D67" s="89"/>
      <c r="E67" s="89"/>
    </row>
    <row r="68" s="43" customFormat="1" spans="1:5">
      <c r="A68" s="89"/>
      <c r="C68" s="90"/>
      <c r="D68" s="89"/>
      <c r="E68" s="89"/>
    </row>
    <row r="69" s="43" customFormat="1" spans="1:5">
      <c r="A69" s="89"/>
      <c r="C69" s="90"/>
      <c r="D69" s="89"/>
      <c r="E69" s="89"/>
    </row>
    <row r="70" s="43" customFormat="1" spans="1:5">
      <c r="A70" s="89"/>
      <c r="C70" s="90"/>
      <c r="D70" s="89"/>
      <c r="E70" s="89"/>
    </row>
    <row r="71" s="43" customFormat="1" spans="1:5">
      <c r="A71" s="89"/>
      <c r="C71" s="90"/>
      <c r="D71" s="89"/>
      <c r="E71" s="89"/>
    </row>
    <row r="72" s="43" customFormat="1" spans="1:5">
      <c r="A72" s="89"/>
      <c r="C72" s="90"/>
      <c r="D72" s="89"/>
      <c r="E72" s="89"/>
    </row>
    <row r="73" s="43" customFormat="1" spans="1:5">
      <c r="A73" s="89"/>
      <c r="C73" s="90"/>
      <c r="D73" s="89"/>
      <c r="E73" s="89"/>
    </row>
    <row r="74" s="43" customFormat="1" spans="1:5">
      <c r="A74" s="89"/>
      <c r="C74" s="90"/>
      <c r="D74" s="89"/>
      <c r="E74" s="89"/>
    </row>
    <row r="75" s="43" customFormat="1" spans="1:5">
      <c r="A75" s="89"/>
      <c r="C75" s="90"/>
      <c r="D75" s="89"/>
      <c r="E75" s="89"/>
    </row>
    <row r="76" s="43" customFormat="1" spans="1:5">
      <c r="A76" s="89"/>
      <c r="C76" s="90"/>
      <c r="D76" s="89"/>
      <c r="E76" s="89"/>
    </row>
    <row r="77" s="43" customFormat="1" spans="1:5">
      <c r="A77" s="89"/>
      <c r="C77" s="90"/>
      <c r="D77" s="89"/>
      <c r="E77" s="89"/>
    </row>
    <row r="78" s="43" customFormat="1" spans="1:5">
      <c r="A78" s="89"/>
      <c r="C78" s="90"/>
      <c r="D78" s="89"/>
      <c r="E78" s="89"/>
    </row>
    <row r="79" s="43" customFormat="1" spans="1:5">
      <c r="A79" s="89"/>
      <c r="C79" s="90"/>
      <c r="D79" s="89"/>
      <c r="E79" s="89"/>
    </row>
    <row r="80" s="43" customFormat="1" spans="1:5">
      <c r="A80" s="89"/>
      <c r="C80" s="90"/>
      <c r="D80" s="89"/>
      <c r="E80" s="89"/>
    </row>
    <row r="81" s="43" customFormat="1" spans="1:5">
      <c r="A81" s="89"/>
      <c r="C81" s="90"/>
      <c r="D81" s="89"/>
      <c r="E81" s="89"/>
    </row>
    <row r="82" s="43" customFormat="1" spans="1:5">
      <c r="A82" s="89"/>
      <c r="C82" s="90"/>
      <c r="D82" s="89"/>
      <c r="E82" s="89"/>
    </row>
    <row r="83" s="43" customFormat="1" spans="1:5">
      <c r="A83" s="89"/>
      <c r="C83" s="90"/>
      <c r="D83" s="89"/>
      <c r="E83" s="89"/>
    </row>
    <row r="84" s="43" customFormat="1" spans="1:5">
      <c r="A84" s="89"/>
      <c r="C84" s="90"/>
      <c r="D84" s="89"/>
      <c r="E84" s="89"/>
    </row>
    <row r="85" s="43" customFormat="1" spans="1:5">
      <c r="A85" s="89"/>
      <c r="C85" s="90"/>
      <c r="D85" s="89"/>
      <c r="E85" s="89"/>
    </row>
    <row r="86" s="43" customFormat="1" spans="1:5">
      <c r="A86" s="89"/>
      <c r="C86" s="90"/>
      <c r="D86" s="89"/>
      <c r="E86" s="89"/>
    </row>
    <row r="87" s="43" customFormat="1" spans="1:5">
      <c r="A87" s="89"/>
      <c r="C87" s="90"/>
      <c r="D87" s="89"/>
      <c r="E87" s="89"/>
    </row>
    <row r="88" s="43" customFormat="1" spans="1:5">
      <c r="A88" s="89"/>
      <c r="C88" s="90"/>
      <c r="D88" s="89"/>
      <c r="E88" s="89"/>
    </row>
    <row r="89" s="43" customFormat="1" spans="1:5">
      <c r="A89" s="89"/>
      <c r="C89" s="90"/>
      <c r="D89" s="89"/>
      <c r="E89" s="89"/>
    </row>
    <row r="90" s="43" customFormat="1" spans="1:5">
      <c r="A90" s="89"/>
      <c r="C90" s="90"/>
      <c r="D90" s="89"/>
      <c r="E90" s="89"/>
    </row>
    <row r="91" s="43" customFormat="1" spans="1:5">
      <c r="A91" s="89"/>
      <c r="C91" s="90"/>
      <c r="D91" s="89"/>
      <c r="E91" s="89"/>
    </row>
    <row r="92" s="43" customFormat="1" spans="1:5">
      <c r="A92" s="89"/>
      <c r="C92" s="90"/>
      <c r="D92" s="89"/>
      <c r="E92" s="89"/>
    </row>
    <row r="93" s="43" customFormat="1" spans="1:5">
      <c r="A93" s="89"/>
      <c r="C93" s="90"/>
      <c r="D93" s="89"/>
      <c r="E93" s="89"/>
    </row>
    <row r="94" s="43" customFormat="1" spans="1:5">
      <c r="A94" s="89"/>
      <c r="C94" s="90"/>
      <c r="D94" s="89"/>
      <c r="E94" s="89"/>
    </row>
    <row r="95" s="43" customFormat="1" spans="1:5">
      <c r="A95" s="89"/>
      <c r="C95" s="90"/>
      <c r="D95" s="89"/>
      <c r="E95" s="89"/>
    </row>
    <row r="96" s="43" customFormat="1" spans="1:5">
      <c r="A96" s="89"/>
      <c r="C96" s="90"/>
      <c r="D96" s="89"/>
      <c r="E96" s="89"/>
    </row>
    <row r="97" s="43" customFormat="1" spans="1:5">
      <c r="A97" s="89"/>
      <c r="C97" s="90"/>
      <c r="D97" s="89"/>
      <c r="E97" s="89"/>
    </row>
    <row r="98" s="43" customFormat="1" spans="1:5">
      <c r="A98" s="89"/>
      <c r="C98" s="90"/>
      <c r="D98" s="89"/>
      <c r="E98" s="89"/>
    </row>
    <row r="99" s="43" customFormat="1" spans="1:5">
      <c r="A99" s="89"/>
      <c r="C99" s="90"/>
      <c r="D99" s="89"/>
      <c r="E99" s="89"/>
    </row>
    <row r="100" s="43" customFormat="1" spans="1:5">
      <c r="A100" s="89"/>
      <c r="C100" s="90"/>
      <c r="D100" s="89"/>
      <c r="E100" s="89"/>
    </row>
    <row r="101" s="43" customFormat="1" spans="1:5">
      <c r="A101" s="89"/>
      <c r="C101" s="90"/>
      <c r="D101" s="89"/>
      <c r="E101" s="89"/>
    </row>
    <row r="102" s="43" customFormat="1" spans="1:5">
      <c r="A102" s="89"/>
      <c r="C102" s="90"/>
      <c r="D102" s="89"/>
      <c r="E102" s="89"/>
    </row>
    <row r="103" s="43" customFormat="1" spans="1:5">
      <c r="A103" s="89"/>
      <c r="C103" s="90"/>
      <c r="D103" s="89"/>
      <c r="E103" s="89"/>
    </row>
    <row r="104" s="43" customFormat="1" spans="1:5">
      <c r="A104" s="89"/>
      <c r="C104" s="90"/>
      <c r="D104" s="89"/>
      <c r="E104" s="89"/>
    </row>
    <row r="105" s="43" customFormat="1" spans="1:5">
      <c r="A105" s="89"/>
      <c r="C105" s="90"/>
      <c r="D105" s="89"/>
      <c r="E105" s="89"/>
    </row>
    <row r="106" s="43" customFormat="1" spans="1:5">
      <c r="A106" s="89"/>
      <c r="C106" s="90"/>
      <c r="D106" s="89"/>
      <c r="E106" s="89"/>
    </row>
    <row r="107" s="43" customFormat="1" spans="1:5">
      <c r="A107" s="89"/>
      <c r="C107" s="90"/>
      <c r="D107" s="89"/>
      <c r="E107" s="89"/>
    </row>
    <row r="108" s="43" customFormat="1" spans="1:5">
      <c r="A108" s="89"/>
      <c r="C108" s="90"/>
      <c r="D108" s="89"/>
      <c r="E108" s="89"/>
    </row>
    <row r="109" s="43" customFormat="1" spans="1:5">
      <c r="A109" s="89"/>
      <c r="C109" s="90"/>
      <c r="D109" s="89"/>
      <c r="E109" s="89"/>
    </row>
    <row r="110" s="43" customFormat="1" spans="1:5">
      <c r="A110" s="89"/>
      <c r="C110" s="90"/>
      <c r="D110" s="89"/>
      <c r="E110" s="89"/>
    </row>
    <row r="111" s="43" customFormat="1" spans="1:5">
      <c r="A111" s="89"/>
      <c r="C111" s="90"/>
      <c r="D111" s="89"/>
      <c r="E111" s="89"/>
    </row>
    <row r="112" s="43" customFormat="1" spans="1:5">
      <c r="A112" s="89"/>
      <c r="C112" s="90"/>
      <c r="D112" s="89"/>
      <c r="E112" s="89"/>
    </row>
    <row r="113" s="43" customFormat="1" spans="1:5">
      <c r="A113" s="89"/>
      <c r="C113" s="90"/>
      <c r="D113" s="89"/>
      <c r="E113" s="89"/>
    </row>
    <row r="114" s="43" customFormat="1" spans="1:5">
      <c r="A114" s="89"/>
      <c r="C114" s="90"/>
      <c r="D114" s="89"/>
      <c r="E114" s="89"/>
    </row>
    <row r="115" s="43" customFormat="1" spans="1:5">
      <c r="A115" s="89"/>
      <c r="C115" s="90"/>
      <c r="D115" s="89"/>
      <c r="E115" s="89"/>
    </row>
    <row r="116" s="43" customFormat="1" spans="1:5">
      <c r="A116" s="89"/>
      <c r="C116" s="90"/>
      <c r="D116" s="89"/>
      <c r="E116" s="89"/>
    </row>
    <row r="117" s="43" customFormat="1" spans="1:5">
      <c r="A117" s="89"/>
      <c r="C117" s="90"/>
      <c r="D117" s="89"/>
      <c r="E117" s="89"/>
    </row>
    <row r="118" s="43" customFormat="1" spans="1:5">
      <c r="A118" s="89"/>
      <c r="C118" s="90"/>
      <c r="D118" s="89"/>
      <c r="E118" s="89"/>
    </row>
    <row r="119" s="43" customFormat="1" spans="1:5">
      <c r="A119" s="89"/>
      <c r="C119" s="90"/>
      <c r="D119" s="89"/>
      <c r="E119" s="89"/>
    </row>
    <row r="120" s="43" customFormat="1" spans="1:5">
      <c r="A120" s="89"/>
      <c r="C120" s="90"/>
      <c r="D120" s="89"/>
      <c r="E120" s="89"/>
    </row>
    <row r="121" s="43" customFormat="1" spans="1:5">
      <c r="A121" s="89"/>
      <c r="C121" s="90"/>
      <c r="D121" s="89"/>
      <c r="E121" s="89"/>
    </row>
    <row r="122" s="43" customFormat="1" spans="1:5">
      <c r="A122" s="89"/>
      <c r="C122" s="90"/>
      <c r="D122" s="89"/>
      <c r="E122" s="89"/>
    </row>
    <row r="123" s="43" customFormat="1" spans="1:5">
      <c r="A123" s="89"/>
      <c r="C123" s="90"/>
      <c r="D123" s="89"/>
      <c r="E123" s="89"/>
    </row>
    <row r="124" s="43" customFormat="1" spans="1:5">
      <c r="A124" s="89"/>
      <c r="C124" s="90"/>
      <c r="D124" s="89"/>
      <c r="E124" s="89"/>
    </row>
    <row r="125" s="43" customFormat="1" spans="1:5">
      <c r="A125" s="89"/>
      <c r="C125" s="90"/>
      <c r="D125" s="89"/>
      <c r="E125" s="89"/>
    </row>
    <row r="126" s="43" customFormat="1" spans="1:5">
      <c r="A126" s="89"/>
      <c r="C126" s="90"/>
      <c r="D126" s="89"/>
      <c r="E126" s="89"/>
    </row>
    <row r="127" s="43" customFormat="1" spans="1:5">
      <c r="A127" s="89"/>
      <c r="C127" s="90"/>
      <c r="D127" s="89"/>
      <c r="E127" s="89"/>
    </row>
    <row r="128" s="43" customFormat="1" spans="1:5">
      <c r="A128" s="89"/>
      <c r="C128" s="90"/>
      <c r="D128" s="89"/>
      <c r="E128" s="89"/>
    </row>
    <row r="129" s="43" customFormat="1" spans="1:5">
      <c r="A129" s="89"/>
      <c r="C129" s="90"/>
      <c r="D129" s="89"/>
      <c r="E129" s="89"/>
    </row>
    <row r="130" s="43" customFormat="1" spans="1:5">
      <c r="A130" s="89"/>
      <c r="C130" s="90"/>
      <c r="D130" s="89"/>
      <c r="E130" s="89"/>
    </row>
    <row r="131" s="43" customFormat="1" spans="1:5">
      <c r="A131" s="89"/>
      <c r="C131" s="90"/>
      <c r="D131" s="89"/>
      <c r="E131" s="89"/>
    </row>
    <row r="132" s="43" customFormat="1" spans="1:5">
      <c r="A132" s="89"/>
      <c r="C132" s="90"/>
      <c r="D132" s="89"/>
      <c r="E132" s="89"/>
    </row>
    <row r="133" s="43" customFormat="1" spans="1:5">
      <c r="A133" s="89"/>
      <c r="C133" s="90"/>
      <c r="D133" s="89"/>
      <c r="E133" s="89"/>
    </row>
    <row r="134" s="43" customFormat="1" spans="1:5">
      <c r="A134" s="89"/>
      <c r="C134" s="90"/>
      <c r="D134" s="89"/>
      <c r="E134" s="89"/>
    </row>
    <row r="135" s="43" customFormat="1" spans="1:5">
      <c r="A135" s="89"/>
      <c r="C135" s="90"/>
      <c r="D135" s="89"/>
      <c r="E135" s="89"/>
    </row>
    <row r="136" s="43" customFormat="1" spans="1:5">
      <c r="A136" s="89"/>
      <c r="C136" s="90"/>
      <c r="D136" s="89"/>
      <c r="E136" s="89"/>
    </row>
    <row r="137" s="43" customFormat="1" spans="1:5">
      <c r="A137" s="89"/>
      <c r="C137" s="90"/>
      <c r="D137" s="89"/>
      <c r="E137" s="89"/>
    </row>
    <row r="138" s="43" customFormat="1" spans="1:5">
      <c r="A138" s="89"/>
      <c r="C138" s="90"/>
      <c r="D138" s="89"/>
      <c r="E138" s="89"/>
    </row>
    <row r="139" s="43" customFormat="1" spans="1:5">
      <c r="A139" s="89"/>
      <c r="C139" s="90"/>
      <c r="D139" s="89"/>
      <c r="E139" s="89"/>
    </row>
    <row r="140" s="43" customFormat="1" spans="1:5">
      <c r="A140" s="89"/>
      <c r="C140" s="90"/>
      <c r="D140" s="89"/>
      <c r="E140" s="89"/>
    </row>
    <row r="141" s="43" customFormat="1" spans="1:5">
      <c r="A141" s="89"/>
      <c r="C141" s="90"/>
      <c r="D141" s="89"/>
      <c r="E141" s="89"/>
    </row>
    <row r="142" s="43" customFormat="1" spans="1:5">
      <c r="A142" s="89"/>
      <c r="C142" s="90"/>
      <c r="D142" s="89"/>
      <c r="E142" s="89"/>
    </row>
    <row r="143" s="43" customFormat="1" spans="1:5">
      <c r="A143" s="89"/>
      <c r="C143" s="90"/>
      <c r="D143" s="89"/>
      <c r="E143" s="89"/>
    </row>
    <row r="144" s="43" customFormat="1" spans="1:5">
      <c r="A144" s="89"/>
      <c r="C144" s="90"/>
      <c r="D144" s="89"/>
      <c r="E144" s="89"/>
    </row>
    <row r="145" s="43" customFormat="1" spans="1:5">
      <c r="A145" s="89"/>
      <c r="C145" s="90"/>
      <c r="D145" s="89"/>
      <c r="E145" s="89"/>
    </row>
    <row r="146" s="43" customFormat="1" spans="1:5">
      <c r="A146" s="89"/>
      <c r="C146" s="90"/>
      <c r="D146" s="89"/>
      <c r="E146" s="89"/>
    </row>
    <row r="147" s="43" customFormat="1" spans="1:5">
      <c r="A147" s="89"/>
      <c r="C147" s="90"/>
      <c r="D147" s="89"/>
      <c r="E147" s="89"/>
    </row>
    <row r="148" s="43" customFormat="1" spans="1:5">
      <c r="A148" s="89"/>
      <c r="C148" s="90"/>
      <c r="D148" s="89"/>
      <c r="E148" s="89"/>
    </row>
    <row r="149" s="43" customFormat="1" spans="1:5">
      <c r="A149" s="89"/>
      <c r="C149" s="90"/>
      <c r="D149" s="89"/>
      <c r="E149" s="89"/>
    </row>
    <row r="150" s="43" customFormat="1" spans="1:5">
      <c r="A150" s="89"/>
      <c r="C150" s="90"/>
      <c r="D150" s="89"/>
      <c r="E150" s="89"/>
    </row>
    <row r="151" s="43" customFormat="1" spans="1:5">
      <c r="A151" s="89"/>
      <c r="C151" s="90"/>
      <c r="D151" s="89"/>
      <c r="E151" s="89"/>
    </row>
    <row r="152" s="43" customFormat="1" spans="1:5">
      <c r="A152" s="89"/>
      <c r="C152" s="90"/>
      <c r="D152" s="89"/>
      <c r="E152" s="89"/>
    </row>
    <row r="153" s="43" customFormat="1" spans="1:5">
      <c r="A153" s="89"/>
      <c r="C153" s="90"/>
      <c r="D153" s="89"/>
      <c r="E153" s="89"/>
    </row>
    <row r="154" s="43" customFormat="1" spans="1:5">
      <c r="A154" s="89"/>
      <c r="C154" s="90"/>
      <c r="D154" s="89"/>
      <c r="E154" s="89"/>
    </row>
    <row r="155" s="43" customFormat="1" spans="1:5">
      <c r="A155" s="89"/>
      <c r="C155" s="90"/>
      <c r="D155" s="89"/>
      <c r="E155" s="89"/>
    </row>
    <row r="156" s="43" customFormat="1" spans="1:5">
      <c r="A156" s="89"/>
      <c r="C156" s="90"/>
      <c r="D156" s="89"/>
      <c r="E156" s="89"/>
    </row>
    <row r="157" s="43" customFormat="1" spans="1:5">
      <c r="A157" s="89"/>
      <c r="C157" s="90"/>
      <c r="D157" s="89"/>
      <c r="E157" s="89"/>
    </row>
    <row r="158" s="43" customFormat="1" spans="1:5">
      <c r="A158" s="89"/>
      <c r="C158" s="90"/>
      <c r="D158" s="89"/>
      <c r="E158" s="89"/>
    </row>
    <row r="159" s="43" customFormat="1" spans="1:5">
      <c r="A159" s="89"/>
      <c r="C159" s="90"/>
      <c r="D159" s="89"/>
      <c r="E159" s="89"/>
    </row>
    <row r="160" s="43" customFormat="1" spans="1:5">
      <c r="A160" s="89"/>
      <c r="C160" s="90"/>
      <c r="D160" s="89"/>
      <c r="E160" s="89"/>
    </row>
    <row r="161" s="43" customFormat="1" spans="1:5">
      <c r="A161" s="89"/>
      <c r="C161" s="90"/>
      <c r="D161" s="89"/>
      <c r="E161" s="89"/>
    </row>
    <row r="162" s="43" customFormat="1" spans="1:5">
      <c r="A162" s="89"/>
      <c r="C162" s="90"/>
      <c r="D162" s="89"/>
      <c r="E162" s="89"/>
    </row>
  </sheetData>
  <mergeCells count="2">
    <mergeCell ref="A1:G1"/>
    <mergeCell ref="A64:B64"/>
  </mergeCells>
  <pageMargins left="0.7" right="0.7" top="0.75" bottom="0.75" header="0.3" footer="0.3"/>
  <pageSetup paperSize="9" scale="88" orientation="portrait"/>
  <headerFooter/>
  <rowBreaks count="1" manualBreakCount="1">
    <brk id="3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3.5" outlineLevelCol="6"/>
  <cols>
    <col min="1" max="1" width="6.63333333333333" style="120" customWidth="1"/>
    <col min="2" max="2" width="25.6333333333333" style="120" customWidth="1"/>
    <col min="3" max="3" width="7.33333333333333" style="120" customWidth="1"/>
    <col min="4" max="4" width="8.775" style="121" customWidth="1"/>
    <col min="5" max="6" width="12.775" style="120" customWidth="1"/>
    <col min="7" max="7" width="12.5583333333333" style="120" customWidth="1"/>
    <col min="8" max="16384" width="9" style="120"/>
  </cols>
  <sheetData>
    <row r="1" ht="45" customHeight="1" spans="1:7">
      <c r="A1" s="91" t="s">
        <v>206</v>
      </c>
      <c r="B1" s="91"/>
      <c r="C1" s="91"/>
      <c r="D1" s="91"/>
      <c r="E1" s="91"/>
      <c r="F1" s="91"/>
      <c r="G1" s="91"/>
    </row>
    <row r="2" ht="2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5" customHeight="1" spans="1:7">
      <c r="A3" s="41">
        <v>1</v>
      </c>
      <c r="B3" s="83" t="s">
        <v>193</v>
      </c>
      <c r="C3" s="41" t="s">
        <v>42</v>
      </c>
      <c r="D3" s="96"/>
      <c r="E3" s="96"/>
      <c r="F3" s="93"/>
      <c r="G3" s="93"/>
    </row>
    <row r="4" ht="25" customHeight="1" spans="1:7">
      <c r="A4" s="82">
        <v>1.1</v>
      </c>
      <c r="B4" s="81" t="s">
        <v>39</v>
      </c>
      <c r="C4" s="82" t="s">
        <v>40</v>
      </c>
      <c r="D4" s="92">
        <v>0.239</v>
      </c>
      <c r="E4" s="92"/>
      <c r="F4" s="22"/>
      <c r="G4" s="22"/>
    </row>
    <row r="5" ht="25" customHeight="1" spans="1:7">
      <c r="A5" s="82">
        <v>1.2</v>
      </c>
      <c r="B5" s="81" t="s">
        <v>41</v>
      </c>
      <c r="C5" s="82" t="s">
        <v>42</v>
      </c>
      <c r="D5" s="92">
        <v>1</v>
      </c>
      <c r="E5" s="92"/>
      <c r="F5" s="22"/>
      <c r="G5" s="22"/>
    </row>
    <row r="6" ht="25" customHeight="1" spans="1:7">
      <c r="A6" s="82">
        <v>1.3</v>
      </c>
      <c r="B6" s="81" t="s">
        <v>43</v>
      </c>
      <c r="C6" s="82" t="s">
        <v>42</v>
      </c>
      <c r="D6" s="92">
        <v>1</v>
      </c>
      <c r="E6" s="92"/>
      <c r="F6" s="22"/>
      <c r="G6" s="22"/>
    </row>
    <row r="7" ht="25" customHeight="1" spans="1:7">
      <c r="A7" s="41">
        <v>2</v>
      </c>
      <c r="B7" s="83" t="s">
        <v>194</v>
      </c>
      <c r="C7" s="41" t="s">
        <v>42</v>
      </c>
      <c r="D7" s="96"/>
      <c r="E7" s="92"/>
      <c r="F7" s="93"/>
      <c r="G7" s="93"/>
    </row>
    <row r="8" ht="25" customHeight="1" spans="1:7">
      <c r="A8" s="82">
        <v>2.1</v>
      </c>
      <c r="B8" s="81" t="s">
        <v>45</v>
      </c>
      <c r="C8" s="82" t="s">
        <v>46</v>
      </c>
      <c r="D8" s="92">
        <v>323.94</v>
      </c>
      <c r="E8" s="92"/>
      <c r="F8" s="22"/>
      <c r="G8" s="22"/>
    </row>
    <row r="9" ht="25" customHeight="1" spans="1:7">
      <c r="A9" s="82">
        <v>2.2</v>
      </c>
      <c r="B9" s="81" t="s">
        <v>47</v>
      </c>
      <c r="C9" s="82" t="s">
        <v>46</v>
      </c>
      <c r="D9" s="92"/>
      <c r="E9" s="92"/>
      <c r="F9" s="22"/>
      <c r="G9" s="22"/>
    </row>
    <row r="10" ht="25" customHeight="1" spans="1:7">
      <c r="A10" s="82">
        <v>2.3</v>
      </c>
      <c r="B10" s="81" t="s">
        <v>48</v>
      </c>
      <c r="C10" s="82" t="s">
        <v>46</v>
      </c>
      <c r="D10" s="92"/>
      <c r="E10" s="92"/>
      <c r="F10" s="22"/>
      <c r="G10" s="22"/>
    </row>
    <row r="11" ht="25" customHeight="1" spans="1:7">
      <c r="A11" s="67">
        <v>3</v>
      </c>
      <c r="B11" s="97" t="s">
        <v>195</v>
      </c>
      <c r="C11" s="41" t="s">
        <v>42</v>
      </c>
      <c r="D11" s="96"/>
      <c r="E11" s="92"/>
      <c r="F11" s="93"/>
      <c r="G11" s="93"/>
    </row>
    <row r="12" ht="25" customHeight="1" spans="1:7">
      <c r="A12" s="82">
        <v>3.1</v>
      </c>
      <c r="B12" s="81" t="s">
        <v>50</v>
      </c>
      <c r="C12" s="82" t="s">
        <v>51</v>
      </c>
      <c r="D12" s="92">
        <v>196.67</v>
      </c>
      <c r="E12" s="92"/>
      <c r="F12" s="22"/>
      <c r="G12" s="22"/>
    </row>
    <row r="13" ht="25" customHeight="1" spans="1:7">
      <c r="A13" s="82">
        <v>3.2</v>
      </c>
      <c r="B13" s="81" t="s">
        <v>52</v>
      </c>
      <c r="C13" s="82" t="s">
        <v>51</v>
      </c>
      <c r="D13" s="92">
        <v>135.24</v>
      </c>
      <c r="E13" s="92"/>
      <c r="F13" s="22"/>
      <c r="G13" s="22"/>
    </row>
    <row r="14" ht="25" customHeight="1" spans="1:7">
      <c r="A14" s="67">
        <v>4</v>
      </c>
      <c r="B14" s="97" t="s">
        <v>196</v>
      </c>
      <c r="C14" s="41" t="s">
        <v>42</v>
      </c>
      <c r="D14" s="96"/>
      <c r="E14" s="92"/>
      <c r="F14" s="93"/>
      <c r="G14" s="93"/>
    </row>
    <row r="15" ht="25" customHeight="1" spans="1:7">
      <c r="A15" s="82">
        <v>4.1</v>
      </c>
      <c r="B15" s="81" t="s">
        <v>54</v>
      </c>
      <c r="C15" s="82" t="s">
        <v>46</v>
      </c>
      <c r="D15" s="122">
        <v>330.106</v>
      </c>
      <c r="E15" s="92"/>
      <c r="F15" s="22"/>
      <c r="G15" s="22"/>
    </row>
    <row r="16" ht="25" customHeight="1" spans="1:7">
      <c r="A16" s="82">
        <v>4.2</v>
      </c>
      <c r="B16" s="81" t="s">
        <v>55</v>
      </c>
      <c r="C16" s="82" t="s">
        <v>46</v>
      </c>
      <c r="D16" s="92"/>
      <c r="E16" s="92"/>
      <c r="F16" s="93"/>
      <c r="G16" s="93"/>
    </row>
    <row r="17" ht="25" customHeight="1" spans="1:7">
      <c r="A17" s="41">
        <v>5</v>
      </c>
      <c r="B17" s="83" t="s">
        <v>197</v>
      </c>
      <c r="C17" s="41" t="s">
        <v>42</v>
      </c>
      <c r="D17" s="96"/>
      <c r="E17" s="92"/>
      <c r="F17" s="93"/>
      <c r="G17" s="93"/>
    </row>
    <row r="18" ht="25" customHeight="1" spans="1:7">
      <c r="A18" s="82">
        <v>5.1</v>
      </c>
      <c r="B18" s="81" t="s">
        <v>57</v>
      </c>
      <c r="C18" s="82" t="s">
        <v>51</v>
      </c>
      <c r="D18" s="92">
        <v>105.96</v>
      </c>
      <c r="E18" s="92"/>
      <c r="F18" s="22"/>
      <c r="G18" s="22"/>
    </row>
    <row r="19" ht="25" customHeight="1" spans="1:7">
      <c r="A19" s="82">
        <v>5.2</v>
      </c>
      <c r="B19" s="81" t="s">
        <v>58</v>
      </c>
      <c r="C19" s="82" t="s">
        <v>59</v>
      </c>
      <c r="D19" s="92">
        <v>5</v>
      </c>
      <c r="E19" s="92"/>
      <c r="F19" s="22"/>
      <c r="G19" s="22"/>
    </row>
    <row r="20" ht="25" customHeight="1" spans="1:7">
      <c r="A20" s="41">
        <v>6</v>
      </c>
      <c r="B20" s="83" t="s">
        <v>198</v>
      </c>
      <c r="C20" s="41" t="s">
        <v>42</v>
      </c>
      <c r="D20" s="96"/>
      <c r="E20" s="92"/>
      <c r="F20" s="93"/>
      <c r="G20" s="93"/>
    </row>
    <row r="21" ht="25" customHeight="1" spans="1:7">
      <c r="A21" s="82">
        <v>6.1</v>
      </c>
      <c r="B21" s="81" t="s">
        <v>61</v>
      </c>
      <c r="C21" s="82" t="s">
        <v>62</v>
      </c>
      <c r="D21" s="92">
        <v>10</v>
      </c>
      <c r="E21" s="92"/>
      <c r="F21" s="22"/>
      <c r="G21" s="22"/>
    </row>
    <row r="22" ht="25" customHeight="1" spans="1:7">
      <c r="A22" s="41">
        <v>7</v>
      </c>
      <c r="B22" s="83" t="s">
        <v>199</v>
      </c>
      <c r="C22" s="41" t="s">
        <v>42</v>
      </c>
      <c r="D22" s="92">
        <v>1</v>
      </c>
      <c r="E22" s="92"/>
      <c r="F22" s="98"/>
      <c r="G22" s="98"/>
    </row>
    <row r="23" ht="25" customHeight="1" spans="1:7">
      <c r="A23" s="82">
        <v>7.1</v>
      </c>
      <c r="B23" s="81" t="s">
        <v>65</v>
      </c>
      <c r="C23" s="82" t="s">
        <v>66</v>
      </c>
      <c r="D23" s="92">
        <v>1</v>
      </c>
      <c r="E23" s="92"/>
      <c r="F23" s="93"/>
      <c r="G23" s="93"/>
    </row>
    <row r="24" ht="25" customHeight="1" spans="1:7">
      <c r="A24" s="82">
        <v>7.2</v>
      </c>
      <c r="B24" s="81" t="s">
        <v>67</v>
      </c>
      <c r="C24" s="82" t="s">
        <v>46</v>
      </c>
      <c r="D24" s="29">
        <v>9.408</v>
      </c>
      <c r="E24" s="92"/>
      <c r="F24" s="93"/>
      <c r="G24" s="93"/>
    </row>
    <row r="25" ht="25" customHeight="1" spans="1:7">
      <c r="A25" s="82">
        <v>7.3</v>
      </c>
      <c r="B25" s="81" t="s">
        <v>68</v>
      </c>
      <c r="C25" s="82" t="s">
        <v>46</v>
      </c>
      <c r="D25" s="92"/>
      <c r="E25" s="92"/>
      <c r="F25" s="93"/>
      <c r="G25" s="93"/>
    </row>
    <row r="26" ht="25" customHeight="1" spans="1:7">
      <c r="A26" s="41">
        <v>8</v>
      </c>
      <c r="B26" s="83" t="s">
        <v>70</v>
      </c>
      <c r="C26" s="41" t="s">
        <v>42</v>
      </c>
      <c r="D26" s="92">
        <v>1</v>
      </c>
      <c r="E26" s="92"/>
      <c r="F26" s="98"/>
      <c r="G26" s="98"/>
    </row>
    <row r="27" ht="25" customHeight="1" spans="1:7">
      <c r="A27" s="82">
        <v>8.1</v>
      </c>
      <c r="B27" s="81" t="s">
        <v>70</v>
      </c>
      <c r="C27" s="82" t="s">
        <v>66</v>
      </c>
      <c r="D27" s="99">
        <v>2</v>
      </c>
      <c r="E27" s="92"/>
      <c r="F27" s="93"/>
      <c r="G27" s="93"/>
    </row>
    <row r="28" ht="25" customHeight="1" spans="1:7">
      <c r="A28" s="82">
        <v>8.2</v>
      </c>
      <c r="B28" s="81" t="s">
        <v>71</v>
      </c>
      <c r="C28" s="82" t="s">
        <v>46</v>
      </c>
      <c r="D28" s="115"/>
      <c r="E28" s="92"/>
      <c r="F28" s="100"/>
      <c r="G28" s="100"/>
    </row>
    <row r="29" ht="25" customHeight="1" spans="1:7">
      <c r="A29" s="82">
        <v>8.3</v>
      </c>
      <c r="B29" s="81" t="s">
        <v>72</v>
      </c>
      <c r="C29" s="82" t="s">
        <v>46</v>
      </c>
      <c r="D29" s="29">
        <v>9.408</v>
      </c>
      <c r="E29" s="92"/>
      <c r="F29" s="100"/>
      <c r="G29" s="100"/>
    </row>
    <row r="30" ht="25" customHeight="1" spans="1:7">
      <c r="A30" s="82">
        <v>8.4</v>
      </c>
      <c r="B30" s="81" t="s">
        <v>73</v>
      </c>
      <c r="C30" s="82" t="s">
        <v>46</v>
      </c>
      <c r="D30" s="22"/>
      <c r="E30" s="92"/>
      <c r="F30" s="100"/>
      <c r="G30" s="100"/>
    </row>
    <row r="31" ht="25" customHeight="1" spans="1:7">
      <c r="A31" s="67">
        <v>9</v>
      </c>
      <c r="B31" s="97" t="s">
        <v>75</v>
      </c>
      <c r="C31" s="41" t="s">
        <v>42</v>
      </c>
      <c r="D31" s="123"/>
      <c r="E31" s="92"/>
      <c r="F31" s="93"/>
      <c r="G31" s="93"/>
    </row>
    <row r="32" ht="25" customHeight="1" spans="1:7">
      <c r="A32" s="82">
        <v>9.1</v>
      </c>
      <c r="B32" s="81" t="s">
        <v>75</v>
      </c>
      <c r="C32" s="82" t="s">
        <v>42</v>
      </c>
      <c r="D32" s="99">
        <v>1</v>
      </c>
      <c r="E32" s="92"/>
      <c r="F32" s="93"/>
      <c r="G32" s="93"/>
    </row>
    <row r="33" ht="25" customHeight="1" spans="1:7">
      <c r="A33" s="102">
        <v>9.2</v>
      </c>
      <c r="B33" s="103" t="s">
        <v>76</v>
      </c>
      <c r="C33" s="102" t="s">
        <v>77</v>
      </c>
      <c r="D33" s="22">
        <v>1</v>
      </c>
      <c r="E33" s="92"/>
      <c r="F33" s="100"/>
      <c r="G33" s="100"/>
    </row>
    <row r="34" ht="25" customHeight="1" spans="1:7">
      <c r="A34" s="102">
        <v>9.3</v>
      </c>
      <c r="B34" s="103" t="s">
        <v>78</v>
      </c>
      <c r="C34" s="102" t="s">
        <v>77</v>
      </c>
      <c r="D34" s="22"/>
      <c r="E34" s="92"/>
      <c r="F34" s="100"/>
      <c r="G34" s="100"/>
    </row>
    <row r="35" ht="25" customHeight="1" spans="1:7">
      <c r="A35" s="102">
        <v>9.4</v>
      </c>
      <c r="B35" s="103" t="s">
        <v>79</v>
      </c>
      <c r="C35" s="102" t="s">
        <v>46</v>
      </c>
      <c r="D35" s="22"/>
      <c r="E35" s="92"/>
      <c r="F35" s="100"/>
      <c r="G35" s="100"/>
    </row>
    <row r="36" ht="25" customHeight="1" spans="1:7">
      <c r="A36" s="102">
        <v>9.5</v>
      </c>
      <c r="B36" s="103" t="s">
        <v>80</v>
      </c>
      <c r="C36" s="102" t="s">
        <v>77</v>
      </c>
      <c r="D36" s="22"/>
      <c r="E36" s="92"/>
      <c r="F36" s="100"/>
      <c r="G36" s="100"/>
    </row>
    <row r="37" ht="25" customHeight="1" spans="1:7">
      <c r="A37" s="102">
        <v>9.6</v>
      </c>
      <c r="B37" s="103" t="s">
        <v>81</v>
      </c>
      <c r="C37" s="102" t="s">
        <v>77</v>
      </c>
      <c r="D37" s="22"/>
      <c r="E37" s="92"/>
      <c r="F37" s="100"/>
      <c r="G37" s="100"/>
    </row>
    <row r="38" ht="25" customHeight="1" spans="1:7">
      <c r="A38" s="102">
        <v>9.7</v>
      </c>
      <c r="B38" s="103" t="s">
        <v>82</v>
      </c>
      <c r="C38" s="102" t="s">
        <v>77</v>
      </c>
      <c r="D38" s="22"/>
      <c r="E38" s="92"/>
      <c r="F38" s="100"/>
      <c r="G38" s="100"/>
    </row>
    <row r="39" ht="25" customHeight="1" spans="1:7">
      <c r="A39" s="104">
        <v>10</v>
      </c>
      <c r="B39" s="105" t="s">
        <v>200</v>
      </c>
      <c r="C39" s="41" t="s">
        <v>42</v>
      </c>
      <c r="D39" s="101"/>
      <c r="E39" s="92"/>
      <c r="F39" s="93"/>
      <c r="G39" s="93"/>
    </row>
    <row r="40" ht="25" customHeight="1" spans="1:7">
      <c r="A40" s="106">
        <v>10.1</v>
      </c>
      <c r="B40" s="107" t="s">
        <v>84</v>
      </c>
      <c r="C40" s="102" t="s">
        <v>64</v>
      </c>
      <c r="D40" s="99">
        <v>1</v>
      </c>
      <c r="E40" s="92"/>
      <c r="F40" s="22"/>
      <c r="G40" s="22"/>
    </row>
    <row r="41" ht="25" customHeight="1" spans="1:7">
      <c r="A41" s="106">
        <v>10.2</v>
      </c>
      <c r="B41" s="103" t="s">
        <v>85</v>
      </c>
      <c r="C41" s="102" t="s">
        <v>77</v>
      </c>
      <c r="D41" s="99">
        <v>1</v>
      </c>
      <c r="E41" s="92"/>
      <c r="F41" s="93"/>
      <c r="G41" s="93"/>
    </row>
    <row r="42" ht="25" customHeight="1" spans="1:7">
      <c r="A42" s="106">
        <v>10.3</v>
      </c>
      <c r="B42" s="103" t="s">
        <v>86</v>
      </c>
      <c r="C42" s="102" t="s">
        <v>87</v>
      </c>
      <c r="D42" s="108">
        <v>1</v>
      </c>
      <c r="E42" s="92"/>
      <c r="F42" s="93"/>
      <c r="G42" s="93"/>
    </row>
    <row r="43" ht="25" customHeight="1" spans="1:7">
      <c r="A43" s="106">
        <v>10.4</v>
      </c>
      <c r="B43" s="103" t="s">
        <v>88</v>
      </c>
      <c r="C43" s="102" t="s">
        <v>87</v>
      </c>
      <c r="D43" s="108"/>
      <c r="E43" s="92"/>
      <c r="F43" s="93"/>
      <c r="G43" s="93"/>
    </row>
    <row r="44" ht="25" customHeight="1" spans="1:7">
      <c r="A44" s="106">
        <v>10.5</v>
      </c>
      <c r="B44" s="103" t="s">
        <v>89</v>
      </c>
      <c r="C44" s="102" t="s">
        <v>90</v>
      </c>
      <c r="D44" s="108">
        <v>8</v>
      </c>
      <c r="E44" s="92"/>
      <c r="F44" s="93"/>
      <c r="G44" s="93"/>
    </row>
    <row r="45" ht="25" customHeight="1" spans="1:7">
      <c r="A45" s="106">
        <v>10.6</v>
      </c>
      <c r="B45" s="103" t="s">
        <v>91</v>
      </c>
      <c r="C45" s="102" t="s">
        <v>87</v>
      </c>
      <c r="D45" s="108">
        <v>1</v>
      </c>
      <c r="E45" s="92"/>
      <c r="F45" s="93"/>
      <c r="G45" s="93"/>
    </row>
    <row r="46" ht="25" customHeight="1" spans="1:7">
      <c r="A46" s="106">
        <v>10.7</v>
      </c>
      <c r="B46" s="103" t="s">
        <v>92</v>
      </c>
      <c r="C46" s="106" t="s">
        <v>46</v>
      </c>
      <c r="D46" s="99">
        <v>9.08</v>
      </c>
      <c r="E46" s="92"/>
      <c r="F46" s="93"/>
      <c r="G46" s="93"/>
    </row>
    <row r="47" ht="25" customHeight="1" spans="1:7">
      <c r="A47" s="67">
        <v>11</v>
      </c>
      <c r="B47" s="97" t="s">
        <v>201</v>
      </c>
      <c r="C47" s="41" t="s">
        <v>42</v>
      </c>
      <c r="D47" s="101"/>
      <c r="E47" s="92"/>
      <c r="F47" s="93"/>
      <c r="G47" s="93"/>
    </row>
    <row r="48" ht="25" customHeight="1" spans="1:7">
      <c r="A48" s="82">
        <v>11.1</v>
      </c>
      <c r="B48" s="81" t="s">
        <v>94</v>
      </c>
      <c r="C48" s="82" t="s">
        <v>64</v>
      </c>
      <c r="D48" s="99">
        <v>1</v>
      </c>
      <c r="E48" s="92"/>
      <c r="F48" s="22"/>
      <c r="G48" s="22"/>
    </row>
    <row r="49" ht="25" customHeight="1" spans="1:7">
      <c r="A49" s="82">
        <v>11.2</v>
      </c>
      <c r="B49" s="81" t="s">
        <v>95</v>
      </c>
      <c r="C49" s="82" t="s">
        <v>77</v>
      </c>
      <c r="D49" s="99"/>
      <c r="E49" s="92"/>
      <c r="F49" s="93"/>
      <c r="G49" s="93"/>
    </row>
    <row r="50" ht="25" customHeight="1" spans="1:7">
      <c r="A50" s="82">
        <v>11.3</v>
      </c>
      <c r="B50" s="81" t="s">
        <v>96</v>
      </c>
      <c r="C50" s="82" t="s">
        <v>77</v>
      </c>
      <c r="D50" s="99"/>
      <c r="E50" s="92"/>
      <c r="F50" s="93"/>
      <c r="G50" s="93"/>
    </row>
    <row r="51" ht="25" customHeight="1" spans="1:7">
      <c r="A51" s="82">
        <v>11.4</v>
      </c>
      <c r="B51" s="81" t="s">
        <v>97</v>
      </c>
      <c r="C51" s="82" t="s">
        <v>62</v>
      </c>
      <c r="D51" s="22"/>
      <c r="E51" s="92"/>
      <c r="F51" s="100"/>
      <c r="G51" s="100"/>
    </row>
    <row r="52" ht="25" customHeight="1" spans="1:7">
      <c r="A52" s="82">
        <v>11.5</v>
      </c>
      <c r="B52" s="81" t="s">
        <v>98</v>
      </c>
      <c r="C52" s="82" t="s">
        <v>62</v>
      </c>
      <c r="D52" s="22">
        <v>9</v>
      </c>
      <c r="E52" s="92"/>
      <c r="F52" s="100"/>
      <c r="G52" s="100"/>
    </row>
    <row r="53" ht="25" customHeight="1" spans="1:7">
      <c r="A53" s="82">
        <v>11.6</v>
      </c>
      <c r="B53" s="81" t="s">
        <v>99</v>
      </c>
      <c r="C53" s="82" t="s">
        <v>77</v>
      </c>
      <c r="D53" s="22"/>
      <c r="E53" s="92"/>
      <c r="F53" s="100"/>
      <c r="G53" s="100"/>
    </row>
    <row r="54" ht="25" customHeight="1" spans="1:7">
      <c r="A54" s="82">
        <v>11.7</v>
      </c>
      <c r="B54" s="81" t="s">
        <v>100</v>
      </c>
      <c r="C54" s="82" t="s">
        <v>87</v>
      </c>
      <c r="D54" s="22">
        <v>1</v>
      </c>
      <c r="E54" s="92"/>
      <c r="F54" s="100"/>
      <c r="G54" s="100"/>
    </row>
    <row r="55" ht="25" customHeight="1" spans="1:7">
      <c r="A55" s="82">
        <v>11.8</v>
      </c>
      <c r="B55" s="81" t="s">
        <v>101</v>
      </c>
      <c r="C55" s="82" t="s">
        <v>77</v>
      </c>
      <c r="D55" s="22">
        <v>5</v>
      </c>
      <c r="E55" s="92"/>
      <c r="F55" s="100"/>
      <c r="G55" s="100"/>
    </row>
    <row r="56" ht="25" customHeight="1" spans="1:7">
      <c r="A56" s="82">
        <v>11.9</v>
      </c>
      <c r="B56" s="81" t="s">
        <v>102</v>
      </c>
      <c r="C56" s="82" t="s">
        <v>103</v>
      </c>
      <c r="D56" s="22">
        <v>2</v>
      </c>
      <c r="E56" s="92"/>
      <c r="F56" s="100"/>
      <c r="G56" s="100"/>
    </row>
    <row r="57" ht="25" customHeight="1" spans="1:7">
      <c r="A57" s="109">
        <v>11.1</v>
      </c>
      <c r="B57" s="81" t="s">
        <v>104</v>
      </c>
      <c r="C57" s="82" t="s">
        <v>77</v>
      </c>
      <c r="D57" s="22">
        <v>1</v>
      </c>
      <c r="E57" s="92"/>
      <c r="F57" s="100"/>
      <c r="G57" s="100"/>
    </row>
    <row r="58" ht="25" customHeight="1" spans="1:7">
      <c r="A58" s="67">
        <v>12</v>
      </c>
      <c r="B58" s="97" t="s">
        <v>202</v>
      </c>
      <c r="C58" s="41" t="s">
        <v>42</v>
      </c>
      <c r="D58" s="101"/>
      <c r="E58" s="92"/>
      <c r="F58" s="93"/>
      <c r="G58" s="93"/>
    </row>
    <row r="59" ht="25" customHeight="1" spans="1:7">
      <c r="A59" s="82">
        <v>12.1</v>
      </c>
      <c r="B59" s="81" t="s">
        <v>106</v>
      </c>
      <c r="C59" s="82" t="s">
        <v>77</v>
      </c>
      <c r="D59" s="99">
        <v>8</v>
      </c>
      <c r="E59" s="92"/>
      <c r="F59" s="22"/>
      <c r="G59" s="22"/>
    </row>
    <row r="60" ht="25" customHeight="1" spans="1:7">
      <c r="A60" s="82">
        <v>12.2</v>
      </c>
      <c r="B60" s="81" t="s">
        <v>107</v>
      </c>
      <c r="C60" s="82" t="s">
        <v>77</v>
      </c>
      <c r="D60" s="101"/>
      <c r="E60" s="92"/>
      <c r="F60" s="22"/>
      <c r="G60" s="22"/>
    </row>
    <row r="61" ht="25" customHeight="1" spans="1:7">
      <c r="A61" s="82">
        <v>12.3</v>
      </c>
      <c r="B61" s="81" t="s">
        <v>108</v>
      </c>
      <c r="C61" s="82" t="s">
        <v>77</v>
      </c>
      <c r="D61" s="101"/>
      <c r="E61" s="92"/>
      <c r="F61" s="22"/>
      <c r="G61" s="22"/>
    </row>
    <row r="62" ht="25" customHeight="1" spans="1:7">
      <c r="A62" s="41">
        <v>13</v>
      </c>
      <c r="B62" s="83" t="s">
        <v>139</v>
      </c>
      <c r="C62" s="41" t="s">
        <v>42</v>
      </c>
      <c r="D62" s="101"/>
      <c r="E62" s="92"/>
      <c r="F62" s="93"/>
      <c r="G62" s="93"/>
    </row>
    <row r="63" ht="25" customHeight="1" spans="1:7">
      <c r="A63" s="82">
        <v>13.1</v>
      </c>
      <c r="B63" s="81" t="s">
        <v>110</v>
      </c>
      <c r="C63" s="82" t="s">
        <v>77</v>
      </c>
      <c r="D63" s="99">
        <v>8</v>
      </c>
      <c r="E63" s="92"/>
      <c r="F63" s="22"/>
      <c r="G63" s="22"/>
    </row>
    <row r="64" ht="25" customHeight="1" spans="1:7">
      <c r="A64" s="110" t="s">
        <v>203</v>
      </c>
      <c r="B64" s="111"/>
      <c r="C64" s="111" t="s">
        <v>204</v>
      </c>
      <c r="D64" s="101"/>
      <c r="E64" s="96"/>
      <c r="F64" s="93"/>
      <c r="G64" s="93"/>
    </row>
  </sheetData>
  <mergeCells count="2">
    <mergeCell ref="A1:G1"/>
    <mergeCell ref="A64:B64"/>
  </mergeCells>
  <pageMargins left="0.7" right="0.7" top="0.75" bottom="0.75" header="0.3" footer="0.3"/>
  <pageSetup paperSize="9" scale="84" orientation="portrait"/>
  <headerFooter/>
  <rowBreaks count="1" manualBreakCount="1">
    <brk id="30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workbookViewId="0">
      <pane ySplit="2" topLeftCell="A3" activePane="bottomLeft" state="frozen"/>
      <selection/>
      <selection pane="bottomLeft" activeCell="A1" sqref="A1:G1"/>
    </sheetView>
  </sheetViews>
  <sheetFormatPr defaultColWidth="6.75" defaultRowHeight="11.25" outlineLevelCol="6"/>
  <cols>
    <col min="1" max="1" width="6" style="89" customWidth="1"/>
    <col min="2" max="2" width="26.4416666666667" style="43" customWidth="1"/>
    <col min="3" max="3" width="7.13333333333333" style="90" customWidth="1"/>
    <col min="4" max="4" width="9.33333333333333" style="89" customWidth="1"/>
    <col min="5" max="5" width="12.3333333333333" style="89" customWidth="1"/>
    <col min="6" max="6" width="13.1083333333333" style="43" customWidth="1"/>
    <col min="7" max="7" width="12.6666666666667" style="43" customWidth="1"/>
    <col min="8" max="16384" width="6.75" style="43"/>
  </cols>
  <sheetData>
    <row r="1" s="43" customFormat="1" ht="45" customHeight="1" spans="1:7">
      <c r="A1" s="50" t="s">
        <v>207</v>
      </c>
      <c r="B1" s="50"/>
      <c r="C1" s="50"/>
      <c r="D1" s="50"/>
      <c r="E1" s="50"/>
      <c r="F1" s="50"/>
      <c r="G1" s="50"/>
    </row>
    <row r="2" s="43" customFormat="1" ht="27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s="43" customFormat="1" ht="25" customHeight="1" spans="1:7">
      <c r="A3" s="41">
        <v>1</v>
      </c>
      <c r="B3" s="83" t="s">
        <v>193</v>
      </c>
      <c r="C3" s="41" t="s">
        <v>42</v>
      </c>
      <c r="D3" s="96"/>
      <c r="E3" s="96"/>
      <c r="F3" s="93"/>
      <c r="G3" s="93"/>
    </row>
    <row r="4" s="43" customFormat="1" ht="25" customHeight="1" spans="1:7">
      <c r="A4" s="82">
        <v>1.1</v>
      </c>
      <c r="B4" s="81" t="s">
        <v>39</v>
      </c>
      <c r="C4" s="82" t="s">
        <v>40</v>
      </c>
      <c r="D4" s="116">
        <v>0.47718</v>
      </c>
      <c r="E4" s="93"/>
      <c r="F4" s="22"/>
      <c r="G4" s="22"/>
    </row>
    <row r="5" s="43" customFormat="1" ht="25" customHeight="1" spans="1:7">
      <c r="A5" s="82">
        <v>1.2</v>
      </c>
      <c r="B5" s="81" t="s">
        <v>41</v>
      </c>
      <c r="C5" s="82" t="s">
        <v>42</v>
      </c>
      <c r="D5" s="95">
        <v>1</v>
      </c>
      <c r="E5" s="93"/>
      <c r="F5" s="22"/>
      <c r="G5" s="22"/>
    </row>
    <row r="6" s="43" customFormat="1" ht="25" customHeight="1" spans="1:7">
      <c r="A6" s="82">
        <v>1.3</v>
      </c>
      <c r="B6" s="81" t="s">
        <v>43</v>
      </c>
      <c r="C6" s="82" t="s">
        <v>42</v>
      </c>
      <c r="D6" s="117">
        <v>1</v>
      </c>
      <c r="E6" s="93"/>
      <c r="F6" s="22"/>
      <c r="G6" s="22"/>
    </row>
    <row r="7" s="43" customFormat="1" ht="25" customHeight="1" spans="1:7">
      <c r="A7" s="41">
        <v>2</v>
      </c>
      <c r="B7" s="83" t="s">
        <v>194</v>
      </c>
      <c r="C7" s="41" t="s">
        <v>42</v>
      </c>
      <c r="D7" s="118"/>
      <c r="E7" s="93"/>
      <c r="F7" s="93"/>
      <c r="G7" s="93"/>
    </row>
    <row r="8" s="43" customFormat="1" ht="25" customHeight="1" spans="1:7">
      <c r="A8" s="82">
        <v>2.1</v>
      </c>
      <c r="B8" s="81" t="s">
        <v>45</v>
      </c>
      <c r="C8" s="82" t="s">
        <v>46</v>
      </c>
      <c r="D8" s="117">
        <v>786.33</v>
      </c>
      <c r="E8" s="93"/>
      <c r="F8" s="22"/>
      <c r="G8" s="22"/>
    </row>
    <row r="9" s="43" customFormat="1" ht="25" customHeight="1" spans="1:7">
      <c r="A9" s="82">
        <v>2.2</v>
      </c>
      <c r="B9" s="81" t="s">
        <v>47</v>
      </c>
      <c r="C9" s="82" t="s">
        <v>46</v>
      </c>
      <c r="D9" s="117">
        <v>188.48</v>
      </c>
      <c r="E9" s="93"/>
      <c r="F9" s="22"/>
      <c r="G9" s="22"/>
    </row>
    <row r="10" s="43" customFormat="1" ht="25" customHeight="1" spans="1:7">
      <c r="A10" s="82">
        <v>2.3</v>
      </c>
      <c r="B10" s="81" t="s">
        <v>48</v>
      </c>
      <c r="C10" s="82" t="s">
        <v>46</v>
      </c>
      <c r="D10" s="117"/>
      <c r="E10" s="93"/>
      <c r="F10" s="22"/>
      <c r="G10" s="22"/>
    </row>
    <row r="11" s="43" customFormat="1" ht="25" customHeight="1" spans="1:7">
      <c r="A11" s="67">
        <v>3</v>
      </c>
      <c r="B11" s="97" t="s">
        <v>195</v>
      </c>
      <c r="C11" s="41" t="s">
        <v>42</v>
      </c>
      <c r="D11" s="118"/>
      <c r="E11" s="93"/>
      <c r="F11" s="93"/>
      <c r="G11" s="93"/>
    </row>
    <row r="12" s="43" customFormat="1" ht="25" customHeight="1" spans="1:7">
      <c r="A12" s="82">
        <v>3.1</v>
      </c>
      <c r="B12" s="81" t="s">
        <v>50</v>
      </c>
      <c r="C12" s="82" t="s">
        <v>51</v>
      </c>
      <c r="D12" s="119"/>
      <c r="E12" s="93"/>
      <c r="F12" s="22"/>
      <c r="G12" s="22"/>
    </row>
    <row r="13" s="43" customFormat="1" ht="25" customHeight="1" spans="1:7">
      <c r="A13" s="82">
        <v>3.2</v>
      </c>
      <c r="B13" s="81" t="s">
        <v>52</v>
      </c>
      <c r="C13" s="82" t="s">
        <v>51</v>
      </c>
      <c r="D13" s="117">
        <v>561.72</v>
      </c>
      <c r="E13" s="93"/>
      <c r="F13" s="22"/>
      <c r="G13" s="22"/>
    </row>
    <row r="14" s="43" customFormat="1" ht="25" customHeight="1" spans="1:7">
      <c r="A14" s="67">
        <v>4</v>
      </c>
      <c r="B14" s="97" t="s">
        <v>196</v>
      </c>
      <c r="C14" s="41" t="s">
        <v>42</v>
      </c>
      <c r="D14" s="118"/>
      <c r="E14" s="93"/>
      <c r="F14" s="93"/>
      <c r="G14" s="93"/>
    </row>
    <row r="15" s="43" customFormat="1" ht="25" customHeight="1" spans="1:7">
      <c r="A15" s="82">
        <v>4.1</v>
      </c>
      <c r="B15" s="81" t="s">
        <v>54</v>
      </c>
      <c r="C15" s="82" t="s">
        <v>46</v>
      </c>
      <c r="D15" s="117"/>
      <c r="E15" s="93"/>
      <c r="F15" s="22"/>
      <c r="G15" s="22"/>
    </row>
    <row r="16" s="43" customFormat="1" ht="25" customHeight="1" spans="1:7">
      <c r="A16" s="82">
        <v>4.2</v>
      </c>
      <c r="B16" s="81" t="s">
        <v>55</v>
      </c>
      <c r="C16" s="82" t="s">
        <v>46</v>
      </c>
      <c r="D16" s="117"/>
      <c r="E16" s="93"/>
      <c r="F16" s="93"/>
      <c r="G16" s="93"/>
    </row>
    <row r="17" s="43" customFormat="1" ht="25" customHeight="1" spans="1:7">
      <c r="A17" s="41">
        <v>5</v>
      </c>
      <c r="B17" s="83" t="s">
        <v>197</v>
      </c>
      <c r="C17" s="41" t="s">
        <v>42</v>
      </c>
      <c r="D17" s="118"/>
      <c r="E17" s="93"/>
      <c r="F17" s="93"/>
      <c r="G17" s="93"/>
    </row>
    <row r="18" s="43" customFormat="1" ht="25" customHeight="1" spans="1:7">
      <c r="A18" s="82">
        <v>5.1</v>
      </c>
      <c r="B18" s="81" t="s">
        <v>57</v>
      </c>
      <c r="C18" s="82" t="s">
        <v>51</v>
      </c>
      <c r="D18" s="117">
        <v>233.04</v>
      </c>
      <c r="E18" s="93"/>
      <c r="F18" s="22"/>
      <c r="G18" s="22"/>
    </row>
    <row r="19" s="43" customFormat="1" ht="25" customHeight="1" spans="1:7">
      <c r="A19" s="82">
        <v>5.2</v>
      </c>
      <c r="B19" s="81" t="s">
        <v>58</v>
      </c>
      <c r="C19" s="82" t="s">
        <v>59</v>
      </c>
      <c r="D19" s="117">
        <v>20</v>
      </c>
      <c r="E19" s="93"/>
      <c r="F19" s="22"/>
      <c r="G19" s="22"/>
    </row>
    <row r="20" s="43" customFormat="1" ht="25" customHeight="1" spans="1:7">
      <c r="A20" s="41">
        <v>6</v>
      </c>
      <c r="B20" s="83" t="s">
        <v>198</v>
      </c>
      <c r="C20" s="41" t="s">
        <v>42</v>
      </c>
      <c r="D20" s="118"/>
      <c r="E20" s="93"/>
      <c r="F20" s="93"/>
      <c r="G20" s="93"/>
    </row>
    <row r="21" s="43" customFormat="1" ht="25" customHeight="1" spans="1:7">
      <c r="A21" s="82">
        <v>6.1</v>
      </c>
      <c r="B21" s="81" t="s">
        <v>61</v>
      </c>
      <c r="C21" s="82" t="s">
        <v>62</v>
      </c>
      <c r="D21" s="117">
        <v>68</v>
      </c>
      <c r="E21" s="93"/>
      <c r="F21" s="22"/>
      <c r="G21" s="22"/>
    </row>
    <row r="22" s="43" customFormat="1" ht="25" customHeight="1" spans="1:7">
      <c r="A22" s="41">
        <v>7</v>
      </c>
      <c r="B22" s="83" t="s">
        <v>199</v>
      </c>
      <c r="C22" s="41" t="s">
        <v>42</v>
      </c>
      <c r="D22" s="92">
        <v>1</v>
      </c>
      <c r="E22" s="93"/>
      <c r="F22" s="98"/>
      <c r="G22" s="98"/>
    </row>
    <row r="23" s="43" customFormat="1" ht="25" customHeight="1" spans="1:7">
      <c r="A23" s="82">
        <v>7.1</v>
      </c>
      <c r="B23" s="81" t="s">
        <v>65</v>
      </c>
      <c r="C23" s="82" t="s">
        <v>66</v>
      </c>
      <c r="D23" s="117">
        <v>1</v>
      </c>
      <c r="E23" s="93"/>
      <c r="F23" s="93"/>
      <c r="G23" s="93"/>
    </row>
    <row r="24" s="43" customFormat="1" ht="25" customHeight="1" spans="1:7">
      <c r="A24" s="82">
        <v>7.2</v>
      </c>
      <c r="B24" s="81" t="s">
        <v>67</v>
      </c>
      <c r="C24" s="82" t="s">
        <v>46</v>
      </c>
      <c r="D24" s="117">
        <v>86.04</v>
      </c>
      <c r="E24" s="93"/>
      <c r="F24" s="93"/>
      <c r="G24" s="93"/>
    </row>
    <row r="25" s="43" customFormat="1" ht="25" customHeight="1" spans="1:7">
      <c r="A25" s="82">
        <v>7.3</v>
      </c>
      <c r="B25" s="81" t="s">
        <v>68</v>
      </c>
      <c r="C25" s="82" t="s">
        <v>46</v>
      </c>
      <c r="D25" s="117"/>
      <c r="E25" s="93"/>
      <c r="F25" s="93"/>
      <c r="G25" s="93"/>
    </row>
    <row r="26" s="43" customFormat="1" ht="25" customHeight="1" spans="1:7">
      <c r="A26" s="41">
        <v>8</v>
      </c>
      <c r="B26" s="83" t="s">
        <v>70</v>
      </c>
      <c r="C26" s="41" t="s">
        <v>42</v>
      </c>
      <c r="D26" s="92">
        <v>1</v>
      </c>
      <c r="E26" s="93"/>
      <c r="F26" s="98"/>
      <c r="G26" s="98"/>
    </row>
    <row r="27" s="43" customFormat="1" ht="25" customHeight="1" spans="1:7">
      <c r="A27" s="82">
        <v>8.1</v>
      </c>
      <c r="B27" s="81" t="s">
        <v>70</v>
      </c>
      <c r="C27" s="82" t="s">
        <v>66</v>
      </c>
      <c r="D27" s="117">
        <v>2</v>
      </c>
      <c r="E27" s="93"/>
      <c r="F27" s="93"/>
      <c r="G27" s="93"/>
    </row>
    <row r="28" s="88" customFormat="1" ht="25" customHeight="1" spans="1:7">
      <c r="A28" s="82">
        <v>8.2</v>
      </c>
      <c r="B28" s="81" t="s">
        <v>71</v>
      </c>
      <c r="C28" s="82" t="s">
        <v>46</v>
      </c>
      <c r="D28" s="22"/>
      <c r="E28" s="100"/>
      <c r="F28" s="100"/>
      <c r="G28" s="100"/>
    </row>
    <row r="29" s="88" customFormat="1" ht="25" customHeight="1" spans="1:7">
      <c r="A29" s="82">
        <v>8.3</v>
      </c>
      <c r="B29" s="81" t="s">
        <v>72</v>
      </c>
      <c r="C29" s="82" t="s">
        <v>46</v>
      </c>
      <c r="D29" s="117">
        <v>86.04</v>
      </c>
      <c r="E29" s="100"/>
      <c r="F29" s="100"/>
      <c r="G29" s="100"/>
    </row>
    <row r="30" s="88" customFormat="1" ht="25" customHeight="1" spans="1:7">
      <c r="A30" s="82">
        <v>8.4</v>
      </c>
      <c r="B30" s="81" t="s">
        <v>73</v>
      </c>
      <c r="C30" s="82" t="s">
        <v>46</v>
      </c>
      <c r="D30" s="22"/>
      <c r="E30" s="100"/>
      <c r="F30" s="100"/>
      <c r="G30" s="100"/>
    </row>
    <row r="31" s="43" customFormat="1" ht="25" customHeight="1" spans="1:7">
      <c r="A31" s="67">
        <v>9</v>
      </c>
      <c r="B31" s="97" t="s">
        <v>75</v>
      </c>
      <c r="C31" s="41" t="s">
        <v>42</v>
      </c>
      <c r="D31" s="118"/>
      <c r="E31" s="93"/>
      <c r="F31" s="93"/>
      <c r="G31" s="93"/>
    </row>
    <row r="32" s="43" customFormat="1" ht="25" customHeight="1" spans="1:7">
      <c r="A32" s="82">
        <v>9.1</v>
      </c>
      <c r="B32" s="81" t="s">
        <v>75</v>
      </c>
      <c r="C32" s="82" t="s">
        <v>42</v>
      </c>
      <c r="D32" s="117">
        <v>1</v>
      </c>
      <c r="E32" s="93"/>
      <c r="F32" s="93"/>
      <c r="G32" s="93"/>
    </row>
    <row r="33" s="88" customFormat="1" ht="25" customHeight="1" spans="1:7">
      <c r="A33" s="102">
        <v>9.2</v>
      </c>
      <c r="B33" s="103" t="s">
        <v>76</v>
      </c>
      <c r="C33" s="102" t="s">
        <v>77</v>
      </c>
      <c r="D33" s="22">
        <v>1</v>
      </c>
      <c r="E33" s="100"/>
      <c r="F33" s="100"/>
      <c r="G33" s="100"/>
    </row>
    <row r="34" s="88" customFormat="1" ht="25" customHeight="1" spans="1:7">
      <c r="A34" s="102">
        <v>9.3</v>
      </c>
      <c r="B34" s="103" t="s">
        <v>78</v>
      </c>
      <c r="C34" s="102" t="s">
        <v>77</v>
      </c>
      <c r="D34" s="22"/>
      <c r="E34" s="100"/>
      <c r="F34" s="100"/>
      <c r="G34" s="100"/>
    </row>
    <row r="35" s="88" customFormat="1" ht="25" customHeight="1" spans="1:7">
      <c r="A35" s="102">
        <v>9.4</v>
      </c>
      <c r="B35" s="103" t="s">
        <v>79</v>
      </c>
      <c r="C35" s="102" t="s">
        <v>46</v>
      </c>
      <c r="D35" s="22"/>
      <c r="E35" s="100"/>
      <c r="F35" s="100"/>
      <c r="G35" s="100"/>
    </row>
    <row r="36" s="88" customFormat="1" ht="25" customHeight="1" spans="1:7">
      <c r="A36" s="102">
        <v>9.5</v>
      </c>
      <c r="B36" s="103" t="s">
        <v>80</v>
      </c>
      <c r="C36" s="102" t="s">
        <v>77</v>
      </c>
      <c r="D36" s="22"/>
      <c r="E36" s="100"/>
      <c r="F36" s="100"/>
      <c r="G36" s="100"/>
    </row>
    <row r="37" s="88" customFormat="1" ht="25" customHeight="1" spans="1:7">
      <c r="A37" s="102">
        <v>9.6</v>
      </c>
      <c r="B37" s="103" t="s">
        <v>81</v>
      </c>
      <c r="C37" s="102" t="s">
        <v>77</v>
      </c>
      <c r="D37" s="22"/>
      <c r="E37" s="100"/>
      <c r="F37" s="100"/>
      <c r="G37" s="100"/>
    </row>
    <row r="38" s="88" customFormat="1" ht="25" customHeight="1" spans="1:7">
      <c r="A38" s="102">
        <v>9.7</v>
      </c>
      <c r="B38" s="103" t="s">
        <v>82</v>
      </c>
      <c r="C38" s="102" t="s">
        <v>77</v>
      </c>
      <c r="D38" s="22"/>
      <c r="E38" s="100"/>
      <c r="F38" s="100"/>
      <c r="G38" s="100"/>
    </row>
    <row r="39" s="43" customFormat="1" ht="25" customHeight="1" spans="1:7">
      <c r="A39" s="104">
        <v>10</v>
      </c>
      <c r="B39" s="105" t="s">
        <v>200</v>
      </c>
      <c r="C39" s="41" t="s">
        <v>42</v>
      </c>
      <c r="D39" s="118"/>
      <c r="E39" s="93"/>
      <c r="F39" s="93"/>
      <c r="G39" s="93"/>
    </row>
    <row r="40" s="43" customFormat="1" ht="25" customHeight="1" spans="1:7">
      <c r="A40" s="106">
        <v>10.1</v>
      </c>
      <c r="B40" s="107" t="s">
        <v>84</v>
      </c>
      <c r="C40" s="102" t="s">
        <v>64</v>
      </c>
      <c r="D40" s="117">
        <v>1</v>
      </c>
      <c r="E40" s="93"/>
      <c r="F40" s="22"/>
      <c r="G40" s="22"/>
    </row>
    <row r="41" s="43" customFormat="1" ht="25" customHeight="1" spans="1:7">
      <c r="A41" s="106">
        <v>10.2</v>
      </c>
      <c r="B41" s="103" t="s">
        <v>85</v>
      </c>
      <c r="C41" s="102" t="s">
        <v>77</v>
      </c>
      <c r="D41" s="117">
        <v>1</v>
      </c>
      <c r="E41" s="93"/>
      <c r="F41" s="93"/>
      <c r="G41" s="93"/>
    </row>
    <row r="42" s="43" customFormat="1" ht="25" customHeight="1" spans="1:7">
      <c r="A42" s="106">
        <v>10.3</v>
      </c>
      <c r="B42" s="103" t="s">
        <v>86</v>
      </c>
      <c r="C42" s="102" t="s">
        <v>87</v>
      </c>
      <c r="D42" s="102">
        <v>1</v>
      </c>
      <c r="E42" s="93"/>
      <c r="F42" s="93"/>
      <c r="G42" s="93"/>
    </row>
    <row r="43" s="43" customFormat="1" ht="25" customHeight="1" spans="1:7">
      <c r="A43" s="106">
        <v>10.4</v>
      </c>
      <c r="B43" s="103" t="s">
        <v>88</v>
      </c>
      <c r="C43" s="102" t="s">
        <v>87</v>
      </c>
      <c r="D43" s="51"/>
      <c r="E43" s="93"/>
      <c r="F43" s="93"/>
      <c r="G43" s="93"/>
    </row>
    <row r="44" s="43" customFormat="1" ht="25" customHeight="1" spans="1:7">
      <c r="A44" s="106">
        <v>10.5</v>
      </c>
      <c r="B44" s="103" t="s">
        <v>89</v>
      </c>
      <c r="C44" s="102" t="s">
        <v>90</v>
      </c>
      <c r="D44" s="102">
        <v>8</v>
      </c>
      <c r="E44" s="93"/>
      <c r="F44" s="93"/>
      <c r="G44" s="93"/>
    </row>
    <row r="45" s="43" customFormat="1" ht="25" customHeight="1" spans="1:7">
      <c r="A45" s="106">
        <v>10.6</v>
      </c>
      <c r="B45" s="103" t="s">
        <v>91</v>
      </c>
      <c r="C45" s="102" t="s">
        <v>87</v>
      </c>
      <c r="D45" s="102">
        <v>1</v>
      </c>
      <c r="E45" s="93"/>
      <c r="F45" s="93"/>
      <c r="G45" s="93"/>
    </row>
    <row r="46" s="43" customFormat="1" ht="25" customHeight="1" spans="1:7">
      <c r="A46" s="106">
        <v>10.7</v>
      </c>
      <c r="B46" s="103" t="s">
        <v>92</v>
      </c>
      <c r="C46" s="106" t="s">
        <v>46</v>
      </c>
      <c r="D46" s="117">
        <v>86.04</v>
      </c>
      <c r="E46" s="93"/>
      <c r="F46" s="93"/>
      <c r="G46" s="93"/>
    </row>
    <row r="47" s="43" customFormat="1" ht="25" customHeight="1" spans="1:7">
      <c r="A47" s="67">
        <v>11</v>
      </c>
      <c r="B47" s="97" t="s">
        <v>201</v>
      </c>
      <c r="C47" s="41" t="s">
        <v>42</v>
      </c>
      <c r="D47" s="118"/>
      <c r="E47" s="93"/>
      <c r="F47" s="93"/>
      <c r="G47" s="93"/>
    </row>
    <row r="48" s="43" customFormat="1" ht="25" customHeight="1" spans="1:7">
      <c r="A48" s="82">
        <v>11.1</v>
      </c>
      <c r="B48" s="81" t="s">
        <v>94</v>
      </c>
      <c r="C48" s="82" t="s">
        <v>64</v>
      </c>
      <c r="D48" s="117">
        <v>1</v>
      </c>
      <c r="E48" s="93"/>
      <c r="F48" s="22"/>
      <c r="G48" s="22"/>
    </row>
    <row r="49" s="43" customFormat="1" ht="25" customHeight="1" spans="1:7">
      <c r="A49" s="82">
        <v>11.2</v>
      </c>
      <c r="B49" s="81" t="s">
        <v>95</v>
      </c>
      <c r="C49" s="82" t="s">
        <v>77</v>
      </c>
      <c r="D49" s="117"/>
      <c r="E49" s="93"/>
      <c r="F49" s="93"/>
      <c r="G49" s="93"/>
    </row>
    <row r="50" s="43" customFormat="1" ht="25" customHeight="1" spans="1:7">
      <c r="A50" s="82">
        <v>11.3</v>
      </c>
      <c r="B50" s="81" t="s">
        <v>96</v>
      </c>
      <c r="C50" s="82" t="s">
        <v>77</v>
      </c>
      <c r="D50" s="117"/>
      <c r="E50" s="93"/>
      <c r="F50" s="93"/>
      <c r="G50" s="93"/>
    </row>
    <row r="51" s="88" customFormat="1" ht="25" customHeight="1" spans="1:7">
      <c r="A51" s="82">
        <v>11.4</v>
      </c>
      <c r="B51" s="81" t="s">
        <v>97</v>
      </c>
      <c r="C51" s="82" t="s">
        <v>62</v>
      </c>
      <c r="D51" s="22">
        <v>0</v>
      </c>
      <c r="E51" s="100"/>
      <c r="F51" s="100"/>
      <c r="G51" s="100"/>
    </row>
    <row r="52" s="88" customFormat="1" ht="25" customHeight="1" spans="1:7">
      <c r="A52" s="82">
        <v>11.5</v>
      </c>
      <c r="B52" s="81" t="s">
        <v>98</v>
      </c>
      <c r="C52" s="82" t="s">
        <v>62</v>
      </c>
      <c r="D52" s="22">
        <v>16</v>
      </c>
      <c r="E52" s="100"/>
      <c r="F52" s="100"/>
      <c r="G52" s="100"/>
    </row>
    <row r="53" s="88" customFormat="1" ht="25" customHeight="1" spans="1:7">
      <c r="A53" s="82">
        <v>11.6</v>
      </c>
      <c r="B53" s="81" t="s">
        <v>99</v>
      </c>
      <c r="C53" s="82" t="s">
        <v>77</v>
      </c>
      <c r="D53" s="22"/>
      <c r="E53" s="100"/>
      <c r="F53" s="100"/>
      <c r="G53" s="100"/>
    </row>
    <row r="54" s="88" customFormat="1" ht="25" customHeight="1" spans="1:7">
      <c r="A54" s="82">
        <v>11.7</v>
      </c>
      <c r="B54" s="81" t="s">
        <v>100</v>
      </c>
      <c r="C54" s="82" t="s">
        <v>87</v>
      </c>
      <c r="D54" s="22">
        <v>1</v>
      </c>
      <c r="E54" s="100"/>
      <c r="F54" s="100"/>
      <c r="G54" s="100"/>
    </row>
    <row r="55" s="88" customFormat="1" ht="25" customHeight="1" spans="1:7">
      <c r="A55" s="82">
        <v>11.8</v>
      </c>
      <c r="B55" s="81" t="s">
        <v>101</v>
      </c>
      <c r="C55" s="82" t="s">
        <v>77</v>
      </c>
      <c r="D55" s="22">
        <v>5</v>
      </c>
      <c r="E55" s="100"/>
      <c r="F55" s="100"/>
      <c r="G55" s="100"/>
    </row>
    <row r="56" s="88" customFormat="1" ht="25" customHeight="1" spans="1:7">
      <c r="A56" s="82">
        <v>11.9</v>
      </c>
      <c r="B56" s="81" t="s">
        <v>102</v>
      </c>
      <c r="C56" s="82" t="s">
        <v>103</v>
      </c>
      <c r="D56" s="22">
        <v>2</v>
      </c>
      <c r="E56" s="100"/>
      <c r="F56" s="100"/>
      <c r="G56" s="100"/>
    </row>
    <row r="57" s="88" customFormat="1" ht="25" customHeight="1" spans="1:7">
      <c r="A57" s="109">
        <v>11.1</v>
      </c>
      <c r="B57" s="81" t="s">
        <v>104</v>
      </c>
      <c r="C57" s="82" t="s">
        <v>77</v>
      </c>
      <c r="D57" s="22">
        <v>1</v>
      </c>
      <c r="E57" s="100"/>
      <c r="F57" s="100"/>
      <c r="G57" s="100"/>
    </row>
    <row r="58" s="43" customFormat="1" ht="25" customHeight="1" spans="1:7">
      <c r="A58" s="67">
        <v>12</v>
      </c>
      <c r="B58" s="97" t="s">
        <v>202</v>
      </c>
      <c r="C58" s="41" t="s">
        <v>42</v>
      </c>
      <c r="D58" s="118"/>
      <c r="E58" s="93"/>
      <c r="F58" s="93"/>
      <c r="G58" s="93"/>
    </row>
    <row r="59" s="43" customFormat="1" ht="25" customHeight="1" spans="1:7">
      <c r="A59" s="82">
        <v>12.1</v>
      </c>
      <c r="B59" s="81" t="s">
        <v>106</v>
      </c>
      <c r="C59" s="82" t="s">
        <v>77</v>
      </c>
      <c r="D59" s="117">
        <v>8</v>
      </c>
      <c r="E59" s="93"/>
      <c r="F59" s="22"/>
      <c r="G59" s="22"/>
    </row>
    <row r="60" s="43" customFormat="1" ht="25" customHeight="1" spans="1:7">
      <c r="A60" s="82">
        <v>12.2</v>
      </c>
      <c r="B60" s="81" t="s">
        <v>107</v>
      </c>
      <c r="C60" s="82" t="s">
        <v>77</v>
      </c>
      <c r="D60" s="118"/>
      <c r="E60" s="93"/>
      <c r="F60" s="22"/>
      <c r="G60" s="22"/>
    </row>
    <row r="61" s="43" customFormat="1" ht="25" customHeight="1" spans="1:7">
      <c r="A61" s="82">
        <v>12.3</v>
      </c>
      <c r="B61" s="81" t="s">
        <v>108</v>
      </c>
      <c r="C61" s="82" t="s">
        <v>77</v>
      </c>
      <c r="D61" s="117">
        <v>4</v>
      </c>
      <c r="E61" s="93"/>
      <c r="F61" s="22"/>
      <c r="G61" s="22"/>
    </row>
    <row r="62" s="43" customFormat="1" ht="25" customHeight="1" spans="1:7">
      <c r="A62" s="41">
        <v>13</v>
      </c>
      <c r="B62" s="83" t="s">
        <v>139</v>
      </c>
      <c r="C62" s="41" t="s">
        <v>42</v>
      </c>
      <c r="D62" s="118"/>
      <c r="E62" s="93"/>
      <c r="F62" s="93"/>
      <c r="G62" s="93"/>
    </row>
    <row r="63" s="43" customFormat="1" ht="25" customHeight="1" spans="1:7">
      <c r="A63" s="82">
        <v>13.1</v>
      </c>
      <c r="B63" s="81" t="s">
        <v>110</v>
      </c>
      <c r="C63" s="82" t="s">
        <v>77</v>
      </c>
      <c r="D63" s="117">
        <v>8</v>
      </c>
      <c r="E63" s="93"/>
      <c r="F63" s="22"/>
      <c r="G63" s="22"/>
    </row>
    <row r="64" s="43" customFormat="1" ht="25" customHeight="1" spans="1:7">
      <c r="A64" s="110" t="s">
        <v>203</v>
      </c>
      <c r="B64" s="111"/>
      <c r="C64" s="111" t="s">
        <v>204</v>
      </c>
      <c r="D64" s="118"/>
      <c r="E64" s="93"/>
      <c r="F64" s="93"/>
      <c r="G64" s="93"/>
    </row>
    <row r="65" s="43" customFormat="1" spans="1:5">
      <c r="A65" s="89"/>
      <c r="C65" s="90"/>
      <c r="D65" s="89"/>
      <c r="E65" s="89"/>
    </row>
    <row r="66" s="43" customFormat="1" spans="1:5">
      <c r="A66" s="89"/>
      <c r="C66" s="90"/>
      <c r="D66" s="89"/>
      <c r="E66" s="89"/>
    </row>
    <row r="67" s="43" customFormat="1" spans="1:5">
      <c r="A67" s="89"/>
      <c r="C67" s="90"/>
      <c r="D67" s="89"/>
      <c r="E67" s="89"/>
    </row>
    <row r="68" s="43" customFormat="1" spans="1:5">
      <c r="A68" s="89"/>
      <c r="C68" s="90"/>
      <c r="D68" s="89"/>
      <c r="E68" s="89"/>
    </row>
    <row r="69" s="43" customFormat="1" spans="1:5">
      <c r="A69" s="89"/>
      <c r="C69" s="90"/>
      <c r="D69" s="89"/>
      <c r="E69" s="89"/>
    </row>
    <row r="70" s="43" customFormat="1" spans="1:5">
      <c r="A70" s="89"/>
      <c r="C70" s="90"/>
      <c r="D70" s="89"/>
      <c r="E70" s="89"/>
    </row>
    <row r="71" s="43" customFormat="1" spans="1:5">
      <c r="A71" s="89"/>
      <c r="C71" s="90"/>
      <c r="D71" s="89"/>
      <c r="E71" s="89"/>
    </row>
    <row r="72" s="43" customFormat="1" spans="1:5">
      <c r="A72" s="89"/>
      <c r="C72" s="90"/>
      <c r="D72" s="89"/>
      <c r="E72" s="89"/>
    </row>
    <row r="73" s="43" customFormat="1" spans="1:5">
      <c r="A73" s="89"/>
      <c r="C73" s="90"/>
      <c r="D73" s="89"/>
      <c r="E73" s="89"/>
    </row>
    <row r="74" s="43" customFormat="1" spans="1:5">
      <c r="A74" s="89"/>
      <c r="C74" s="90"/>
      <c r="D74" s="89"/>
      <c r="E74" s="89"/>
    </row>
    <row r="75" s="43" customFormat="1" spans="1:5">
      <c r="A75" s="89"/>
      <c r="C75" s="90"/>
      <c r="D75" s="89"/>
      <c r="E75" s="89"/>
    </row>
    <row r="76" s="43" customFormat="1" spans="1:5">
      <c r="A76" s="89"/>
      <c r="C76" s="90"/>
      <c r="D76" s="89"/>
      <c r="E76" s="89"/>
    </row>
    <row r="77" s="43" customFormat="1" spans="1:5">
      <c r="A77" s="89"/>
      <c r="C77" s="90"/>
      <c r="D77" s="89"/>
      <c r="E77" s="89"/>
    </row>
    <row r="78" s="43" customFormat="1" spans="1:5">
      <c r="A78" s="89"/>
      <c r="C78" s="90"/>
      <c r="D78" s="89"/>
      <c r="E78" s="89"/>
    </row>
    <row r="79" s="43" customFormat="1" spans="1:5">
      <c r="A79" s="89"/>
      <c r="C79" s="90"/>
      <c r="D79" s="89"/>
      <c r="E79" s="89"/>
    </row>
    <row r="80" s="43" customFormat="1" spans="1:5">
      <c r="A80" s="89"/>
      <c r="C80" s="90"/>
      <c r="D80" s="89"/>
      <c r="E80" s="89"/>
    </row>
    <row r="81" s="43" customFormat="1" spans="1:5">
      <c r="A81" s="89"/>
      <c r="C81" s="90"/>
      <c r="D81" s="89"/>
      <c r="E81" s="89"/>
    </row>
    <row r="82" s="43" customFormat="1" spans="1:5">
      <c r="A82" s="89"/>
      <c r="C82" s="90"/>
      <c r="D82" s="89"/>
      <c r="E82" s="89"/>
    </row>
    <row r="83" s="43" customFormat="1" spans="1:5">
      <c r="A83" s="89"/>
      <c r="C83" s="90"/>
      <c r="D83" s="89"/>
      <c r="E83" s="89"/>
    </row>
    <row r="84" s="43" customFormat="1" spans="1:5">
      <c r="A84" s="89"/>
      <c r="C84" s="90"/>
      <c r="D84" s="89"/>
      <c r="E84" s="89"/>
    </row>
    <row r="85" s="43" customFormat="1" spans="1:5">
      <c r="A85" s="89"/>
      <c r="C85" s="90"/>
      <c r="D85" s="89"/>
      <c r="E85" s="89"/>
    </row>
    <row r="86" s="43" customFormat="1" spans="1:5">
      <c r="A86" s="89"/>
      <c r="C86" s="90"/>
      <c r="D86" s="89"/>
      <c r="E86" s="89"/>
    </row>
    <row r="87" s="43" customFormat="1" spans="1:5">
      <c r="A87" s="89"/>
      <c r="C87" s="90"/>
      <c r="D87" s="89"/>
      <c r="E87" s="89"/>
    </row>
    <row r="88" s="43" customFormat="1" spans="1:5">
      <c r="A88" s="89"/>
      <c r="C88" s="90"/>
      <c r="D88" s="89"/>
      <c r="E88" s="89"/>
    </row>
    <row r="89" s="43" customFormat="1" spans="1:5">
      <c r="A89" s="89"/>
      <c r="C89" s="90"/>
      <c r="D89" s="89"/>
      <c r="E89" s="89"/>
    </row>
    <row r="90" s="43" customFormat="1" spans="1:5">
      <c r="A90" s="89"/>
      <c r="C90" s="90"/>
      <c r="D90" s="89"/>
      <c r="E90" s="89"/>
    </row>
    <row r="91" s="43" customFormat="1" spans="1:5">
      <c r="A91" s="89"/>
      <c r="C91" s="90"/>
      <c r="D91" s="89"/>
      <c r="E91" s="89"/>
    </row>
    <row r="92" s="43" customFormat="1" spans="1:5">
      <c r="A92" s="89"/>
      <c r="C92" s="90"/>
      <c r="D92" s="89"/>
      <c r="E92" s="89"/>
    </row>
    <row r="93" s="43" customFormat="1" spans="1:5">
      <c r="A93" s="89"/>
      <c r="C93" s="90"/>
      <c r="D93" s="89"/>
      <c r="E93" s="89"/>
    </row>
    <row r="94" s="43" customFormat="1" spans="1:5">
      <c r="A94" s="89"/>
      <c r="C94" s="90"/>
      <c r="D94" s="89"/>
      <c r="E94" s="89"/>
    </row>
    <row r="95" s="43" customFormat="1" spans="1:5">
      <c r="A95" s="89"/>
      <c r="C95" s="90"/>
      <c r="D95" s="89"/>
      <c r="E95" s="89"/>
    </row>
    <row r="96" s="43" customFormat="1" spans="1:5">
      <c r="A96" s="89"/>
      <c r="C96" s="90"/>
      <c r="D96" s="89"/>
      <c r="E96" s="89"/>
    </row>
    <row r="97" s="43" customFormat="1" spans="1:5">
      <c r="A97" s="89"/>
      <c r="C97" s="90"/>
      <c r="D97" s="89"/>
      <c r="E97" s="89"/>
    </row>
    <row r="98" s="43" customFormat="1" spans="1:5">
      <c r="A98" s="89"/>
      <c r="C98" s="90"/>
      <c r="D98" s="89"/>
      <c r="E98" s="89"/>
    </row>
    <row r="99" s="43" customFormat="1" spans="1:5">
      <c r="A99" s="89"/>
      <c r="C99" s="90"/>
      <c r="D99" s="89"/>
      <c r="E99" s="89"/>
    </row>
    <row r="100" s="43" customFormat="1" spans="1:5">
      <c r="A100" s="89"/>
      <c r="C100" s="90"/>
      <c r="D100" s="89"/>
      <c r="E100" s="89"/>
    </row>
    <row r="101" s="43" customFormat="1" spans="1:5">
      <c r="A101" s="89"/>
      <c r="C101" s="90"/>
      <c r="D101" s="89"/>
      <c r="E101" s="89"/>
    </row>
    <row r="102" s="43" customFormat="1" spans="1:5">
      <c r="A102" s="89"/>
      <c r="C102" s="90"/>
      <c r="D102" s="89"/>
      <c r="E102" s="89"/>
    </row>
    <row r="103" s="43" customFormat="1" spans="1:5">
      <c r="A103" s="89"/>
      <c r="C103" s="90"/>
      <c r="D103" s="89"/>
      <c r="E103" s="89"/>
    </row>
    <row r="104" s="43" customFormat="1" spans="1:5">
      <c r="A104" s="89"/>
      <c r="C104" s="90"/>
      <c r="D104" s="89"/>
      <c r="E104" s="89"/>
    </row>
    <row r="105" s="43" customFormat="1" spans="1:5">
      <c r="A105" s="89"/>
      <c r="C105" s="90"/>
      <c r="D105" s="89"/>
      <c r="E105" s="89"/>
    </row>
    <row r="106" s="43" customFormat="1" spans="1:5">
      <c r="A106" s="89"/>
      <c r="C106" s="90"/>
      <c r="D106" s="89"/>
      <c r="E106" s="89"/>
    </row>
    <row r="107" s="43" customFormat="1" spans="1:5">
      <c r="A107" s="89"/>
      <c r="C107" s="90"/>
      <c r="D107" s="89"/>
      <c r="E107" s="89"/>
    </row>
    <row r="108" s="43" customFormat="1" spans="1:5">
      <c r="A108" s="89"/>
      <c r="C108" s="90"/>
      <c r="D108" s="89"/>
      <c r="E108" s="89"/>
    </row>
    <row r="109" s="43" customFormat="1" spans="1:5">
      <c r="A109" s="89"/>
      <c r="C109" s="90"/>
      <c r="D109" s="89"/>
      <c r="E109" s="89"/>
    </row>
    <row r="110" s="43" customFormat="1" spans="1:5">
      <c r="A110" s="89"/>
      <c r="C110" s="90"/>
      <c r="D110" s="89"/>
      <c r="E110" s="89"/>
    </row>
    <row r="111" s="43" customFormat="1" spans="1:5">
      <c r="A111" s="89"/>
      <c r="C111" s="90"/>
      <c r="D111" s="89"/>
      <c r="E111" s="89"/>
    </row>
    <row r="112" s="43" customFormat="1" spans="1:5">
      <c r="A112" s="89"/>
      <c r="C112" s="90"/>
      <c r="D112" s="89"/>
      <c r="E112" s="89"/>
    </row>
    <row r="113" s="43" customFormat="1" spans="1:5">
      <c r="A113" s="89"/>
      <c r="C113" s="90"/>
      <c r="D113" s="89"/>
      <c r="E113" s="89"/>
    </row>
    <row r="114" s="43" customFormat="1" spans="1:5">
      <c r="A114" s="89"/>
      <c r="C114" s="90"/>
      <c r="D114" s="89"/>
      <c r="E114" s="89"/>
    </row>
    <row r="115" s="43" customFormat="1" spans="1:5">
      <c r="A115" s="89"/>
      <c r="C115" s="90"/>
      <c r="D115" s="89"/>
      <c r="E115" s="89"/>
    </row>
    <row r="116" s="43" customFormat="1" spans="1:5">
      <c r="A116" s="89"/>
      <c r="C116" s="90"/>
      <c r="D116" s="89"/>
      <c r="E116" s="89"/>
    </row>
    <row r="117" s="43" customFormat="1" spans="1:5">
      <c r="A117" s="89"/>
      <c r="C117" s="90"/>
      <c r="D117" s="89"/>
      <c r="E117" s="89"/>
    </row>
    <row r="118" s="43" customFormat="1" spans="1:5">
      <c r="A118" s="89"/>
      <c r="C118" s="90"/>
      <c r="D118" s="89"/>
      <c r="E118" s="89"/>
    </row>
    <row r="119" s="43" customFormat="1" spans="1:5">
      <c r="A119" s="89"/>
      <c r="C119" s="90"/>
      <c r="D119" s="89"/>
      <c r="E119" s="89"/>
    </row>
    <row r="120" s="43" customFormat="1" spans="1:5">
      <c r="A120" s="89"/>
      <c r="C120" s="90"/>
      <c r="D120" s="89"/>
      <c r="E120" s="89"/>
    </row>
    <row r="121" s="43" customFormat="1" spans="1:5">
      <c r="A121" s="89"/>
      <c r="C121" s="90"/>
      <c r="D121" s="89"/>
      <c r="E121" s="89"/>
    </row>
    <row r="122" s="43" customFormat="1" spans="1:5">
      <c r="A122" s="89"/>
      <c r="C122" s="90"/>
      <c r="D122" s="89"/>
      <c r="E122" s="89"/>
    </row>
    <row r="123" s="43" customFormat="1" spans="1:5">
      <c r="A123" s="89"/>
      <c r="C123" s="90"/>
      <c r="D123" s="89"/>
      <c r="E123" s="89"/>
    </row>
    <row r="124" s="43" customFormat="1" spans="1:5">
      <c r="A124" s="89"/>
      <c r="C124" s="90"/>
      <c r="D124" s="89"/>
      <c r="E124" s="89"/>
    </row>
    <row r="125" s="43" customFormat="1" spans="1:5">
      <c r="A125" s="89"/>
      <c r="C125" s="90"/>
      <c r="D125" s="89"/>
      <c r="E125" s="89"/>
    </row>
    <row r="126" s="43" customFormat="1" spans="1:5">
      <c r="A126" s="89"/>
      <c r="C126" s="90"/>
      <c r="D126" s="89"/>
      <c r="E126" s="89"/>
    </row>
    <row r="127" s="43" customFormat="1" spans="1:5">
      <c r="A127" s="89"/>
      <c r="C127" s="90"/>
      <c r="D127" s="89"/>
      <c r="E127" s="89"/>
    </row>
    <row r="128" s="43" customFormat="1" spans="1:5">
      <c r="A128" s="89"/>
      <c r="C128" s="90"/>
      <c r="D128" s="89"/>
      <c r="E128" s="89"/>
    </row>
    <row r="129" s="43" customFormat="1" spans="1:5">
      <c r="A129" s="89"/>
      <c r="C129" s="90"/>
      <c r="D129" s="89"/>
      <c r="E129" s="89"/>
    </row>
    <row r="130" s="43" customFormat="1" spans="1:5">
      <c r="A130" s="89"/>
      <c r="C130" s="90"/>
      <c r="D130" s="89"/>
      <c r="E130" s="89"/>
    </row>
    <row r="131" s="43" customFormat="1" spans="1:5">
      <c r="A131" s="89"/>
      <c r="C131" s="90"/>
      <c r="D131" s="89"/>
      <c r="E131" s="89"/>
    </row>
    <row r="132" s="43" customFormat="1" spans="1:5">
      <c r="A132" s="89"/>
      <c r="C132" s="90"/>
      <c r="D132" s="89"/>
      <c r="E132" s="89"/>
    </row>
    <row r="133" s="43" customFormat="1" spans="1:5">
      <c r="A133" s="89"/>
      <c r="C133" s="90"/>
      <c r="D133" s="89"/>
      <c r="E133" s="89"/>
    </row>
    <row r="134" s="43" customFormat="1" spans="1:5">
      <c r="A134" s="89"/>
      <c r="C134" s="90"/>
      <c r="D134" s="89"/>
      <c r="E134" s="89"/>
    </row>
    <row r="135" s="43" customFormat="1" spans="1:5">
      <c r="A135" s="89"/>
      <c r="C135" s="90"/>
      <c r="D135" s="89"/>
      <c r="E135" s="89"/>
    </row>
    <row r="136" s="43" customFormat="1" spans="1:5">
      <c r="A136" s="89"/>
      <c r="C136" s="90"/>
      <c r="D136" s="89"/>
      <c r="E136" s="89"/>
    </row>
    <row r="137" s="43" customFormat="1" spans="1:5">
      <c r="A137" s="89"/>
      <c r="C137" s="90"/>
      <c r="D137" s="89"/>
      <c r="E137" s="89"/>
    </row>
    <row r="138" s="43" customFormat="1" spans="1:5">
      <c r="A138" s="89"/>
      <c r="C138" s="90"/>
      <c r="D138" s="89"/>
      <c r="E138" s="89"/>
    </row>
    <row r="139" s="43" customFormat="1" spans="1:5">
      <c r="A139" s="89"/>
      <c r="C139" s="90"/>
      <c r="D139" s="89"/>
      <c r="E139" s="89"/>
    </row>
    <row r="140" s="43" customFormat="1" spans="1:5">
      <c r="A140" s="89"/>
      <c r="C140" s="90"/>
      <c r="D140" s="89"/>
      <c r="E140" s="89"/>
    </row>
    <row r="141" s="43" customFormat="1" spans="1:5">
      <c r="A141" s="89"/>
      <c r="C141" s="90"/>
      <c r="D141" s="89"/>
      <c r="E141" s="89"/>
    </row>
    <row r="142" s="43" customFormat="1" spans="1:5">
      <c r="A142" s="89"/>
      <c r="C142" s="90"/>
      <c r="D142" s="89"/>
      <c r="E142" s="89"/>
    </row>
    <row r="143" s="43" customFormat="1" spans="1:5">
      <c r="A143" s="89"/>
      <c r="C143" s="90"/>
      <c r="D143" s="89"/>
      <c r="E143" s="89"/>
    </row>
    <row r="144" s="43" customFormat="1" spans="1:5">
      <c r="A144" s="89"/>
      <c r="C144" s="90"/>
      <c r="D144" s="89"/>
      <c r="E144" s="89"/>
    </row>
    <row r="145" s="43" customFormat="1" spans="1:5">
      <c r="A145" s="89"/>
      <c r="C145" s="90"/>
      <c r="D145" s="89"/>
      <c r="E145" s="89"/>
    </row>
    <row r="146" s="43" customFormat="1" spans="1:5">
      <c r="A146" s="89"/>
      <c r="C146" s="90"/>
      <c r="D146" s="89"/>
      <c r="E146" s="89"/>
    </row>
    <row r="147" s="43" customFormat="1" spans="1:5">
      <c r="A147" s="89"/>
      <c r="C147" s="90"/>
      <c r="D147" s="89"/>
      <c r="E147" s="89"/>
    </row>
    <row r="148" s="43" customFormat="1" spans="1:5">
      <c r="A148" s="89"/>
      <c r="C148" s="90"/>
      <c r="D148" s="89"/>
      <c r="E148" s="89"/>
    </row>
    <row r="149" s="43" customFormat="1" spans="1:5">
      <c r="A149" s="89"/>
      <c r="C149" s="90"/>
      <c r="D149" s="89"/>
      <c r="E149" s="89"/>
    </row>
    <row r="150" s="43" customFormat="1" spans="1:5">
      <c r="A150" s="89"/>
      <c r="C150" s="90"/>
      <c r="D150" s="89"/>
      <c r="E150" s="89"/>
    </row>
    <row r="151" s="43" customFormat="1" spans="1:5">
      <c r="A151" s="89"/>
      <c r="C151" s="90"/>
      <c r="D151" s="89"/>
      <c r="E151" s="89"/>
    </row>
    <row r="152" s="43" customFormat="1" spans="1:5">
      <c r="A152" s="89"/>
      <c r="C152" s="90"/>
      <c r="D152" s="89"/>
      <c r="E152" s="89"/>
    </row>
    <row r="153" s="43" customFormat="1" spans="1:5">
      <c r="A153" s="89"/>
      <c r="C153" s="90"/>
      <c r="D153" s="89"/>
      <c r="E153" s="89"/>
    </row>
    <row r="154" s="43" customFormat="1" spans="1:5">
      <c r="A154" s="89"/>
      <c r="C154" s="90"/>
      <c r="D154" s="89"/>
      <c r="E154" s="89"/>
    </row>
    <row r="155" s="43" customFormat="1" spans="1:5">
      <c r="A155" s="89"/>
      <c r="C155" s="90"/>
      <c r="D155" s="89"/>
      <c r="E155" s="89"/>
    </row>
    <row r="156" s="43" customFormat="1" spans="1:5">
      <c r="A156" s="89"/>
      <c r="C156" s="90"/>
      <c r="D156" s="89"/>
      <c r="E156" s="89"/>
    </row>
    <row r="157" s="43" customFormat="1" spans="1:5">
      <c r="A157" s="89"/>
      <c r="C157" s="90"/>
      <c r="D157" s="89"/>
      <c r="E157" s="89"/>
    </row>
    <row r="158" s="43" customFormat="1" spans="1:5">
      <c r="A158" s="89"/>
      <c r="C158" s="90"/>
      <c r="D158" s="89"/>
      <c r="E158" s="89"/>
    </row>
    <row r="159" s="43" customFormat="1" spans="1:5">
      <c r="A159" s="89"/>
      <c r="C159" s="90"/>
      <c r="D159" s="89"/>
      <c r="E159" s="89"/>
    </row>
    <row r="160" s="43" customFormat="1" spans="1:5">
      <c r="A160" s="89"/>
      <c r="C160" s="90"/>
      <c r="D160" s="89"/>
      <c r="E160" s="89"/>
    </row>
    <row r="161" s="43" customFormat="1" spans="1:5">
      <c r="A161" s="89"/>
      <c r="C161" s="90"/>
      <c r="D161" s="89"/>
      <c r="E161" s="89"/>
    </row>
    <row r="162" s="43" customFormat="1" spans="1:5">
      <c r="A162" s="89"/>
      <c r="C162" s="90"/>
      <c r="D162" s="89"/>
      <c r="E162" s="89"/>
    </row>
  </sheetData>
  <mergeCells count="2">
    <mergeCell ref="A1:G1"/>
    <mergeCell ref="A64:B64"/>
  </mergeCells>
  <pageMargins left="0.75" right="0.75" top="1" bottom="1" header="0.5" footer="0.5"/>
  <pageSetup paperSize="9" scale="69" orientation="portrait"/>
  <headerFooter/>
  <rowBreaks count="1" manualBreakCount="1">
    <brk id="30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2" sqref="A2"/>
    </sheetView>
  </sheetViews>
  <sheetFormatPr defaultColWidth="6.75" defaultRowHeight="11.25" outlineLevelCol="6"/>
  <cols>
    <col min="1" max="1" width="6.63333333333333" style="89" customWidth="1"/>
    <col min="2" max="2" width="25.6333333333333" style="43" customWidth="1"/>
    <col min="3" max="3" width="7.13333333333333" style="90" customWidth="1"/>
    <col min="4" max="4" width="10.5583333333333" style="89" customWidth="1"/>
    <col min="5" max="5" width="14.3333333333333" style="89" customWidth="1"/>
    <col min="6" max="6" width="14.1083333333333" style="89" customWidth="1"/>
    <col min="7" max="7" width="13.8916666666667" style="43" customWidth="1"/>
    <col min="8" max="16384" width="6.75" style="43"/>
  </cols>
  <sheetData>
    <row r="1" s="43" customFormat="1" ht="45" customHeight="1" spans="1:7">
      <c r="A1" s="91" t="s">
        <v>208</v>
      </c>
      <c r="B1" s="91"/>
      <c r="C1" s="91"/>
      <c r="D1" s="91"/>
      <c r="E1" s="91"/>
      <c r="F1" s="91"/>
      <c r="G1" s="91"/>
    </row>
    <row r="2" s="43" customFormat="1" ht="2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s="43" customFormat="1" ht="25" customHeight="1" spans="1:7">
      <c r="A3" s="41">
        <v>1</v>
      </c>
      <c r="B3" s="83" t="s">
        <v>193</v>
      </c>
      <c r="C3" s="41" t="s">
        <v>42</v>
      </c>
      <c r="D3" s="96"/>
      <c r="E3" s="96"/>
      <c r="F3" s="96"/>
      <c r="G3" s="93"/>
    </row>
    <row r="4" s="43" customFormat="1" ht="25" customHeight="1" spans="1:7">
      <c r="A4" s="82">
        <v>1.1</v>
      </c>
      <c r="B4" s="81" t="s">
        <v>39</v>
      </c>
      <c r="C4" s="82" t="s">
        <v>40</v>
      </c>
      <c r="D4" s="92">
        <v>0.111</v>
      </c>
      <c r="E4" s="114"/>
      <c r="F4" s="92"/>
      <c r="G4" s="22"/>
    </row>
    <row r="5" s="43" customFormat="1" ht="25" customHeight="1" spans="1:7">
      <c r="A5" s="82">
        <v>1.2</v>
      </c>
      <c r="B5" s="81" t="s">
        <v>41</v>
      </c>
      <c r="C5" s="82" t="s">
        <v>42</v>
      </c>
      <c r="D5" s="92">
        <v>1</v>
      </c>
      <c r="E5" s="114"/>
      <c r="F5" s="92"/>
      <c r="G5" s="22"/>
    </row>
    <row r="6" s="43" customFormat="1" ht="25" customHeight="1" spans="1:7">
      <c r="A6" s="82">
        <v>1.3</v>
      </c>
      <c r="B6" s="81" t="s">
        <v>43</v>
      </c>
      <c r="C6" s="82" t="s">
        <v>42</v>
      </c>
      <c r="D6" s="92">
        <v>1</v>
      </c>
      <c r="E6" s="114"/>
      <c r="F6" s="92"/>
      <c r="G6" s="22"/>
    </row>
    <row r="7" s="43" customFormat="1" ht="25" customHeight="1" spans="1:7">
      <c r="A7" s="41">
        <v>2</v>
      </c>
      <c r="B7" s="83" t="s">
        <v>194</v>
      </c>
      <c r="C7" s="41" t="s">
        <v>42</v>
      </c>
      <c r="D7" s="96"/>
      <c r="E7" s="114"/>
      <c r="F7" s="92"/>
      <c r="G7" s="93"/>
    </row>
    <row r="8" s="43" customFormat="1" ht="25" customHeight="1" spans="1:7">
      <c r="A8" s="82">
        <v>2.1</v>
      </c>
      <c r="B8" s="81" t="s">
        <v>45</v>
      </c>
      <c r="C8" s="82" t="s">
        <v>46</v>
      </c>
      <c r="D8" s="92">
        <v>159.16</v>
      </c>
      <c r="E8" s="114"/>
      <c r="F8" s="92"/>
      <c r="G8" s="22"/>
    </row>
    <row r="9" s="43" customFormat="1" ht="25" customHeight="1" spans="1:7">
      <c r="A9" s="82">
        <v>2.2</v>
      </c>
      <c r="B9" s="81" t="s">
        <v>47</v>
      </c>
      <c r="C9" s="82" t="s">
        <v>46</v>
      </c>
      <c r="D9" s="92"/>
      <c r="E9" s="114"/>
      <c r="F9" s="92"/>
      <c r="G9" s="22"/>
    </row>
    <row r="10" s="43" customFormat="1" ht="25" customHeight="1" spans="1:7">
      <c r="A10" s="82">
        <v>2.3</v>
      </c>
      <c r="B10" s="81" t="s">
        <v>48</v>
      </c>
      <c r="C10" s="82" t="s">
        <v>46</v>
      </c>
      <c r="D10" s="92"/>
      <c r="E10" s="114"/>
      <c r="F10" s="92"/>
      <c r="G10" s="22"/>
    </row>
    <row r="11" s="43" customFormat="1" ht="25" customHeight="1" spans="1:7">
      <c r="A11" s="67">
        <v>3</v>
      </c>
      <c r="B11" s="97" t="s">
        <v>195</v>
      </c>
      <c r="C11" s="41" t="s">
        <v>42</v>
      </c>
      <c r="D11" s="96"/>
      <c r="E11" s="114"/>
      <c r="F11" s="92"/>
      <c r="G11" s="93"/>
    </row>
    <row r="12" s="43" customFormat="1" ht="25" customHeight="1" spans="1:7">
      <c r="A12" s="82">
        <v>3.1</v>
      </c>
      <c r="B12" s="81" t="s">
        <v>50</v>
      </c>
      <c r="C12" s="82" t="s">
        <v>51</v>
      </c>
      <c r="D12" s="92"/>
      <c r="E12" s="114"/>
      <c r="F12" s="92"/>
      <c r="G12" s="22"/>
    </row>
    <row r="13" s="43" customFormat="1" ht="25" customHeight="1" spans="1:7">
      <c r="A13" s="82">
        <v>3.2</v>
      </c>
      <c r="B13" s="81" t="s">
        <v>52</v>
      </c>
      <c r="C13" s="82" t="s">
        <v>51</v>
      </c>
      <c r="D13" s="92">
        <v>90.78</v>
      </c>
      <c r="E13" s="114"/>
      <c r="F13" s="92"/>
      <c r="G13" s="22"/>
    </row>
    <row r="14" s="43" customFormat="1" ht="25" customHeight="1" spans="1:7">
      <c r="A14" s="67">
        <v>4</v>
      </c>
      <c r="B14" s="97" t="s">
        <v>196</v>
      </c>
      <c r="C14" s="41" t="s">
        <v>42</v>
      </c>
      <c r="D14" s="96"/>
      <c r="E14" s="114"/>
      <c r="F14" s="92"/>
      <c r="G14" s="93"/>
    </row>
    <row r="15" s="43" customFormat="1" ht="25" customHeight="1" spans="1:7">
      <c r="A15" s="82">
        <v>4.1</v>
      </c>
      <c r="B15" s="81" t="s">
        <v>54</v>
      </c>
      <c r="C15" s="82" t="s">
        <v>46</v>
      </c>
      <c r="D15" s="96"/>
      <c r="E15" s="114"/>
      <c r="F15" s="92"/>
      <c r="G15" s="22"/>
    </row>
    <row r="16" s="43" customFormat="1" ht="25" customHeight="1" spans="1:7">
      <c r="A16" s="82">
        <v>4.2</v>
      </c>
      <c r="B16" s="81" t="s">
        <v>55</v>
      </c>
      <c r="C16" s="82" t="s">
        <v>46</v>
      </c>
      <c r="D16" s="92">
        <v>715.43</v>
      </c>
      <c r="E16" s="114"/>
      <c r="F16" s="92"/>
      <c r="G16" s="93"/>
    </row>
    <row r="17" s="43" customFormat="1" ht="25" customHeight="1" spans="1:7">
      <c r="A17" s="41">
        <v>5</v>
      </c>
      <c r="B17" s="83" t="s">
        <v>197</v>
      </c>
      <c r="C17" s="41" t="s">
        <v>42</v>
      </c>
      <c r="D17" s="96"/>
      <c r="E17" s="114"/>
      <c r="F17" s="92"/>
      <c r="G17" s="93"/>
    </row>
    <row r="18" s="43" customFormat="1" ht="25" customHeight="1" spans="1:7">
      <c r="A18" s="82">
        <v>5.1</v>
      </c>
      <c r="B18" s="81" t="s">
        <v>57</v>
      </c>
      <c r="C18" s="82" t="s">
        <v>51</v>
      </c>
      <c r="D18" s="92">
        <v>83.98</v>
      </c>
      <c r="E18" s="114"/>
      <c r="F18" s="92"/>
      <c r="G18" s="22"/>
    </row>
    <row r="19" s="43" customFormat="1" ht="25" customHeight="1" spans="1:7">
      <c r="A19" s="82">
        <v>5.2</v>
      </c>
      <c r="B19" s="81" t="s">
        <v>58</v>
      </c>
      <c r="C19" s="82" t="s">
        <v>59</v>
      </c>
      <c r="D19" s="92">
        <v>4</v>
      </c>
      <c r="E19" s="114"/>
      <c r="F19" s="92"/>
      <c r="G19" s="22"/>
    </row>
    <row r="20" s="43" customFormat="1" ht="25" customHeight="1" spans="1:7">
      <c r="A20" s="41">
        <v>6</v>
      </c>
      <c r="B20" s="83" t="s">
        <v>198</v>
      </c>
      <c r="C20" s="41" t="s">
        <v>42</v>
      </c>
      <c r="D20" s="96"/>
      <c r="E20" s="114"/>
      <c r="F20" s="92"/>
      <c r="G20" s="93"/>
    </row>
    <row r="21" s="43" customFormat="1" ht="25" customHeight="1" spans="1:7">
      <c r="A21" s="82">
        <v>6.1</v>
      </c>
      <c r="B21" s="81" t="s">
        <v>61</v>
      </c>
      <c r="C21" s="82" t="s">
        <v>62</v>
      </c>
      <c r="D21" s="92">
        <v>4</v>
      </c>
      <c r="E21" s="114"/>
      <c r="F21" s="92"/>
      <c r="G21" s="22"/>
    </row>
    <row r="22" s="43" customFormat="1" ht="25" customHeight="1" spans="1:7">
      <c r="A22" s="41">
        <v>7</v>
      </c>
      <c r="B22" s="83" t="s">
        <v>199</v>
      </c>
      <c r="C22" s="41" t="s">
        <v>42</v>
      </c>
      <c r="D22" s="92">
        <v>1</v>
      </c>
      <c r="E22" s="114"/>
      <c r="F22" s="92"/>
      <c r="G22" s="98"/>
    </row>
    <row r="23" s="43" customFormat="1" ht="25" customHeight="1" spans="1:7">
      <c r="A23" s="82">
        <v>7.1</v>
      </c>
      <c r="B23" s="81" t="s">
        <v>65</v>
      </c>
      <c r="C23" s="82" t="s">
        <v>66</v>
      </c>
      <c r="D23" s="92">
        <v>1</v>
      </c>
      <c r="E23" s="114"/>
      <c r="F23" s="92"/>
      <c r="G23" s="93"/>
    </row>
    <row r="24" s="43" customFormat="1" ht="25" customHeight="1" spans="1:7">
      <c r="A24" s="82">
        <v>7.2</v>
      </c>
      <c r="B24" s="81" t="s">
        <v>67</v>
      </c>
      <c r="C24" s="82" t="s">
        <v>46</v>
      </c>
      <c r="D24" s="92">
        <v>28.99</v>
      </c>
      <c r="E24" s="114"/>
      <c r="F24" s="92"/>
      <c r="G24" s="93"/>
    </row>
    <row r="25" s="43" customFormat="1" ht="25" customHeight="1" spans="1:7">
      <c r="A25" s="82">
        <v>7.3</v>
      </c>
      <c r="B25" s="81" t="s">
        <v>68</v>
      </c>
      <c r="C25" s="82" t="s">
        <v>46</v>
      </c>
      <c r="D25" s="92"/>
      <c r="E25" s="114"/>
      <c r="F25" s="92"/>
      <c r="G25" s="93"/>
    </row>
    <row r="26" s="43" customFormat="1" ht="25" customHeight="1" spans="1:7">
      <c r="A26" s="41">
        <v>8</v>
      </c>
      <c r="B26" s="83" t="s">
        <v>70</v>
      </c>
      <c r="C26" s="41" t="s">
        <v>42</v>
      </c>
      <c r="D26" s="92">
        <v>1</v>
      </c>
      <c r="E26" s="114"/>
      <c r="F26" s="92"/>
      <c r="G26" s="98"/>
    </row>
    <row r="27" s="43" customFormat="1" ht="25" customHeight="1" spans="1:7">
      <c r="A27" s="82">
        <v>8.1</v>
      </c>
      <c r="B27" s="81" t="s">
        <v>70</v>
      </c>
      <c r="C27" s="82" t="s">
        <v>66</v>
      </c>
      <c r="D27" s="99">
        <v>2</v>
      </c>
      <c r="E27" s="114"/>
      <c r="F27" s="92"/>
      <c r="G27" s="93"/>
    </row>
    <row r="28" s="88" customFormat="1" ht="25" customHeight="1" spans="1:7">
      <c r="A28" s="82">
        <v>8.2</v>
      </c>
      <c r="B28" s="81" t="s">
        <v>71</v>
      </c>
      <c r="C28" s="82" t="s">
        <v>46</v>
      </c>
      <c r="D28" s="22">
        <v>28.99</v>
      </c>
      <c r="E28" s="115"/>
      <c r="F28" s="92"/>
      <c r="G28" s="100"/>
    </row>
    <row r="29" s="88" customFormat="1" ht="25" customHeight="1" spans="1:7">
      <c r="A29" s="82">
        <v>8.3</v>
      </c>
      <c r="B29" s="81" t="s">
        <v>72</v>
      </c>
      <c r="C29" s="82" t="s">
        <v>46</v>
      </c>
      <c r="D29" s="22">
        <v>28.99</v>
      </c>
      <c r="E29" s="115"/>
      <c r="F29" s="92"/>
      <c r="G29" s="100"/>
    </row>
    <row r="30" s="88" customFormat="1" ht="25" customHeight="1" spans="1:7">
      <c r="A30" s="82">
        <v>8.4</v>
      </c>
      <c r="B30" s="81" t="s">
        <v>73</v>
      </c>
      <c r="C30" s="82" t="s">
        <v>46</v>
      </c>
      <c r="D30" s="22"/>
      <c r="E30" s="115"/>
      <c r="F30" s="92"/>
      <c r="G30" s="100"/>
    </row>
    <row r="31" s="43" customFormat="1" ht="25" customHeight="1" spans="1:7">
      <c r="A31" s="67">
        <v>9</v>
      </c>
      <c r="B31" s="97" t="s">
        <v>75</v>
      </c>
      <c r="C31" s="41" t="s">
        <v>42</v>
      </c>
      <c r="D31" s="101"/>
      <c r="E31" s="114"/>
      <c r="F31" s="92"/>
      <c r="G31" s="93"/>
    </row>
    <row r="32" s="43" customFormat="1" ht="25" customHeight="1" spans="1:7">
      <c r="A32" s="82">
        <v>9.1</v>
      </c>
      <c r="B32" s="81" t="s">
        <v>75</v>
      </c>
      <c r="C32" s="82" t="s">
        <v>42</v>
      </c>
      <c r="D32" s="99">
        <v>1</v>
      </c>
      <c r="E32" s="114"/>
      <c r="F32" s="92"/>
      <c r="G32" s="93"/>
    </row>
    <row r="33" s="88" customFormat="1" ht="25" customHeight="1" spans="1:7">
      <c r="A33" s="102">
        <v>9.2</v>
      </c>
      <c r="B33" s="103" t="s">
        <v>76</v>
      </c>
      <c r="C33" s="102" t="s">
        <v>77</v>
      </c>
      <c r="D33" s="86">
        <v>1</v>
      </c>
      <c r="E33" s="115"/>
      <c r="F33" s="92"/>
      <c r="G33" s="100"/>
    </row>
    <row r="34" s="88" customFormat="1" ht="25" customHeight="1" spans="1:7">
      <c r="A34" s="102">
        <v>9.3</v>
      </c>
      <c r="B34" s="103" t="s">
        <v>78</v>
      </c>
      <c r="C34" s="102" t="s">
        <v>77</v>
      </c>
      <c r="D34" s="86"/>
      <c r="E34" s="115"/>
      <c r="F34" s="92"/>
      <c r="G34" s="100"/>
    </row>
    <row r="35" s="88" customFormat="1" ht="25" customHeight="1" spans="1:7">
      <c r="A35" s="102">
        <v>9.4</v>
      </c>
      <c r="B35" s="103" t="s">
        <v>79</v>
      </c>
      <c r="C35" s="102" t="s">
        <v>46</v>
      </c>
      <c r="D35" s="86"/>
      <c r="E35" s="115"/>
      <c r="F35" s="92"/>
      <c r="G35" s="100"/>
    </row>
    <row r="36" s="88" customFormat="1" ht="25" customHeight="1" spans="1:7">
      <c r="A36" s="102">
        <v>9.5</v>
      </c>
      <c r="B36" s="103" t="s">
        <v>80</v>
      </c>
      <c r="C36" s="102" t="s">
        <v>77</v>
      </c>
      <c r="D36" s="86"/>
      <c r="E36" s="115"/>
      <c r="F36" s="92"/>
      <c r="G36" s="100"/>
    </row>
    <row r="37" s="88" customFormat="1" ht="25" customHeight="1" spans="1:7">
      <c r="A37" s="102">
        <v>9.6</v>
      </c>
      <c r="B37" s="103" t="s">
        <v>81</v>
      </c>
      <c r="C37" s="102" t="s">
        <v>77</v>
      </c>
      <c r="D37" s="86"/>
      <c r="E37" s="115"/>
      <c r="F37" s="92"/>
      <c r="G37" s="100"/>
    </row>
    <row r="38" s="88" customFormat="1" ht="25" customHeight="1" spans="1:7">
      <c r="A38" s="102">
        <v>9.7</v>
      </c>
      <c r="B38" s="103" t="s">
        <v>82</v>
      </c>
      <c r="C38" s="102" t="s">
        <v>77</v>
      </c>
      <c r="D38" s="86"/>
      <c r="E38" s="115"/>
      <c r="F38" s="92"/>
      <c r="G38" s="100"/>
    </row>
    <row r="39" s="43" customFormat="1" ht="25" customHeight="1" spans="1:7">
      <c r="A39" s="104">
        <v>10</v>
      </c>
      <c r="B39" s="105" t="s">
        <v>200</v>
      </c>
      <c r="C39" s="41" t="s">
        <v>42</v>
      </c>
      <c r="D39" s="101"/>
      <c r="E39" s="114"/>
      <c r="F39" s="92"/>
      <c r="G39" s="93"/>
    </row>
    <row r="40" s="43" customFormat="1" ht="25" customHeight="1" spans="1:7">
      <c r="A40" s="106">
        <v>10.1</v>
      </c>
      <c r="B40" s="107" t="s">
        <v>84</v>
      </c>
      <c r="C40" s="102" t="s">
        <v>64</v>
      </c>
      <c r="D40" s="99">
        <v>1</v>
      </c>
      <c r="E40" s="114"/>
      <c r="F40" s="92"/>
      <c r="G40" s="22"/>
    </row>
    <row r="41" s="43" customFormat="1" ht="25" customHeight="1" spans="1:7">
      <c r="A41" s="106">
        <v>10.2</v>
      </c>
      <c r="B41" s="103" t="s">
        <v>85</v>
      </c>
      <c r="C41" s="102" t="s">
        <v>77</v>
      </c>
      <c r="D41" s="99">
        <v>1</v>
      </c>
      <c r="E41" s="114"/>
      <c r="F41" s="92"/>
      <c r="G41" s="93"/>
    </row>
    <row r="42" s="43" customFormat="1" ht="25" customHeight="1" spans="1:7">
      <c r="A42" s="106">
        <v>10.3</v>
      </c>
      <c r="B42" s="103" t="s">
        <v>86</v>
      </c>
      <c r="C42" s="102" t="s">
        <v>87</v>
      </c>
      <c r="D42" s="108">
        <v>1</v>
      </c>
      <c r="E42" s="114"/>
      <c r="F42" s="92"/>
      <c r="G42" s="93"/>
    </row>
    <row r="43" s="43" customFormat="1" ht="25" customHeight="1" spans="1:7">
      <c r="A43" s="106">
        <v>10.4</v>
      </c>
      <c r="B43" s="103" t="s">
        <v>88</v>
      </c>
      <c r="C43" s="102" t="s">
        <v>87</v>
      </c>
      <c r="D43" s="108"/>
      <c r="E43" s="114"/>
      <c r="F43" s="92"/>
      <c r="G43" s="93"/>
    </row>
    <row r="44" s="43" customFormat="1" ht="25" customHeight="1" spans="1:7">
      <c r="A44" s="106">
        <v>10.5</v>
      </c>
      <c r="B44" s="103" t="s">
        <v>89</v>
      </c>
      <c r="C44" s="102" t="s">
        <v>90</v>
      </c>
      <c r="D44" s="108">
        <v>4</v>
      </c>
      <c r="E44" s="114"/>
      <c r="F44" s="92"/>
      <c r="G44" s="93"/>
    </row>
    <row r="45" s="43" customFormat="1" ht="25" customHeight="1" spans="1:7">
      <c r="A45" s="106">
        <v>10.6</v>
      </c>
      <c r="B45" s="103" t="s">
        <v>91</v>
      </c>
      <c r="C45" s="102" t="s">
        <v>87</v>
      </c>
      <c r="D45" s="108"/>
      <c r="E45" s="114"/>
      <c r="F45" s="92"/>
      <c r="G45" s="93"/>
    </row>
    <row r="46" s="43" customFormat="1" ht="25" customHeight="1" spans="1:7">
      <c r="A46" s="106">
        <v>10.7</v>
      </c>
      <c r="B46" s="103" t="s">
        <v>92</v>
      </c>
      <c r="C46" s="106" t="s">
        <v>46</v>
      </c>
      <c r="D46" s="22">
        <v>28.99</v>
      </c>
      <c r="E46" s="114"/>
      <c r="F46" s="92"/>
      <c r="G46" s="93"/>
    </row>
    <row r="47" s="43" customFormat="1" ht="25" customHeight="1" spans="1:7">
      <c r="A47" s="67">
        <v>11</v>
      </c>
      <c r="B47" s="97" t="s">
        <v>201</v>
      </c>
      <c r="C47" s="41" t="s">
        <v>42</v>
      </c>
      <c r="D47" s="101"/>
      <c r="E47" s="114"/>
      <c r="F47" s="96"/>
      <c r="G47" s="93"/>
    </row>
    <row r="48" s="43" customFormat="1" ht="25" customHeight="1" spans="1:7">
      <c r="A48" s="82">
        <v>11.1</v>
      </c>
      <c r="B48" s="81" t="s">
        <v>94</v>
      </c>
      <c r="C48" s="82" t="s">
        <v>64</v>
      </c>
      <c r="D48" s="99">
        <v>1</v>
      </c>
      <c r="E48" s="114"/>
      <c r="F48" s="92"/>
      <c r="G48" s="22"/>
    </row>
    <row r="49" s="43" customFormat="1" ht="25" customHeight="1" spans="1:7">
      <c r="A49" s="82">
        <v>11.2</v>
      </c>
      <c r="B49" s="81" t="s">
        <v>95</v>
      </c>
      <c r="C49" s="82" t="s">
        <v>77</v>
      </c>
      <c r="D49" s="99"/>
      <c r="E49" s="114"/>
      <c r="F49" s="92"/>
      <c r="G49" s="93"/>
    </row>
    <row r="50" s="43" customFormat="1" ht="25" customHeight="1" spans="1:7">
      <c r="A50" s="82">
        <v>11.3</v>
      </c>
      <c r="B50" s="81" t="s">
        <v>96</v>
      </c>
      <c r="C50" s="82" t="s">
        <v>77</v>
      </c>
      <c r="D50" s="99"/>
      <c r="E50" s="114"/>
      <c r="F50" s="96"/>
      <c r="G50" s="93"/>
    </row>
    <row r="51" s="88" customFormat="1" ht="25" customHeight="1" spans="1:7">
      <c r="A51" s="82">
        <v>11.4</v>
      </c>
      <c r="B51" s="81" t="s">
        <v>97</v>
      </c>
      <c r="C51" s="82" t="s">
        <v>62</v>
      </c>
      <c r="D51" s="22"/>
      <c r="E51" s="115"/>
      <c r="F51" s="115"/>
      <c r="G51" s="100"/>
    </row>
    <row r="52" s="88" customFormat="1" ht="25" customHeight="1" spans="1:7">
      <c r="A52" s="82">
        <v>11.5</v>
      </c>
      <c r="B52" s="81" t="s">
        <v>98</v>
      </c>
      <c r="C52" s="82" t="s">
        <v>62</v>
      </c>
      <c r="D52" s="22">
        <v>4</v>
      </c>
      <c r="E52" s="115"/>
      <c r="F52" s="115"/>
      <c r="G52" s="100"/>
    </row>
    <row r="53" s="88" customFormat="1" ht="25" customHeight="1" spans="1:7">
      <c r="A53" s="82">
        <v>11.6</v>
      </c>
      <c r="B53" s="81" t="s">
        <v>99</v>
      </c>
      <c r="C53" s="82" t="s">
        <v>77</v>
      </c>
      <c r="D53" s="22"/>
      <c r="E53" s="115"/>
      <c r="F53" s="115"/>
      <c r="G53" s="100"/>
    </row>
    <row r="54" s="88" customFormat="1" ht="25" customHeight="1" spans="1:7">
      <c r="A54" s="82">
        <v>11.7</v>
      </c>
      <c r="B54" s="81" t="s">
        <v>100</v>
      </c>
      <c r="C54" s="82" t="s">
        <v>87</v>
      </c>
      <c r="D54" s="22">
        <v>1</v>
      </c>
      <c r="E54" s="115"/>
      <c r="F54" s="115"/>
      <c r="G54" s="100"/>
    </row>
    <row r="55" s="88" customFormat="1" ht="25" customHeight="1" spans="1:7">
      <c r="A55" s="82">
        <v>11.8</v>
      </c>
      <c r="B55" s="81" t="s">
        <v>101</v>
      </c>
      <c r="C55" s="82" t="s">
        <v>77</v>
      </c>
      <c r="D55" s="22"/>
      <c r="E55" s="115"/>
      <c r="F55" s="115"/>
      <c r="G55" s="100"/>
    </row>
    <row r="56" s="88" customFormat="1" ht="25" customHeight="1" spans="1:7">
      <c r="A56" s="82">
        <v>11.9</v>
      </c>
      <c r="B56" s="81" t="s">
        <v>102</v>
      </c>
      <c r="C56" s="82" t="s">
        <v>103</v>
      </c>
      <c r="D56" s="22">
        <v>1</v>
      </c>
      <c r="E56" s="115"/>
      <c r="F56" s="115"/>
      <c r="G56" s="100"/>
    </row>
    <row r="57" s="88" customFormat="1" ht="25" customHeight="1" spans="1:7">
      <c r="A57" s="109">
        <v>11.1</v>
      </c>
      <c r="B57" s="81" t="s">
        <v>104</v>
      </c>
      <c r="C57" s="82" t="s">
        <v>77</v>
      </c>
      <c r="D57" s="22">
        <v>1</v>
      </c>
      <c r="E57" s="115"/>
      <c r="F57" s="115"/>
      <c r="G57" s="100"/>
    </row>
    <row r="58" s="43" customFormat="1" ht="25" customHeight="1" spans="1:7">
      <c r="A58" s="67">
        <v>12</v>
      </c>
      <c r="B58" s="97" t="s">
        <v>202</v>
      </c>
      <c r="C58" s="41" t="s">
        <v>42</v>
      </c>
      <c r="D58" s="101"/>
      <c r="E58" s="114"/>
      <c r="F58" s="96"/>
      <c r="G58" s="93"/>
    </row>
    <row r="59" s="43" customFormat="1" ht="25" customHeight="1" spans="1:7">
      <c r="A59" s="82">
        <v>12.1</v>
      </c>
      <c r="B59" s="81" t="s">
        <v>106</v>
      </c>
      <c r="C59" s="82" t="s">
        <v>77</v>
      </c>
      <c r="D59" s="99">
        <v>4</v>
      </c>
      <c r="E59" s="114"/>
      <c r="F59" s="92"/>
      <c r="G59" s="22"/>
    </row>
    <row r="60" s="43" customFormat="1" ht="25" customHeight="1" spans="1:7">
      <c r="A60" s="82">
        <v>12.2</v>
      </c>
      <c r="B60" s="81" t="s">
        <v>107</v>
      </c>
      <c r="C60" s="82" t="s">
        <v>77</v>
      </c>
      <c r="D60" s="99"/>
      <c r="E60" s="114"/>
      <c r="F60" s="96"/>
      <c r="G60" s="22"/>
    </row>
    <row r="61" s="43" customFormat="1" ht="25" customHeight="1" spans="1:7">
      <c r="A61" s="82">
        <v>12.3</v>
      </c>
      <c r="B61" s="81" t="s">
        <v>108</v>
      </c>
      <c r="C61" s="82" t="s">
        <v>77</v>
      </c>
      <c r="D61" s="101"/>
      <c r="E61" s="114"/>
      <c r="F61" s="96"/>
      <c r="G61" s="22"/>
    </row>
    <row r="62" s="43" customFormat="1" ht="25" customHeight="1" spans="1:7">
      <c r="A62" s="41">
        <v>13</v>
      </c>
      <c r="B62" s="83" t="s">
        <v>139</v>
      </c>
      <c r="C62" s="41" t="s">
        <v>42</v>
      </c>
      <c r="D62" s="101"/>
      <c r="E62" s="114"/>
      <c r="F62" s="96"/>
      <c r="G62" s="93"/>
    </row>
    <row r="63" s="43" customFormat="1" ht="25" customHeight="1" spans="1:7">
      <c r="A63" s="82">
        <v>13.1</v>
      </c>
      <c r="B63" s="81" t="s">
        <v>110</v>
      </c>
      <c r="C63" s="82" t="s">
        <v>77</v>
      </c>
      <c r="D63" s="99">
        <v>2</v>
      </c>
      <c r="E63" s="114"/>
      <c r="F63" s="96"/>
      <c r="G63" s="22"/>
    </row>
    <row r="64" s="43" customFormat="1" ht="25" customHeight="1" spans="1:7">
      <c r="A64" s="110" t="s">
        <v>203</v>
      </c>
      <c r="B64" s="111"/>
      <c r="C64" s="111" t="s">
        <v>204</v>
      </c>
      <c r="D64" s="101"/>
      <c r="E64" s="114"/>
      <c r="F64" s="96"/>
      <c r="G64" s="93"/>
    </row>
    <row r="65" s="43" customFormat="1" spans="1:6">
      <c r="A65" s="89"/>
      <c r="C65" s="90"/>
      <c r="D65" s="89"/>
      <c r="E65" s="89"/>
      <c r="F65" s="89"/>
    </row>
    <row r="66" s="43" customFormat="1" spans="1:6">
      <c r="A66" s="89"/>
      <c r="C66" s="90"/>
      <c r="D66" s="89"/>
      <c r="E66" s="89"/>
      <c r="F66" s="89"/>
    </row>
    <row r="67" s="43" customFormat="1" spans="1:6">
      <c r="A67" s="89"/>
      <c r="C67" s="90"/>
      <c r="D67" s="89"/>
      <c r="E67" s="89"/>
      <c r="F67" s="89"/>
    </row>
    <row r="68" s="43" customFormat="1" spans="1:6">
      <c r="A68" s="89"/>
      <c r="C68" s="90"/>
      <c r="D68" s="89"/>
      <c r="E68" s="89"/>
      <c r="F68" s="89"/>
    </row>
    <row r="69" s="43" customFormat="1" spans="1:6">
      <c r="A69" s="89"/>
      <c r="C69" s="90"/>
      <c r="D69" s="89"/>
      <c r="E69" s="89"/>
      <c r="F69" s="89"/>
    </row>
    <row r="70" s="43" customFormat="1" spans="1:6">
      <c r="A70" s="89"/>
      <c r="C70" s="90"/>
      <c r="D70" s="89"/>
      <c r="E70" s="89"/>
      <c r="F70" s="89"/>
    </row>
    <row r="71" s="43" customFormat="1" spans="1:6">
      <c r="A71" s="89"/>
      <c r="C71" s="90"/>
      <c r="D71" s="89"/>
      <c r="E71" s="89"/>
      <c r="F71" s="89"/>
    </row>
    <row r="72" s="43" customFormat="1" spans="1:6">
      <c r="A72" s="89"/>
      <c r="C72" s="90"/>
      <c r="D72" s="89"/>
      <c r="E72" s="89"/>
      <c r="F72" s="89"/>
    </row>
    <row r="73" s="43" customFormat="1" spans="1:6">
      <c r="A73" s="89"/>
      <c r="C73" s="90"/>
      <c r="D73" s="89"/>
      <c r="E73" s="89"/>
      <c r="F73" s="89"/>
    </row>
    <row r="74" s="43" customFormat="1" spans="1:6">
      <c r="A74" s="89"/>
      <c r="C74" s="90"/>
      <c r="D74" s="89"/>
      <c r="E74" s="89"/>
      <c r="F74" s="89"/>
    </row>
    <row r="75" s="43" customFormat="1" spans="1:6">
      <c r="A75" s="89"/>
      <c r="C75" s="90"/>
      <c r="D75" s="89"/>
      <c r="E75" s="89"/>
      <c r="F75" s="89"/>
    </row>
    <row r="76" s="43" customFormat="1" spans="1:6">
      <c r="A76" s="89"/>
      <c r="C76" s="90"/>
      <c r="D76" s="89"/>
      <c r="E76" s="89"/>
      <c r="F76" s="89"/>
    </row>
    <row r="77" s="43" customFormat="1" spans="1:6">
      <c r="A77" s="89"/>
      <c r="C77" s="90"/>
      <c r="D77" s="89"/>
      <c r="E77" s="89"/>
      <c r="F77" s="89"/>
    </row>
    <row r="78" s="43" customFormat="1" spans="1:6">
      <c r="A78" s="89"/>
      <c r="C78" s="90"/>
      <c r="D78" s="89"/>
      <c r="E78" s="89"/>
      <c r="F78" s="89"/>
    </row>
    <row r="79" s="43" customFormat="1" spans="1:6">
      <c r="A79" s="89"/>
      <c r="C79" s="90"/>
      <c r="D79" s="89"/>
      <c r="E79" s="89"/>
      <c r="F79" s="89"/>
    </row>
    <row r="80" s="43" customFormat="1" spans="1:6">
      <c r="A80" s="89"/>
      <c r="C80" s="90"/>
      <c r="D80" s="89"/>
      <c r="E80" s="89"/>
      <c r="F80" s="89"/>
    </row>
    <row r="81" s="43" customFormat="1" spans="1:6">
      <c r="A81" s="89"/>
      <c r="C81" s="90"/>
      <c r="D81" s="89"/>
      <c r="E81" s="89"/>
      <c r="F81" s="89"/>
    </row>
    <row r="82" s="43" customFormat="1" spans="1:6">
      <c r="A82" s="89"/>
      <c r="C82" s="90"/>
      <c r="D82" s="89"/>
      <c r="E82" s="89"/>
      <c r="F82" s="89"/>
    </row>
    <row r="83" s="43" customFormat="1" spans="1:6">
      <c r="A83" s="89"/>
      <c r="C83" s="90"/>
      <c r="D83" s="89"/>
      <c r="E83" s="89"/>
      <c r="F83" s="89"/>
    </row>
    <row r="84" s="43" customFormat="1" spans="1:6">
      <c r="A84" s="89"/>
      <c r="C84" s="90"/>
      <c r="D84" s="89"/>
      <c r="E84" s="89"/>
      <c r="F84" s="89"/>
    </row>
    <row r="85" s="43" customFormat="1" spans="1:6">
      <c r="A85" s="89"/>
      <c r="C85" s="90"/>
      <c r="D85" s="89"/>
      <c r="E85" s="89"/>
      <c r="F85" s="89"/>
    </row>
    <row r="86" s="43" customFormat="1" spans="1:6">
      <c r="A86" s="89"/>
      <c r="C86" s="90"/>
      <c r="D86" s="89"/>
      <c r="E86" s="89"/>
      <c r="F86" s="89"/>
    </row>
    <row r="87" s="43" customFormat="1" spans="1:6">
      <c r="A87" s="89"/>
      <c r="C87" s="90"/>
      <c r="D87" s="89"/>
      <c r="E87" s="89"/>
      <c r="F87" s="89"/>
    </row>
    <row r="88" s="43" customFormat="1" spans="1:6">
      <c r="A88" s="89"/>
      <c r="C88" s="90"/>
      <c r="D88" s="89"/>
      <c r="E88" s="89"/>
      <c r="F88" s="89"/>
    </row>
    <row r="89" s="43" customFormat="1" spans="1:6">
      <c r="A89" s="89"/>
      <c r="C89" s="90"/>
      <c r="D89" s="89"/>
      <c r="E89" s="89"/>
      <c r="F89" s="89"/>
    </row>
    <row r="90" s="43" customFormat="1" spans="1:6">
      <c r="A90" s="89"/>
      <c r="C90" s="90"/>
      <c r="D90" s="89"/>
      <c r="E90" s="89"/>
      <c r="F90" s="89"/>
    </row>
    <row r="91" s="43" customFormat="1" spans="1:6">
      <c r="A91" s="89"/>
      <c r="C91" s="90"/>
      <c r="D91" s="89"/>
      <c r="E91" s="89"/>
      <c r="F91" s="89"/>
    </row>
    <row r="92" s="43" customFormat="1" spans="1:6">
      <c r="A92" s="89"/>
      <c r="C92" s="90"/>
      <c r="D92" s="89"/>
      <c r="E92" s="89"/>
      <c r="F92" s="89"/>
    </row>
    <row r="93" s="43" customFormat="1" spans="1:6">
      <c r="A93" s="89"/>
      <c r="C93" s="90"/>
      <c r="D93" s="89"/>
      <c r="E93" s="89"/>
      <c r="F93" s="89"/>
    </row>
    <row r="94" s="43" customFormat="1" spans="1:6">
      <c r="A94" s="89"/>
      <c r="C94" s="90"/>
      <c r="D94" s="89"/>
      <c r="E94" s="89"/>
      <c r="F94" s="89"/>
    </row>
    <row r="95" s="43" customFormat="1" spans="1:6">
      <c r="A95" s="89"/>
      <c r="C95" s="90"/>
      <c r="D95" s="89"/>
      <c r="E95" s="89"/>
      <c r="F95" s="89"/>
    </row>
    <row r="96" s="43" customFormat="1" spans="1:6">
      <c r="A96" s="89"/>
      <c r="C96" s="90"/>
      <c r="D96" s="89"/>
      <c r="E96" s="89"/>
      <c r="F96" s="89"/>
    </row>
    <row r="97" s="43" customFormat="1" spans="1:6">
      <c r="A97" s="89"/>
      <c r="C97" s="90"/>
      <c r="D97" s="89"/>
      <c r="E97" s="89"/>
      <c r="F97" s="89"/>
    </row>
    <row r="98" s="43" customFormat="1" spans="1:6">
      <c r="A98" s="89"/>
      <c r="C98" s="90"/>
      <c r="D98" s="89"/>
      <c r="E98" s="89"/>
      <c r="F98" s="89"/>
    </row>
    <row r="99" s="43" customFormat="1" spans="1:6">
      <c r="A99" s="89"/>
      <c r="C99" s="90"/>
      <c r="D99" s="89"/>
      <c r="E99" s="89"/>
      <c r="F99" s="89"/>
    </row>
    <row r="100" s="43" customFormat="1" spans="1:6">
      <c r="A100" s="89"/>
      <c r="C100" s="90"/>
      <c r="D100" s="89"/>
      <c r="E100" s="89"/>
      <c r="F100" s="89"/>
    </row>
    <row r="101" s="43" customFormat="1" spans="1:6">
      <c r="A101" s="89"/>
      <c r="C101" s="90"/>
      <c r="D101" s="89"/>
      <c r="E101" s="89"/>
      <c r="F101" s="89"/>
    </row>
    <row r="102" s="43" customFormat="1" spans="1:6">
      <c r="A102" s="89"/>
      <c r="C102" s="90"/>
      <c r="D102" s="89"/>
      <c r="E102" s="89"/>
      <c r="F102" s="89"/>
    </row>
    <row r="103" s="43" customFormat="1" spans="1:6">
      <c r="A103" s="89"/>
      <c r="C103" s="90"/>
      <c r="D103" s="89"/>
      <c r="E103" s="89"/>
      <c r="F103" s="89"/>
    </row>
    <row r="104" s="43" customFormat="1" spans="1:6">
      <c r="A104" s="89"/>
      <c r="C104" s="90"/>
      <c r="D104" s="89"/>
      <c r="E104" s="89"/>
      <c r="F104" s="89"/>
    </row>
    <row r="105" s="43" customFormat="1" spans="1:6">
      <c r="A105" s="89"/>
      <c r="C105" s="90"/>
      <c r="D105" s="89"/>
      <c r="E105" s="89"/>
      <c r="F105" s="89"/>
    </row>
    <row r="106" s="43" customFormat="1" spans="1:6">
      <c r="A106" s="89"/>
      <c r="C106" s="90"/>
      <c r="D106" s="89"/>
      <c r="E106" s="89"/>
      <c r="F106" s="89"/>
    </row>
    <row r="107" s="43" customFormat="1" spans="1:6">
      <c r="A107" s="89"/>
      <c r="C107" s="90"/>
      <c r="D107" s="89"/>
      <c r="E107" s="89"/>
      <c r="F107" s="89"/>
    </row>
    <row r="108" s="43" customFormat="1" spans="1:6">
      <c r="A108" s="89"/>
      <c r="C108" s="90"/>
      <c r="D108" s="89"/>
      <c r="E108" s="89"/>
      <c r="F108" s="89"/>
    </row>
    <row r="109" s="43" customFormat="1" spans="1:6">
      <c r="A109" s="89"/>
      <c r="C109" s="90"/>
      <c r="D109" s="89"/>
      <c r="E109" s="89"/>
      <c r="F109" s="89"/>
    </row>
    <row r="110" s="43" customFormat="1" spans="1:6">
      <c r="A110" s="89"/>
      <c r="C110" s="90"/>
      <c r="D110" s="89"/>
      <c r="E110" s="89"/>
      <c r="F110" s="89"/>
    </row>
    <row r="111" s="43" customFormat="1" spans="1:6">
      <c r="A111" s="89"/>
      <c r="C111" s="90"/>
      <c r="D111" s="89"/>
      <c r="E111" s="89"/>
      <c r="F111" s="89"/>
    </row>
    <row r="112" s="43" customFormat="1" spans="1:6">
      <c r="A112" s="89"/>
      <c r="C112" s="90"/>
      <c r="D112" s="89"/>
      <c r="E112" s="89"/>
      <c r="F112" s="89"/>
    </row>
    <row r="113" s="43" customFormat="1" spans="1:6">
      <c r="A113" s="89"/>
      <c r="C113" s="90"/>
      <c r="D113" s="89"/>
      <c r="E113" s="89"/>
      <c r="F113" s="89"/>
    </row>
    <row r="114" s="43" customFormat="1" spans="1:6">
      <c r="A114" s="89"/>
      <c r="C114" s="90"/>
      <c r="D114" s="89"/>
      <c r="E114" s="89"/>
      <c r="F114" s="89"/>
    </row>
    <row r="115" s="43" customFormat="1" spans="1:6">
      <c r="A115" s="89"/>
      <c r="C115" s="90"/>
      <c r="D115" s="89"/>
      <c r="E115" s="89"/>
      <c r="F115" s="89"/>
    </row>
    <row r="116" s="43" customFormat="1" spans="1:6">
      <c r="A116" s="89"/>
      <c r="C116" s="90"/>
      <c r="D116" s="89"/>
      <c r="E116" s="89"/>
      <c r="F116" s="89"/>
    </row>
    <row r="117" s="43" customFormat="1" spans="1:6">
      <c r="A117" s="89"/>
      <c r="C117" s="90"/>
      <c r="D117" s="89"/>
      <c r="E117" s="89"/>
      <c r="F117" s="89"/>
    </row>
    <row r="118" s="43" customFormat="1" spans="1:6">
      <c r="A118" s="89"/>
      <c r="C118" s="90"/>
      <c r="D118" s="89"/>
      <c r="E118" s="89"/>
      <c r="F118" s="89"/>
    </row>
    <row r="119" s="43" customFormat="1" spans="1:6">
      <c r="A119" s="89"/>
      <c r="C119" s="90"/>
      <c r="D119" s="89"/>
      <c r="E119" s="89"/>
      <c r="F119" s="89"/>
    </row>
    <row r="120" s="43" customFormat="1" spans="1:6">
      <c r="A120" s="89"/>
      <c r="C120" s="90"/>
      <c r="D120" s="89"/>
      <c r="E120" s="89"/>
      <c r="F120" s="89"/>
    </row>
    <row r="121" s="43" customFormat="1" spans="1:6">
      <c r="A121" s="89"/>
      <c r="C121" s="90"/>
      <c r="D121" s="89"/>
      <c r="E121" s="89"/>
      <c r="F121" s="89"/>
    </row>
    <row r="122" s="43" customFormat="1" spans="1:6">
      <c r="A122" s="89"/>
      <c r="C122" s="90"/>
      <c r="D122" s="89"/>
      <c r="E122" s="89"/>
      <c r="F122" s="89"/>
    </row>
    <row r="123" s="43" customFormat="1" spans="1:6">
      <c r="A123" s="89"/>
      <c r="C123" s="90"/>
      <c r="D123" s="89"/>
      <c r="E123" s="89"/>
      <c r="F123" s="89"/>
    </row>
    <row r="124" s="43" customFormat="1" spans="1:6">
      <c r="A124" s="89"/>
      <c r="C124" s="90"/>
      <c r="D124" s="89"/>
      <c r="E124" s="89"/>
      <c r="F124" s="89"/>
    </row>
    <row r="125" s="43" customFormat="1" spans="1:6">
      <c r="A125" s="89"/>
      <c r="C125" s="90"/>
      <c r="D125" s="89"/>
      <c r="E125" s="89"/>
      <c r="F125" s="89"/>
    </row>
    <row r="126" s="43" customFormat="1" spans="1:6">
      <c r="A126" s="89"/>
      <c r="C126" s="90"/>
      <c r="D126" s="89"/>
      <c r="E126" s="89"/>
      <c r="F126" s="89"/>
    </row>
    <row r="127" s="43" customFormat="1" spans="1:6">
      <c r="A127" s="89"/>
      <c r="C127" s="90"/>
      <c r="D127" s="89"/>
      <c r="E127" s="89"/>
      <c r="F127" s="89"/>
    </row>
    <row r="128" s="43" customFormat="1" spans="1:6">
      <c r="A128" s="89"/>
      <c r="C128" s="90"/>
      <c r="D128" s="89"/>
      <c r="E128" s="89"/>
      <c r="F128" s="89"/>
    </row>
    <row r="129" s="43" customFormat="1" spans="1:6">
      <c r="A129" s="89"/>
      <c r="C129" s="90"/>
      <c r="D129" s="89"/>
      <c r="E129" s="89"/>
      <c r="F129" s="89"/>
    </row>
    <row r="130" s="43" customFormat="1" spans="1:6">
      <c r="A130" s="89"/>
      <c r="C130" s="90"/>
      <c r="D130" s="89"/>
      <c r="E130" s="89"/>
      <c r="F130" s="89"/>
    </row>
    <row r="131" s="43" customFormat="1" spans="1:6">
      <c r="A131" s="89"/>
      <c r="C131" s="90"/>
      <c r="D131" s="89"/>
      <c r="E131" s="89"/>
      <c r="F131" s="89"/>
    </row>
    <row r="132" s="43" customFormat="1" spans="1:6">
      <c r="A132" s="89"/>
      <c r="C132" s="90"/>
      <c r="D132" s="89"/>
      <c r="E132" s="89"/>
      <c r="F132" s="89"/>
    </row>
    <row r="133" s="43" customFormat="1" spans="1:6">
      <c r="A133" s="89"/>
      <c r="C133" s="90"/>
      <c r="D133" s="89"/>
      <c r="E133" s="89"/>
      <c r="F133" s="89"/>
    </row>
    <row r="134" s="43" customFormat="1" spans="1:6">
      <c r="A134" s="89"/>
      <c r="C134" s="90"/>
      <c r="D134" s="89"/>
      <c r="E134" s="89"/>
      <c r="F134" s="89"/>
    </row>
    <row r="135" s="43" customFormat="1" spans="1:6">
      <c r="A135" s="89"/>
      <c r="C135" s="90"/>
      <c r="D135" s="89"/>
      <c r="E135" s="89"/>
      <c r="F135" s="89"/>
    </row>
    <row r="136" s="43" customFormat="1" spans="1:6">
      <c r="A136" s="89"/>
      <c r="C136" s="90"/>
      <c r="D136" s="89"/>
      <c r="E136" s="89"/>
      <c r="F136" s="89"/>
    </row>
    <row r="137" s="43" customFormat="1" spans="1:6">
      <c r="A137" s="89"/>
      <c r="C137" s="90"/>
      <c r="D137" s="89"/>
      <c r="E137" s="89"/>
      <c r="F137" s="89"/>
    </row>
    <row r="138" s="43" customFormat="1" spans="1:6">
      <c r="A138" s="89"/>
      <c r="C138" s="90"/>
      <c r="D138" s="89"/>
      <c r="E138" s="89"/>
      <c r="F138" s="89"/>
    </row>
    <row r="139" s="43" customFormat="1" spans="1:6">
      <c r="A139" s="89"/>
      <c r="C139" s="90"/>
      <c r="D139" s="89"/>
      <c r="E139" s="89"/>
      <c r="F139" s="89"/>
    </row>
    <row r="140" s="43" customFormat="1" spans="1:6">
      <c r="A140" s="89"/>
      <c r="C140" s="90"/>
      <c r="D140" s="89"/>
      <c r="E140" s="89"/>
      <c r="F140" s="89"/>
    </row>
    <row r="141" s="43" customFormat="1" spans="1:6">
      <c r="A141" s="89"/>
      <c r="C141" s="90"/>
      <c r="D141" s="89"/>
      <c r="E141" s="89"/>
      <c r="F141" s="89"/>
    </row>
    <row r="142" s="43" customFormat="1" spans="1:6">
      <c r="A142" s="89"/>
      <c r="C142" s="90"/>
      <c r="D142" s="89"/>
      <c r="E142" s="89"/>
      <c r="F142" s="89"/>
    </row>
    <row r="143" s="43" customFormat="1" spans="1:6">
      <c r="A143" s="89"/>
      <c r="C143" s="90"/>
      <c r="D143" s="89"/>
      <c r="E143" s="89"/>
      <c r="F143" s="89"/>
    </row>
    <row r="144" s="43" customFormat="1" spans="1:6">
      <c r="A144" s="89"/>
      <c r="C144" s="90"/>
      <c r="D144" s="89"/>
      <c r="E144" s="89"/>
      <c r="F144" s="89"/>
    </row>
    <row r="145" s="43" customFormat="1" spans="1:6">
      <c r="A145" s="89"/>
      <c r="C145" s="90"/>
      <c r="D145" s="89"/>
      <c r="E145" s="89"/>
      <c r="F145" s="89"/>
    </row>
    <row r="146" s="43" customFormat="1" spans="1:6">
      <c r="A146" s="89"/>
      <c r="C146" s="90"/>
      <c r="D146" s="89"/>
      <c r="E146" s="89"/>
      <c r="F146" s="89"/>
    </row>
    <row r="147" s="43" customFormat="1" spans="1:6">
      <c r="A147" s="89"/>
      <c r="C147" s="90"/>
      <c r="D147" s="89"/>
      <c r="E147" s="89"/>
      <c r="F147" s="89"/>
    </row>
    <row r="148" s="43" customFormat="1" spans="1:6">
      <c r="A148" s="89"/>
      <c r="C148" s="90"/>
      <c r="D148" s="89"/>
      <c r="E148" s="89"/>
      <c r="F148" s="89"/>
    </row>
    <row r="149" s="43" customFormat="1" spans="1:6">
      <c r="A149" s="89"/>
      <c r="C149" s="90"/>
      <c r="D149" s="89"/>
      <c r="E149" s="89"/>
      <c r="F149" s="89"/>
    </row>
    <row r="150" s="43" customFormat="1" spans="1:6">
      <c r="A150" s="89"/>
      <c r="C150" s="90"/>
      <c r="D150" s="89"/>
      <c r="E150" s="89"/>
      <c r="F150" s="89"/>
    </row>
    <row r="151" s="43" customFormat="1" spans="1:6">
      <c r="A151" s="89"/>
      <c r="C151" s="90"/>
      <c r="D151" s="89"/>
      <c r="E151" s="89"/>
      <c r="F151" s="89"/>
    </row>
    <row r="152" s="43" customFormat="1" spans="1:6">
      <c r="A152" s="89"/>
      <c r="C152" s="90"/>
      <c r="D152" s="89"/>
      <c r="E152" s="89"/>
      <c r="F152" s="89"/>
    </row>
    <row r="153" s="43" customFormat="1" spans="1:6">
      <c r="A153" s="89"/>
      <c r="C153" s="90"/>
      <c r="D153" s="89"/>
      <c r="E153" s="89"/>
      <c r="F153" s="89"/>
    </row>
    <row r="154" s="43" customFormat="1" spans="1:6">
      <c r="A154" s="89"/>
      <c r="C154" s="90"/>
      <c r="D154" s="89"/>
      <c r="E154" s="89"/>
      <c r="F154" s="89"/>
    </row>
    <row r="155" s="43" customFormat="1" spans="1:6">
      <c r="A155" s="89"/>
      <c r="C155" s="90"/>
      <c r="D155" s="89"/>
      <c r="E155" s="89"/>
      <c r="F155" s="89"/>
    </row>
    <row r="156" s="43" customFormat="1" spans="1:6">
      <c r="A156" s="89"/>
      <c r="C156" s="90"/>
      <c r="D156" s="89"/>
      <c r="E156" s="89"/>
      <c r="F156" s="89"/>
    </row>
    <row r="157" s="43" customFormat="1" spans="1:6">
      <c r="A157" s="89"/>
      <c r="C157" s="90"/>
      <c r="D157" s="89"/>
      <c r="E157" s="89"/>
      <c r="F157" s="89"/>
    </row>
    <row r="158" s="43" customFormat="1" spans="1:6">
      <c r="A158" s="89"/>
      <c r="C158" s="90"/>
      <c r="D158" s="89"/>
      <c r="E158" s="89"/>
      <c r="F158" s="89"/>
    </row>
    <row r="159" s="43" customFormat="1" spans="1:6">
      <c r="A159" s="89"/>
      <c r="C159" s="90"/>
      <c r="D159" s="89"/>
      <c r="E159" s="89"/>
      <c r="F159" s="89"/>
    </row>
    <row r="160" s="43" customFormat="1" spans="1:6">
      <c r="A160" s="89"/>
      <c r="C160" s="90"/>
      <c r="D160" s="89"/>
      <c r="E160" s="89"/>
      <c r="F160" s="89"/>
    </row>
    <row r="161" s="43" customFormat="1" spans="1:6">
      <c r="A161" s="89"/>
      <c r="C161" s="90"/>
      <c r="D161" s="89"/>
      <c r="E161" s="89"/>
      <c r="F161" s="89"/>
    </row>
    <row r="162" s="43" customFormat="1" spans="1:6">
      <c r="A162" s="89"/>
      <c r="C162" s="90"/>
      <c r="D162" s="89"/>
      <c r="E162" s="89"/>
      <c r="F162" s="89"/>
    </row>
  </sheetData>
  <mergeCells count="2">
    <mergeCell ref="A1:G1"/>
    <mergeCell ref="A64:B64"/>
  </mergeCells>
  <pageMargins left="0.75" right="0.75" top="1" bottom="1" header="0.5" footer="0.5"/>
  <pageSetup paperSize="9" scale="80" orientation="portrait"/>
  <headerFooter/>
  <rowBreaks count="1" manualBreakCount="1">
    <brk id="30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workbookViewId="0">
      <pane ySplit="2" topLeftCell="A3" activePane="bottomLeft" state="frozen"/>
      <selection/>
      <selection pane="bottomLeft" activeCell="A1" sqref="A1:G1"/>
    </sheetView>
  </sheetViews>
  <sheetFormatPr defaultColWidth="6.75" defaultRowHeight="11.25" outlineLevelCol="6"/>
  <cols>
    <col min="1" max="1" width="7" style="89" customWidth="1"/>
    <col min="2" max="2" width="26.8916666666667" style="43" customWidth="1"/>
    <col min="3" max="3" width="7.13333333333333" style="90" customWidth="1"/>
    <col min="4" max="4" width="8.44166666666667" style="89" customWidth="1"/>
    <col min="5" max="5" width="12.775" style="89" customWidth="1"/>
    <col min="6" max="6" width="13" style="43" customWidth="1"/>
    <col min="7" max="7" width="14.1083333333333" style="43" customWidth="1"/>
    <col min="8" max="16384" width="6.75" style="43"/>
  </cols>
  <sheetData>
    <row r="1" s="43" customFormat="1" ht="45" customHeight="1" spans="1:7">
      <c r="A1" s="91" t="s">
        <v>209</v>
      </c>
      <c r="B1" s="91"/>
      <c r="C1" s="91"/>
      <c r="D1" s="91"/>
      <c r="E1" s="91"/>
      <c r="F1" s="91"/>
      <c r="G1" s="91"/>
    </row>
    <row r="2" s="43" customFormat="1" ht="31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s="43" customFormat="1" ht="25" customHeight="1" spans="1:7">
      <c r="A3" s="41">
        <v>1</v>
      </c>
      <c r="B3" s="83" t="s">
        <v>193</v>
      </c>
      <c r="C3" s="41" t="s">
        <v>42</v>
      </c>
      <c r="D3" s="92"/>
      <c r="E3" s="92"/>
      <c r="F3" s="93"/>
      <c r="G3" s="93"/>
    </row>
    <row r="4" s="43" customFormat="1" ht="25" customHeight="1" spans="1:7">
      <c r="A4" s="82">
        <v>1.1</v>
      </c>
      <c r="B4" s="81" t="s">
        <v>39</v>
      </c>
      <c r="C4" s="82" t="s">
        <v>40</v>
      </c>
      <c r="D4" s="94">
        <v>0.48311</v>
      </c>
      <c r="E4" s="92"/>
      <c r="F4" s="22"/>
      <c r="G4" s="22"/>
    </row>
    <row r="5" s="43" customFormat="1" ht="25" customHeight="1" spans="1:7">
      <c r="A5" s="82">
        <v>1.2</v>
      </c>
      <c r="B5" s="81" t="s">
        <v>41</v>
      </c>
      <c r="C5" s="82" t="s">
        <v>42</v>
      </c>
      <c r="D5" s="95">
        <v>1</v>
      </c>
      <c r="E5" s="92"/>
      <c r="F5" s="22"/>
      <c r="G5" s="22"/>
    </row>
    <row r="6" s="43" customFormat="1" ht="25" customHeight="1" spans="1:7">
      <c r="A6" s="82">
        <v>1.3</v>
      </c>
      <c r="B6" s="81" t="s">
        <v>43</v>
      </c>
      <c r="C6" s="82" t="s">
        <v>42</v>
      </c>
      <c r="D6" s="92">
        <v>1</v>
      </c>
      <c r="E6" s="92"/>
      <c r="F6" s="22"/>
      <c r="G6" s="22"/>
    </row>
    <row r="7" s="43" customFormat="1" ht="25" customHeight="1" spans="1:7">
      <c r="A7" s="41">
        <v>2</v>
      </c>
      <c r="B7" s="83" t="s">
        <v>194</v>
      </c>
      <c r="C7" s="41" t="s">
        <v>42</v>
      </c>
      <c r="D7" s="96"/>
      <c r="E7" s="92"/>
      <c r="F7" s="93"/>
      <c r="G7" s="93"/>
    </row>
    <row r="8" s="43" customFormat="1" ht="25" customHeight="1" spans="1:7">
      <c r="A8" s="82">
        <v>2.1</v>
      </c>
      <c r="B8" s="81" t="s">
        <v>45</v>
      </c>
      <c r="C8" s="82" t="s">
        <v>46</v>
      </c>
      <c r="D8" s="92">
        <v>1160.37</v>
      </c>
      <c r="E8" s="92"/>
      <c r="F8" s="22"/>
      <c r="G8" s="22"/>
    </row>
    <row r="9" s="43" customFormat="1" ht="25" customHeight="1" spans="1:7">
      <c r="A9" s="82">
        <v>2.2</v>
      </c>
      <c r="B9" s="81" t="s">
        <v>47</v>
      </c>
      <c r="C9" s="82" t="s">
        <v>46</v>
      </c>
      <c r="D9" s="92">
        <v>110</v>
      </c>
      <c r="E9" s="92"/>
      <c r="F9" s="22"/>
      <c r="G9" s="22"/>
    </row>
    <row r="10" s="43" customFormat="1" ht="25" customHeight="1" spans="1:7">
      <c r="A10" s="82">
        <v>2.3</v>
      </c>
      <c r="B10" s="81" t="s">
        <v>48</v>
      </c>
      <c r="C10" s="82" t="s">
        <v>46</v>
      </c>
      <c r="D10" s="92">
        <v>186</v>
      </c>
      <c r="E10" s="92"/>
      <c r="F10" s="22"/>
      <c r="G10" s="22"/>
    </row>
    <row r="11" s="43" customFormat="1" ht="25" customHeight="1" spans="1:7">
      <c r="A11" s="67">
        <v>3</v>
      </c>
      <c r="B11" s="97" t="s">
        <v>195</v>
      </c>
      <c r="C11" s="41" t="s">
        <v>42</v>
      </c>
      <c r="D11" s="96"/>
      <c r="E11" s="92"/>
      <c r="F11" s="93"/>
      <c r="G11" s="93"/>
    </row>
    <row r="12" s="43" customFormat="1" ht="25" customHeight="1" spans="1:7">
      <c r="A12" s="82">
        <v>3.1</v>
      </c>
      <c r="B12" s="81" t="s">
        <v>50</v>
      </c>
      <c r="C12" s="82" t="s">
        <v>51</v>
      </c>
      <c r="D12" s="92">
        <v>628.14</v>
      </c>
      <c r="E12" s="92"/>
      <c r="F12" s="22"/>
      <c r="G12" s="22"/>
    </row>
    <row r="13" s="43" customFormat="1" ht="25" customHeight="1" spans="1:7">
      <c r="A13" s="82">
        <v>3.2</v>
      </c>
      <c r="B13" s="81" t="s">
        <v>52</v>
      </c>
      <c r="C13" s="82" t="s">
        <v>51</v>
      </c>
      <c r="D13" s="92"/>
      <c r="E13" s="92"/>
      <c r="F13" s="22"/>
      <c r="G13" s="22"/>
    </row>
    <row r="14" s="43" customFormat="1" ht="25" customHeight="1" spans="1:7">
      <c r="A14" s="67">
        <v>4</v>
      </c>
      <c r="B14" s="97" t="s">
        <v>196</v>
      </c>
      <c r="C14" s="41" t="s">
        <v>42</v>
      </c>
      <c r="D14" s="96"/>
      <c r="E14" s="92"/>
      <c r="F14" s="93"/>
      <c r="G14" s="93"/>
    </row>
    <row r="15" s="43" customFormat="1" ht="25" customHeight="1" spans="1:7">
      <c r="A15" s="82">
        <v>4.1</v>
      </c>
      <c r="B15" s="81" t="s">
        <v>54</v>
      </c>
      <c r="C15" s="82" t="s">
        <v>46</v>
      </c>
      <c r="D15" s="92">
        <v>2886.75</v>
      </c>
      <c r="E15" s="92"/>
      <c r="F15" s="22"/>
      <c r="G15" s="22"/>
    </row>
    <row r="16" s="43" customFormat="1" ht="25" customHeight="1" spans="1:7">
      <c r="A16" s="82">
        <v>4.2</v>
      </c>
      <c r="B16" s="81" t="s">
        <v>55</v>
      </c>
      <c r="C16" s="82" t="s">
        <v>46</v>
      </c>
      <c r="D16" s="92">
        <v>2753.73</v>
      </c>
      <c r="E16" s="92"/>
      <c r="F16" s="93"/>
      <c r="G16" s="93"/>
    </row>
    <row r="17" s="43" customFormat="1" ht="25" customHeight="1" spans="1:7">
      <c r="A17" s="41">
        <v>5</v>
      </c>
      <c r="B17" s="83" t="s">
        <v>197</v>
      </c>
      <c r="C17" s="41" t="s">
        <v>42</v>
      </c>
      <c r="D17" s="92"/>
      <c r="E17" s="92"/>
      <c r="F17" s="93"/>
      <c r="G17" s="93"/>
    </row>
    <row r="18" s="43" customFormat="1" ht="25" customHeight="1" spans="1:7">
      <c r="A18" s="82">
        <v>5.1</v>
      </c>
      <c r="B18" s="81" t="s">
        <v>57</v>
      </c>
      <c r="C18" s="82" t="s">
        <v>51</v>
      </c>
      <c r="D18" s="92">
        <v>332.23</v>
      </c>
      <c r="E18" s="92"/>
      <c r="F18" s="22"/>
      <c r="G18" s="22"/>
    </row>
    <row r="19" s="43" customFormat="1" ht="25" customHeight="1" spans="1:7">
      <c r="A19" s="82">
        <v>5.2</v>
      </c>
      <c r="B19" s="81" t="s">
        <v>58</v>
      </c>
      <c r="C19" s="82" t="s">
        <v>59</v>
      </c>
      <c r="D19" s="92">
        <v>24</v>
      </c>
      <c r="E19" s="92"/>
      <c r="F19" s="22"/>
      <c r="G19" s="22"/>
    </row>
    <row r="20" s="43" customFormat="1" ht="25" customHeight="1" spans="1:7">
      <c r="A20" s="41">
        <v>6</v>
      </c>
      <c r="B20" s="83" t="s">
        <v>198</v>
      </c>
      <c r="C20" s="41" t="s">
        <v>42</v>
      </c>
      <c r="D20" s="96"/>
      <c r="E20" s="92"/>
      <c r="F20" s="93"/>
      <c r="G20" s="93"/>
    </row>
    <row r="21" s="43" customFormat="1" ht="25" customHeight="1" spans="1:7">
      <c r="A21" s="82">
        <v>6.1</v>
      </c>
      <c r="B21" s="81" t="s">
        <v>61</v>
      </c>
      <c r="C21" s="82" t="s">
        <v>62</v>
      </c>
      <c r="D21" s="92">
        <v>24</v>
      </c>
      <c r="E21" s="92"/>
      <c r="F21" s="22"/>
      <c r="G21" s="22"/>
    </row>
    <row r="22" s="43" customFormat="1" ht="25" customHeight="1" spans="1:7">
      <c r="A22" s="41">
        <v>7</v>
      </c>
      <c r="B22" s="83" t="s">
        <v>199</v>
      </c>
      <c r="C22" s="41" t="s">
        <v>42</v>
      </c>
      <c r="D22" s="92">
        <v>1</v>
      </c>
      <c r="E22" s="92"/>
      <c r="F22" s="98"/>
      <c r="G22" s="98"/>
    </row>
    <row r="23" s="43" customFormat="1" ht="25" customHeight="1" spans="1:7">
      <c r="A23" s="82">
        <v>7.1</v>
      </c>
      <c r="B23" s="81" t="s">
        <v>65</v>
      </c>
      <c r="C23" s="82" t="s">
        <v>66</v>
      </c>
      <c r="D23" s="92">
        <v>1</v>
      </c>
      <c r="E23" s="92"/>
      <c r="F23" s="93"/>
      <c r="G23" s="93"/>
    </row>
    <row r="24" s="43" customFormat="1" ht="25" customHeight="1" spans="1:7">
      <c r="A24" s="82">
        <v>7.2</v>
      </c>
      <c r="B24" s="81" t="s">
        <v>67</v>
      </c>
      <c r="C24" s="82" t="s">
        <v>46</v>
      </c>
      <c r="D24" s="92">
        <v>33.48</v>
      </c>
      <c r="E24" s="92"/>
      <c r="F24" s="93"/>
      <c r="G24" s="93"/>
    </row>
    <row r="25" s="43" customFormat="1" ht="25" customHeight="1" spans="1:7">
      <c r="A25" s="82">
        <v>7.3</v>
      </c>
      <c r="B25" s="81" t="s">
        <v>68</v>
      </c>
      <c r="C25" s="82" t="s">
        <v>46</v>
      </c>
      <c r="D25" s="92"/>
      <c r="E25" s="92"/>
      <c r="F25" s="93"/>
      <c r="G25" s="93"/>
    </row>
    <row r="26" s="43" customFormat="1" ht="25" customHeight="1" spans="1:7">
      <c r="A26" s="41">
        <v>8</v>
      </c>
      <c r="B26" s="83" t="s">
        <v>70</v>
      </c>
      <c r="C26" s="41" t="s">
        <v>42</v>
      </c>
      <c r="D26" s="92">
        <v>1</v>
      </c>
      <c r="E26" s="92"/>
      <c r="F26" s="98"/>
      <c r="G26" s="98"/>
    </row>
    <row r="27" s="43" customFormat="1" ht="25" customHeight="1" spans="1:7">
      <c r="A27" s="82">
        <v>8.1</v>
      </c>
      <c r="B27" s="81" t="s">
        <v>70</v>
      </c>
      <c r="C27" s="82" t="s">
        <v>66</v>
      </c>
      <c r="D27" s="99">
        <v>2</v>
      </c>
      <c r="E27" s="92"/>
      <c r="F27" s="93"/>
      <c r="G27" s="93"/>
    </row>
    <row r="28" s="88" customFormat="1" ht="25" customHeight="1" spans="1:7">
      <c r="A28" s="82">
        <v>8.2</v>
      </c>
      <c r="B28" s="81" t="s">
        <v>71</v>
      </c>
      <c r="C28" s="82" t="s">
        <v>46</v>
      </c>
      <c r="D28" s="33"/>
      <c r="E28" s="92"/>
      <c r="F28" s="100"/>
      <c r="G28" s="100"/>
    </row>
    <row r="29" s="88" customFormat="1" ht="25" customHeight="1" spans="1:7">
      <c r="A29" s="82">
        <v>8.3</v>
      </c>
      <c r="B29" s="81" t="s">
        <v>72</v>
      </c>
      <c r="C29" s="82" t="s">
        <v>46</v>
      </c>
      <c r="D29" s="92">
        <v>33.48</v>
      </c>
      <c r="E29" s="92"/>
      <c r="F29" s="100"/>
      <c r="G29" s="100"/>
    </row>
    <row r="30" s="88" customFormat="1" ht="25" customHeight="1" spans="1:7">
      <c r="A30" s="82">
        <v>8.4</v>
      </c>
      <c r="B30" s="81" t="s">
        <v>73</v>
      </c>
      <c r="C30" s="82" t="s">
        <v>46</v>
      </c>
      <c r="D30" s="33"/>
      <c r="E30" s="92"/>
      <c r="F30" s="100"/>
      <c r="G30" s="100"/>
    </row>
    <row r="31" s="43" customFormat="1" ht="25" customHeight="1" spans="1:7">
      <c r="A31" s="67">
        <v>9</v>
      </c>
      <c r="B31" s="97" t="s">
        <v>75</v>
      </c>
      <c r="C31" s="41" t="s">
        <v>42</v>
      </c>
      <c r="D31" s="101"/>
      <c r="E31" s="92"/>
      <c r="F31" s="93"/>
      <c r="G31" s="93"/>
    </row>
    <row r="32" s="43" customFormat="1" ht="25" customHeight="1" spans="1:7">
      <c r="A32" s="82">
        <v>9.1</v>
      </c>
      <c r="B32" s="81" t="s">
        <v>75</v>
      </c>
      <c r="C32" s="82" t="s">
        <v>42</v>
      </c>
      <c r="D32" s="99">
        <v>1</v>
      </c>
      <c r="E32" s="92"/>
      <c r="F32" s="93"/>
      <c r="G32" s="93"/>
    </row>
    <row r="33" s="88" customFormat="1" ht="25" customHeight="1" spans="1:7">
      <c r="A33" s="102">
        <v>9.2</v>
      </c>
      <c r="B33" s="103" t="s">
        <v>76</v>
      </c>
      <c r="C33" s="102" t="s">
        <v>77</v>
      </c>
      <c r="D33" s="22">
        <v>1</v>
      </c>
      <c r="E33" s="92"/>
      <c r="F33" s="100"/>
      <c r="G33" s="100"/>
    </row>
    <row r="34" s="88" customFormat="1" ht="25" customHeight="1" spans="1:7">
      <c r="A34" s="102">
        <v>9.3</v>
      </c>
      <c r="B34" s="103" t="s">
        <v>78</v>
      </c>
      <c r="C34" s="102" t="s">
        <v>77</v>
      </c>
      <c r="D34" s="33"/>
      <c r="E34" s="92"/>
      <c r="F34" s="100"/>
      <c r="G34" s="100"/>
    </row>
    <row r="35" s="88" customFormat="1" ht="25" customHeight="1" spans="1:7">
      <c r="A35" s="102">
        <v>9.4</v>
      </c>
      <c r="B35" s="103" t="s">
        <v>79</v>
      </c>
      <c r="C35" s="102" t="s">
        <v>46</v>
      </c>
      <c r="D35" s="33"/>
      <c r="E35" s="92"/>
      <c r="F35" s="100"/>
      <c r="G35" s="100"/>
    </row>
    <row r="36" s="88" customFormat="1" ht="25" customHeight="1" spans="1:7">
      <c r="A36" s="102">
        <v>9.5</v>
      </c>
      <c r="B36" s="103" t="s">
        <v>80</v>
      </c>
      <c r="C36" s="102" t="s">
        <v>77</v>
      </c>
      <c r="D36" s="33"/>
      <c r="E36" s="92"/>
      <c r="F36" s="100"/>
      <c r="G36" s="100"/>
    </row>
    <row r="37" s="88" customFormat="1" ht="25" customHeight="1" spans="1:7">
      <c r="A37" s="102">
        <v>9.6</v>
      </c>
      <c r="B37" s="103" t="s">
        <v>81</v>
      </c>
      <c r="C37" s="102" t="s">
        <v>77</v>
      </c>
      <c r="D37" s="33"/>
      <c r="E37" s="92"/>
      <c r="F37" s="100"/>
      <c r="G37" s="100"/>
    </row>
    <row r="38" s="88" customFormat="1" ht="25" customHeight="1" spans="1:7">
      <c r="A38" s="102">
        <v>9.7</v>
      </c>
      <c r="B38" s="103" t="s">
        <v>82</v>
      </c>
      <c r="C38" s="102" t="s">
        <v>77</v>
      </c>
      <c r="D38" s="33"/>
      <c r="E38" s="92"/>
      <c r="F38" s="100"/>
      <c r="G38" s="100"/>
    </row>
    <row r="39" s="43" customFormat="1" ht="25" customHeight="1" spans="1:7">
      <c r="A39" s="104">
        <v>10</v>
      </c>
      <c r="B39" s="105" t="s">
        <v>200</v>
      </c>
      <c r="C39" s="41" t="s">
        <v>42</v>
      </c>
      <c r="D39" s="101"/>
      <c r="E39" s="92"/>
      <c r="F39" s="93"/>
      <c r="G39" s="93"/>
    </row>
    <row r="40" s="43" customFormat="1" ht="25" customHeight="1" spans="1:7">
      <c r="A40" s="106">
        <v>10.1</v>
      </c>
      <c r="B40" s="107" t="s">
        <v>84</v>
      </c>
      <c r="C40" s="102" t="s">
        <v>64</v>
      </c>
      <c r="D40" s="99">
        <v>1</v>
      </c>
      <c r="E40" s="92"/>
      <c r="F40" s="22"/>
      <c r="G40" s="22"/>
    </row>
    <row r="41" s="43" customFormat="1" ht="25" customHeight="1" spans="1:7">
      <c r="A41" s="106">
        <v>10.2</v>
      </c>
      <c r="B41" s="103" t="s">
        <v>85</v>
      </c>
      <c r="C41" s="102" t="s">
        <v>77</v>
      </c>
      <c r="D41" s="99">
        <v>1</v>
      </c>
      <c r="E41" s="92"/>
      <c r="F41" s="93"/>
      <c r="G41" s="93"/>
    </row>
    <row r="42" s="43" customFormat="1" ht="25" customHeight="1" spans="1:7">
      <c r="A42" s="106">
        <v>10.3</v>
      </c>
      <c r="B42" s="103" t="s">
        <v>86</v>
      </c>
      <c r="C42" s="102" t="s">
        <v>87</v>
      </c>
      <c r="D42" s="108">
        <v>1</v>
      </c>
      <c r="E42" s="92"/>
      <c r="F42" s="93"/>
      <c r="G42" s="93"/>
    </row>
    <row r="43" s="43" customFormat="1" ht="25" customHeight="1" spans="1:7">
      <c r="A43" s="106">
        <v>10.4</v>
      </c>
      <c r="B43" s="103" t="s">
        <v>88</v>
      </c>
      <c r="C43" s="102" t="s">
        <v>87</v>
      </c>
      <c r="D43" s="108"/>
      <c r="E43" s="92"/>
      <c r="F43" s="93"/>
      <c r="G43" s="93"/>
    </row>
    <row r="44" s="43" customFormat="1" ht="25" customHeight="1" spans="1:7">
      <c r="A44" s="106">
        <v>10.5</v>
      </c>
      <c r="B44" s="103" t="s">
        <v>89</v>
      </c>
      <c r="C44" s="102" t="s">
        <v>90</v>
      </c>
      <c r="D44" s="108"/>
      <c r="E44" s="92"/>
      <c r="F44" s="93"/>
      <c r="G44" s="93"/>
    </row>
    <row r="45" s="43" customFormat="1" ht="25" customHeight="1" spans="1:7">
      <c r="A45" s="106">
        <v>10.6</v>
      </c>
      <c r="B45" s="103" t="s">
        <v>91</v>
      </c>
      <c r="C45" s="102" t="s">
        <v>87</v>
      </c>
      <c r="D45" s="108"/>
      <c r="E45" s="92"/>
      <c r="F45" s="93"/>
      <c r="G45" s="93"/>
    </row>
    <row r="46" s="43" customFormat="1" ht="25" customHeight="1" spans="1:7">
      <c r="A46" s="106">
        <v>10.7</v>
      </c>
      <c r="B46" s="103" t="s">
        <v>92</v>
      </c>
      <c r="C46" s="106" t="s">
        <v>46</v>
      </c>
      <c r="D46" s="99">
        <v>33.38</v>
      </c>
      <c r="E46" s="92"/>
      <c r="F46" s="93"/>
      <c r="G46" s="93"/>
    </row>
    <row r="47" s="43" customFormat="1" ht="25" customHeight="1" spans="1:7">
      <c r="A47" s="67">
        <v>11</v>
      </c>
      <c r="B47" s="97" t="s">
        <v>201</v>
      </c>
      <c r="C47" s="41" t="s">
        <v>42</v>
      </c>
      <c r="D47" s="101"/>
      <c r="E47" s="92"/>
      <c r="F47" s="93"/>
      <c r="G47" s="93"/>
    </row>
    <row r="48" s="43" customFormat="1" ht="25" customHeight="1" spans="1:7">
      <c r="A48" s="82">
        <v>11.1</v>
      </c>
      <c r="B48" s="81" t="s">
        <v>94</v>
      </c>
      <c r="C48" s="82" t="s">
        <v>64</v>
      </c>
      <c r="D48" s="99">
        <v>1</v>
      </c>
      <c r="E48" s="92"/>
      <c r="F48" s="22"/>
      <c r="G48" s="22"/>
    </row>
    <row r="49" s="43" customFormat="1" ht="25" customHeight="1" spans="1:7">
      <c r="A49" s="82">
        <v>11.2</v>
      </c>
      <c r="B49" s="81" t="s">
        <v>95</v>
      </c>
      <c r="C49" s="82" t="s">
        <v>77</v>
      </c>
      <c r="D49" s="22"/>
      <c r="E49" s="92"/>
      <c r="F49" s="93"/>
      <c r="G49" s="93"/>
    </row>
    <row r="50" s="43" customFormat="1" ht="25" customHeight="1" spans="1:7">
      <c r="A50" s="82">
        <v>11.3</v>
      </c>
      <c r="B50" s="81" t="s">
        <v>96</v>
      </c>
      <c r="C50" s="82" t="s">
        <v>77</v>
      </c>
      <c r="D50" s="22"/>
      <c r="E50" s="92"/>
      <c r="F50" s="93"/>
      <c r="G50" s="93"/>
    </row>
    <row r="51" s="88" customFormat="1" ht="25" customHeight="1" spans="1:7">
      <c r="A51" s="82">
        <v>11.4</v>
      </c>
      <c r="B51" s="81" t="s">
        <v>97</v>
      </c>
      <c r="C51" s="82" t="s">
        <v>62</v>
      </c>
      <c r="D51" s="22">
        <v>9</v>
      </c>
      <c r="E51" s="92"/>
      <c r="F51" s="100"/>
      <c r="G51" s="100"/>
    </row>
    <row r="52" s="88" customFormat="1" ht="25" customHeight="1" spans="1:7">
      <c r="A52" s="82">
        <v>11.5</v>
      </c>
      <c r="B52" s="81" t="s">
        <v>98</v>
      </c>
      <c r="C52" s="82" t="s">
        <v>62</v>
      </c>
      <c r="D52" s="22">
        <v>14</v>
      </c>
      <c r="E52" s="92"/>
      <c r="F52" s="100"/>
      <c r="G52" s="100"/>
    </row>
    <row r="53" s="88" customFormat="1" ht="25" customHeight="1" spans="1:7">
      <c r="A53" s="82">
        <v>11.6</v>
      </c>
      <c r="B53" s="81" t="s">
        <v>99</v>
      </c>
      <c r="C53" s="82" t="s">
        <v>77</v>
      </c>
      <c r="D53" s="22"/>
      <c r="E53" s="92"/>
      <c r="F53" s="100"/>
      <c r="G53" s="100"/>
    </row>
    <row r="54" s="88" customFormat="1" ht="25" customHeight="1" spans="1:7">
      <c r="A54" s="82">
        <v>11.7</v>
      </c>
      <c r="B54" s="81" t="s">
        <v>100</v>
      </c>
      <c r="C54" s="82" t="s">
        <v>87</v>
      </c>
      <c r="D54" s="22">
        <v>1</v>
      </c>
      <c r="E54" s="92"/>
      <c r="F54" s="100"/>
      <c r="G54" s="100"/>
    </row>
    <row r="55" s="88" customFormat="1" ht="25" customHeight="1" spans="1:7">
      <c r="A55" s="82">
        <v>11.8</v>
      </c>
      <c r="B55" s="81" t="s">
        <v>101</v>
      </c>
      <c r="C55" s="82" t="s">
        <v>77</v>
      </c>
      <c r="D55" s="22">
        <v>5</v>
      </c>
      <c r="E55" s="92"/>
      <c r="F55" s="100"/>
      <c r="G55" s="100"/>
    </row>
    <row r="56" s="88" customFormat="1" ht="25" customHeight="1" spans="1:7">
      <c r="A56" s="82">
        <v>11.9</v>
      </c>
      <c r="B56" s="81" t="s">
        <v>102</v>
      </c>
      <c r="C56" s="82" t="s">
        <v>103</v>
      </c>
      <c r="D56" s="22">
        <v>4</v>
      </c>
      <c r="E56" s="92"/>
      <c r="F56" s="100"/>
      <c r="G56" s="100"/>
    </row>
    <row r="57" s="88" customFormat="1" ht="25" customHeight="1" spans="1:7">
      <c r="A57" s="109">
        <v>11.1</v>
      </c>
      <c r="B57" s="81" t="s">
        <v>104</v>
      </c>
      <c r="C57" s="82" t="s">
        <v>77</v>
      </c>
      <c r="D57" s="22">
        <v>1</v>
      </c>
      <c r="E57" s="92"/>
      <c r="F57" s="100"/>
      <c r="G57" s="100"/>
    </row>
    <row r="58" s="43" customFormat="1" ht="25" customHeight="1" spans="1:7">
      <c r="A58" s="67">
        <v>12</v>
      </c>
      <c r="B58" s="97" t="s">
        <v>202</v>
      </c>
      <c r="C58" s="41" t="s">
        <v>42</v>
      </c>
      <c r="D58" s="101"/>
      <c r="E58" s="92"/>
      <c r="F58" s="93"/>
      <c r="G58" s="93"/>
    </row>
    <row r="59" s="43" customFormat="1" ht="25" customHeight="1" spans="1:7">
      <c r="A59" s="82">
        <v>12.1</v>
      </c>
      <c r="B59" s="81" t="s">
        <v>106</v>
      </c>
      <c r="C59" s="82" t="s">
        <v>77</v>
      </c>
      <c r="D59" s="99">
        <v>6</v>
      </c>
      <c r="E59" s="92"/>
      <c r="F59" s="22"/>
      <c r="G59" s="22"/>
    </row>
    <row r="60" s="43" customFormat="1" ht="25" customHeight="1" spans="1:7">
      <c r="A60" s="82">
        <v>12.2</v>
      </c>
      <c r="B60" s="81" t="s">
        <v>107</v>
      </c>
      <c r="C60" s="82" t="s">
        <v>77</v>
      </c>
      <c r="D60" s="99">
        <v>4</v>
      </c>
      <c r="E60" s="92"/>
      <c r="F60" s="22"/>
      <c r="G60" s="22"/>
    </row>
    <row r="61" s="43" customFormat="1" ht="25" customHeight="1" spans="1:7">
      <c r="A61" s="82">
        <v>12.3</v>
      </c>
      <c r="B61" s="81" t="s">
        <v>108</v>
      </c>
      <c r="C61" s="82" t="s">
        <v>77</v>
      </c>
      <c r="D61" s="99"/>
      <c r="E61" s="92"/>
      <c r="F61" s="22"/>
      <c r="G61" s="22"/>
    </row>
    <row r="62" s="43" customFormat="1" ht="25" customHeight="1" spans="1:7">
      <c r="A62" s="41">
        <v>13</v>
      </c>
      <c r="B62" s="83" t="s">
        <v>139</v>
      </c>
      <c r="C62" s="41" t="s">
        <v>42</v>
      </c>
      <c r="D62" s="101"/>
      <c r="E62" s="92"/>
      <c r="F62" s="93"/>
      <c r="G62" s="93"/>
    </row>
    <row r="63" s="43" customFormat="1" ht="25" customHeight="1" spans="1:7">
      <c r="A63" s="82">
        <v>13.1</v>
      </c>
      <c r="B63" s="81" t="s">
        <v>110</v>
      </c>
      <c r="C63" s="82" t="s">
        <v>77</v>
      </c>
      <c r="D63" s="99">
        <v>8</v>
      </c>
      <c r="E63" s="92"/>
      <c r="F63" s="22"/>
      <c r="G63" s="22"/>
    </row>
    <row r="64" s="43" customFormat="1" ht="25" customHeight="1" spans="1:7">
      <c r="A64" s="110" t="s">
        <v>203</v>
      </c>
      <c r="B64" s="111"/>
      <c r="C64" s="111" t="s">
        <v>204</v>
      </c>
      <c r="D64" s="112"/>
      <c r="E64" s="113"/>
      <c r="F64" s="93"/>
      <c r="G64" s="93"/>
    </row>
    <row r="65" s="43" customFormat="1" spans="1:5">
      <c r="A65" s="89"/>
      <c r="C65" s="90"/>
      <c r="D65" s="89"/>
      <c r="E65" s="89"/>
    </row>
    <row r="66" s="43" customFormat="1" spans="1:5">
      <c r="A66" s="89"/>
      <c r="C66" s="90"/>
      <c r="D66" s="89"/>
      <c r="E66" s="89"/>
    </row>
    <row r="67" s="43" customFormat="1" spans="1:5">
      <c r="A67" s="89"/>
      <c r="C67" s="90"/>
      <c r="D67" s="89"/>
      <c r="E67" s="89"/>
    </row>
    <row r="68" s="43" customFormat="1" spans="1:5">
      <c r="A68" s="89"/>
      <c r="C68" s="90"/>
      <c r="D68" s="89"/>
      <c r="E68" s="89"/>
    </row>
    <row r="69" s="43" customFormat="1" spans="1:5">
      <c r="A69" s="89"/>
      <c r="C69" s="90"/>
      <c r="D69" s="89"/>
      <c r="E69" s="89"/>
    </row>
    <row r="70" s="43" customFormat="1" spans="1:5">
      <c r="A70" s="89"/>
      <c r="C70" s="90"/>
      <c r="D70" s="89"/>
      <c r="E70" s="89"/>
    </row>
    <row r="71" s="43" customFormat="1" spans="1:5">
      <c r="A71" s="89"/>
      <c r="C71" s="90"/>
      <c r="D71" s="89"/>
      <c r="E71" s="89"/>
    </row>
    <row r="72" s="43" customFormat="1" spans="1:5">
      <c r="A72" s="89"/>
      <c r="C72" s="90"/>
      <c r="D72" s="89"/>
      <c r="E72" s="89"/>
    </row>
    <row r="73" s="43" customFormat="1" spans="1:5">
      <c r="A73" s="89"/>
      <c r="C73" s="90"/>
      <c r="D73" s="89"/>
      <c r="E73" s="89"/>
    </row>
    <row r="74" s="43" customFormat="1" spans="1:5">
      <c r="A74" s="89"/>
      <c r="C74" s="90"/>
      <c r="D74" s="89"/>
      <c r="E74" s="89"/>
    </row>
    <row r="75" s="43" customFormat="1" spans="1:5">
      <c r="A75" s="89"/>
      <c r="C75" s="90"/>
      <c r="D75" s="89"/>
      <c r="E75" s="89"/>
    </row>
    <row r="76" s="43" customFormat="1" spans="1:5">
      <c r="A76" s="89"/>
      <c r="C76" s="90"/>
      <c r="D76" s="89"/>
      <c r="E76" s="89"/>
    </row>
    <row r="77" s="43" customFormat="1" spans="1:5">
      <c r="A77" s="89"/>
      <c r="C77" s="90"/>
      <c r="D77" s="89"/>
      <c r="E77" s="89"/>
    </row>
    <row r="78" s="43" customFormat="1" spans="1:5">
      <c r="A78" s="89"/>
      <c r="C78" s="90"/>
      <c r="D78" s="89"/>
      <c r="E78" s="89"/>
    </row>
    <row r="79" s="43" customFormat="1" spans="1:5">
      <c r="A79" s="89"/>
      <c r="C79" s="90"/>
      <c r="D79" s="89"/>
      <c r="E79" s="89"/>
    </row>
    <row r="80" s="43" customFormat="1" spans="1:5">
      <c r="A80" s="89"/>
      <c r="C80" s="90"/>
      <c r="D80" s="89"/>
      <c r="E80" s="89"/>
    </row>
    <row r="81" s="43" customFormat="1" spans="1:5">
      <c r="A81" s="89"/>
      <c r="C81" s="90"/>
      <c r="D81" s="89"/>
      <c r="E81" s="89"/>
    </row>
    <row r="82" s="43" customFormat="1" spans="1:5">
      <c r="A82" s="89"/>
      <c r="C82" s="90"/>
      <c r="D82" s="89"/>
      <c r="E82" s="89"/>
    </row>
    <row r="83" s="43" customFormat="1" spans="1:5">
      <c r="A83" s="89"/>
      <c r="C83" s="90"/>
      <c r="D83" s="89"/>
      <c r="E83" s="89"/>
    </row>
    <row r="84" s="43" customFormat="1" spans="1:5">
      <c r="A84" s="89"/>
      <c r="C84" s="90"/>
      <c r="D84" s="89"/>
      <c r="E84" s="89"/>
    </row>
    <row r="85" s="43" customFormat="1" spans="1:5">
      <c r="A85" s="89"/>
      <c r="C85" s="90"/>
      <c r="D85" s="89"/>
      <c r="E85" s="89"/>
    </row>
    <row r="86" s="43" customFormat="1" spans="1:5">
      <c r="A86" s="89"/>
      <c r="C86" s="90"/>
      <c r="D86" s="89"/>
      <c r="E86" s="89"/>
    </row>
    <row r="87" s="43" customFormat="1" spans="1:5">
      <c r="A87" s="89"/>
      <c r="C87" s="90"/>
      <c r="D87" s="89"/>
      <c r="E87" s="89"/>
    </row>
    <row r="88" s="43" customFormat="1" spans="1:5">
      <c r="A88" s="89"/>
      <c r="C88" s="90"/>
      <c r="D88" s="89"/>
      <c r="E88" s="89"/>
    </row>
    <row r="89" s="43" customFormat="1" spans="1:5">
      <c r="A89" s="89"/>
      <c r="C89" s="90"/>
      <c r="D89" s="89"/>
      <c r="E89" s="89"/>
    </row>
    <row r="90" s="43" customFormat="1" spans="1:5">
      <c r="A90" s="89"/>
      <c r="C90" s="90"/>
      <c r="D90" s="89"/>
      <c r="E90" s="89"/>
    </row>
    <row r="91" s="43" customFormat="1" spans="1:5">
      <c r="A91" s="89"/>
      <c r="C91" s="90"/>
      <c r="D91" s="89"/>
      <c r="E91" s="89"/>
    </row>
    <row r="92" s="43" customFormat="1" spans="1:5">
      <c r="A92" s="89"/>
      <c r="C92" s="90"/>
      <c r="D92" s="89"/>
      <c r="E92" s="89"/>
    </row>
    <row r="93" s="43" customFormat="1" spans="1:5">
      <c r="A93" s="89"/>
      <c r="C93" s="90"/>
      <c r="D93" s="89"/>
      <c r="E93" s="89"/>
    </row>
    <row r="94" s="43" customFormat="1" spans="1:5">
      <c r="A94" s="89"/>
      <c r="C94" s="90"/>
      <c r="D94" s="89"/>
      <c r="E94" s="89"/>
    </row>
    <row r="95" s="43" customFormat="1" spans="1:5">
      <c r="A95" s="89"/>
      <c r="C95" s="90"/>
      <c r="D95" s="89"/>
      <c r="E95" s="89"/>
    </row>
    <row r="96" s="43" customFormat="1" spans="1:5">
      <c r="A96" s="89"/>
      <c r="C96" s="90"/>
      <c r="D96" s="89"/>
      <c r="E96" s="89"/>
    </row>
    <row r="97" s="43" customFormat="1" spans="1:5">
      <c r="A97" s="89"/>
      <c r="C97" s="90"/>
      <c r="D97" s="89"/>
      <c r="E97" s="89"/>
    </row>
    <row r="98" s="43" customFormat="1" spans="1:5">
      <c r="A98" s="89"/>
      <c r="C98" s="90"/>
      <c r="D98" s="89"/>
      <c r="E98" s="89"/>
    </row>
    <row r="99" s="43" customFormat="1" spans="1:5">
      <c r="A99" s="89"/>
      <c r="C99" s="90"/>
      <c r="D99" s="89"/>
      <c r="E99" s="89"/>
    </row>
    <row r="100" s="43" customFormat="1" spans="1:5">
      <c r="A100" s="89"/>
      <c r="C100" s="90"/>
      <c r="D100" s="89"/>
      <c r="E100" s="89"/>
    </row>
    <row r="101" s="43" customFormat="1" spans="1:5">
      <c r="A101" s="89"/>
      <c r="C101" s="90"/>
      <c r="D101" s="89"/>
      <c r="E101" s="89"/>
    </row>
    <row r="102" s="43" customFormat="1" spans="1:5">
      <c r="A102" s="89"/>
      <c r="C102" s="90"/>
      <c r="D102" s="89"/>
      <c r="E102" s="89"/>
    </row>
    <row r="103" s="43" customFormat="1" spans="1:5">
      <c r="A103" s="89"/>
      <c r="C103" s="90"/>
      <c r="D103" s="89"/>
      <c r="E103" s="89"/>
    </row>
    <row r="104" s="43" customFormat="1" spans="1:5">
      <c r="A104" s="89"/>
      <c r="C104" s="90"/>
      <c r="D104" s="89"/>
      <c r="E104" s="89"/>
    </row>
    <row r="105" s="43" customFormat="1" spans="1:5">
      <c r="A105" s="89"/>
      <c r="C105" s="90"/>
      <c r="D105" s="89"/>
      <c r="E105" s="89"/>
    </row>
    <row r="106" s="43" customFormat="1" spans="1:5">
      <c r="A106" s="89"/>
      <c r="C106" s="90"/>
      <c r="D106" s="89"/>
      <c r="E106" s="89"/>
    </row>
    <row r="107" s="43" customFormat="1" spans="1:5">
      <c r="A107" s="89"/>
      <c r="C107" s="90"/>
      <c r="D107" s="89"/>
      <c r="E107" s="89"/>
    </row>
    <row r="108" s="43" customFormat="1" spans="1:5">
      <c r="A108" s="89"/>
      <c r="C108" s="90"/>
      <c r="D108" s="89"/>
      <c r="E108" s="89"/>
    </row>
    <row r="109" s="43" customFormat="1" spans="1:5">
      <c r="A109" s="89"/>
      <c r="C109" s="90"/>
      <c r="D109" s="89"/>
      <c r="E109" s="89"/>
    </row>
    <row r="110" s="43" customFormat="1" spans="1:5">
      <c r="A110" s="89"/>
      <c r="C110" s="90"/>
      <c r="D110" s="89"/>
      <c r="E110" s="89"/>
    </row>
    <row r="111" s="43" customFormat="1" spans="1:5">
      <c r="A111" s="89"/>
      <c r="C111" s="90"/>
      <c r="D111" s="89"/>
      <c r="E111" s="89"/>
    </row>
    <row r="112" s="43" customFormat="1" spans="1:5">
      <c r="A112" s="89"/>
      <c r="C112" s="90"/>
      <c r="D112" s="89"/>
      <c r="E112" s="89"/>
    </row>
    <row r="113" s="43" customFormat="1" spans="1:5">
      <c r="A113" s="89"/>
      <c r="C113" s="90"/>
      <c r="D113" s="89"/>
      <c r="E113" s="89"/>
    </row>
    <row r="114" s="43" customFormat="1" spans="1:5">
      <c r="A114" s="89"/>
      <c r="C114" s="90"/>
      <c r="D114" s="89"/>
      <c r="E114" s="89"/>
    </row>
    <row r="115" s="43" customFormat="1" spans="1:5">
      <c r="A115" s="89"/>
      <c r="C115" s="90"/>
      <c r="D115" s="89"/>
      <c r="E115" s="89"/>
    </row>
    <row r="116" s="43" customFormat="1" spans="1:5">
      <c r="A116" s="89"/>
      <c r="C116" s="90"/>
      <c r="D116" s="89"/>
      <c r="E116" s="89"/>
    </row>
    <row r="117" s="43" customFormat="1" spans="1:5">
      <c r="A117" s="89"/>
      <c r="C117" s="90"/>
      <c r="D117" s="89"/>
      <c r="E117" s="89"/>
    </row>
    <row r="118" s="43" customFormat="1" spans="1:5">
      <c r="A118" s="89"/>
      <c r="C118" s="90"/>
      <c r="D118" s="89"/>
      <c r="E118" s="89"/>
    </row>
    <row r="119" s="43" customFormat="1" spans="1:5">
      <c r="A119" s="89"/>
      <c r="C119" s="90"/>
      <c r="D119" s="89"/>
      <c r="E119" s="89"/>
    </row>
    <row r="120" s="43" customFormat="1" spans="1:5">
      <c r="A120" s="89"/>
      <c r="C120" s="90"/>
      <c r="D120" s="89"/>
      <c r="E120" s="89"/>
    </row>
    <row r="121" s="43" customFormat="1" spans="1:5">
      <c r="A121" s="89"/>
      <c r="C121" s="90"/>
      <c r="D121" s="89"/>
      <c r="E121" s="89"/>
    </row>
    <row r="122" s="43" customFormat="1" spans="1:5">
      <c r="A122" s="89"/>
      <c r="C122" s="90"/>
      <c r="D122" s="89"/>
      <c r="E122" s="89"/>
    </row>
    <row r="123" s="43" customFormat="1" spans="1:5">
      <c r="A123" s="89"/>
      <c r="C123" s="90"/>
      <c r="D123" s="89"/>
      <c r="E123" s="89"/>
    </row>
    <row r="124" s="43" customFormat="1" spans="1:5">
      <c r="A124" s="89"/>
      <c r="C124" s="90"/>
      <c r="D124" s="89"/>
      <c r="E124" s="89"/>
    </row>
    <row r="125" s="43" customFormat="1" spans="1:5">
      <c r="A125" s="89"/>
      <c r="C125" s="90"/>
      <c r="D125" s="89"/>
      <c r="E125" s="89"/>
    </row>
    <row r="126" s="43" customFormat="1" spans="1:5">
      <c r="A126" s="89"/>
      <c r="C126" s="90"/>
      <c r="D126" s="89"/>
      <c r="E126" s="89"/>
    </row>
    <row r="127" s="43" customFormat="1" spans="1:5">
      <c r="A127" s="89"/>
      <c r="C127" s="90"/>
      <c r="D127" s="89"/>
      <c r="E127" s="89"/>
    </row>
    <row r="128" s="43" customFormat="1" spans="1:5">
      <c r="A128" s="89"/>
      <c r="C128" s="90"/>
      <c r="D128" s="89"/>
      <c r="E128" s="89"/>
    </row>
    <row r="129" s="43" customFormat="1" spans="1:5">
      <c r="A129" s="89"/>
      <c r="C129" s="90"/>
      <c r="D129" s="89"/>
      <c r="E129" s="89"/>
    </row>
    <row r="130" s="43" customFormat="1" spans="1:5">
      <c r="A130" s="89"/>
      <c r="C130" s="90"/>
      <c r="D130" s="89"/>
      <c r="E130" s="89"/>
    </row>
    <row r="131" s="43" customFormat="1" spans="1:5">
      <c r="A131" s="89"/>
      <c r="C131" s="90"/>
      <c r="D131" s="89"/>
      <c r="E131" s="89"/>
    </row>
    <row r="132" s="43" customFormat="1" spans="1:5">
      <c r="A132" s="89"/>
      <c r="C132" s="90"/>
      <c r="D132" s="89"/>
      <c r="E132" s="89"/>
    </row>
    <row r="133" s="43" customFormat="1" spans="1:5">
      <c r="A133" s="89"/>
      <c r="C133" s="90"/>
      <c r="D133" s="89"/>
      <c r="E133" s="89"/>
    </row>
    <row r="134" s="43" customFormat="1" spans="1:5">
      <c r="A134" s="89"/>
      <c r="C134" s="90"/>
      <c r="D134" s="89"/>
      <c r="E134" s="89"/>
    </row>
    <row r="135" s="43" customFormat="1" spans="1:5">
      <c r="A135" s="89"/>
      <c r="C135" s="90"/>
      <c r="D135" s="89"/>
      <c r="E135" s="89"/>
    </row>
    <row r="136" s="43" customFormat="1" spans="1:5">
      <c r="A136" s="89"/>
      <c r="C136" s="90"/>
      <c r="D136" s="89"/>
      <c r="E136" s="89"/>
    </row>
    <row r="137" s="43" customFormat="1" spans="1:5">
      <c r="A137" s="89"/>
      <c r="C137" s="90"/>
      <c r="D137" s="89"/>
      <c r="E137" s="89"/>
    </row>
    <row r="138" s="43" customFormat="1" spans="1:5">
      <c r="A138" s="89"/>
      <c r="C138" s="90"/>
      <c r="D138" s="89"/>
      <c r="E138" s="89"/>
    </row>
    <row r="139" s="43" customFormat="1" spans="1:5">
      <c r="A139" s="89"/>
      <c r="C139" s="90"/>
      <c r="D139" s="89"/>
      <c r="E139" s="89"/>
    </row>
    <row r="140" s="43" customFormat="1" spans="1:5">
      <c r="A140" s="89"/>
      <c r="C140" s="90"/>
      <c r="D140" s="89"/>
      <c r="E140" s="89"/>
    </row>
    <row r="141" s="43" customFormat="1" spans="1:5">
      <c r="A141" s="89"/>
      <c r="C141" s="90"/>
      <c r="D141" s="89"/>
      <c r="E141" s="89"/>
    </row>
    <row r="142" s="43" customFormat="1" spans="1:5">
      <c r="A142" s="89"/>
      <c r="C142" s="90"/>
      <c r="D142" s="89"/>
      <c r="E142" s="89"/>
    </row>
    <row r="143" s="43" customFormat="1" spans="1:5">
      <c r="A143" s="89"/>
      <c r="C143" s="90"/>
      <c r="D143" s="89"/>
      <c r="E143" s="89"/>
    </row>
    <row r="144" s="43" customFormat="1" spans="1:5">
      <c r="A144" s="89"/>
      <c r="C144" s="90"/>
      <c r="D144" s="89"/>
      <c r="E144" s="89"/>
    </row>
    <row r="145" s="43" customFormat="1" spans="1:5">
      <c r="A145" s="89"/>
      <c r="C145" s="90"/>
      <c r="D145" s="89"/>
      <c r="E145" s="89"/>
    </row>
    <row r="146" s="43" customFormat="1" spans="1:5">
      <c r="A146" s="89"/>
      <c r="C146" s="90"/>
      <c r="D146" s="89"/>
      <c r="E146" s="89"/>
    </row>
    <row r="147" s="43" customFormat="1" spans="1:5">
      <c r="A147" s="89"/>
      <c r="C147" s="90"/>
      <c r="D147" s="89"/>
      <c r="E147" s="89"/>
    </row>
    <row r="148" s="43" customFormat="1" spans="1:5">
      <c r="A148" s="89"/>
      <c r="C148" s="90"/>
      <c r="D148" s="89"/>
      <c r="E148" s="89"/>
    </row>
    <row r="149" s="43" customFormat="1" spans="1:5">
      <c r="A149" s="89"/>
      <c r="C149" s="90"/>
      <c r="D149" s="89"/>
      <c r="E149" s="89"/>
    </row>
    <row r="150" s="43" customFormat="1" spans="1:5">
      <c r="A150" s="89"/>
      <c r="C150" s="90"/>
      <c r="D150" s="89"/>
      <c r="E150" s="89"/>
    </row>
    <row r="151" s="43" customFormat="1" spans="1:5">
      <c r="A151" s="89"/>
      <c r="C151" s="90"/>
      <c r="D151" s="89"/>
      <c r="E151" s="89"/>
    </row>
    <row r="152" s="43" customFormat="1" spans="1:5">
      <c r="A152" s="89"/>
      <c r="C152" s="90"/>
      <c r="D152" s="89"/>
      <c r="E152" s="89"/>
    </row>
    <row r="153" s="43" customFormat="1" spans="1:5">
      <c r="A153" s="89"/>
      <c r="C153" s="90"/>
      <c r="D153" s="89"/>
      <c r="E153" s="89"/>
    </row>
    <row r="154" s="43" customFormat="1" spans="1:5">
      <c r="A154" s="89"/>
      <c r="C154" s="90"/>
      <c r="D154" s="89"/>
      <c r="E154" s="89"/>
    </row>
    <row r="155" s="43" customFormat="1" spans="1:5">
      <c r="A155" s="89"/>
      <c r="C155" s="90"/>
      <c r="D155" s="89"/>
      <c r="E155" s="89"/>
    </row>
    <row r="156" s="43" customFormat="1" spans="1:5">
      <c r="A156" s="89"/>
      <c r="C156" s="90"/>
      <c r="D156" s="89"/>
      <c r="E156" s="89"/>
    </row>
    <row r="157" s="43" customFormat="1" spans="1:5">
      <c r="A157" s="89"/>
      <c r="C157" s="90"/>
      <c r="D157" s="89"/>
      <c r="E157" s="89"/>
    </row>
    <row r="158" s="43" customFormat="1" spans="1:5">
      <c r="A158" s="89"/>
      <c r="C158" s="90"/>
      <c r="D158" s="89"/>
      <c r="E158" s="89"/>
    </row>
    <row r="159" s="43" customFormat="1" spans="1:5">
      <c r="A159" s="89"/>
      <c r="C159" s="90"/>
      <c r="D159" s="89"/>
      <c r="E159" s="89"/>
    </row>
    <row r="160" s="43" customFormat="1" spans="1:5">
      <c r="A160" s="89"/>
      <c r="C160" s="90"/>
      <c r="D160" s="89"/>
      <c r="E160" s="89"/>
    </row>
    <row r="161" s="43" customFormat="1" spans="1:5">
      <c r="A161" s="89"/>
      <c r="C161" s="90"/>
      <c r="D161" s="89"/>
      <c r="E161" s="89"/>
    </row>
    <row r="162" s="43" customFormat="1" spans="1:5">
      <c r="A162" s="89"/>
      <c r="C162" s="90"/>
      <c r="D162" s="89"/>
      <c r="E162" s="89"/>
    </row>
  </sheetData>
  <mergeCells count="2">
    <mergeCell ref="A1:G1"/>
    <mergeCell ref="A64:B64"/>
  </mergeCells>
  <pageMargins left="0.75" right="0.75" top="1" bottom="1" header="0.5" footer="0.5"/>
  <pageSetup paperSize="9" scale="8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showGridLines="0" workbookViewId="0">
      <pane xSplit="2" ySplit="2" topLeftCell="C3" activePane="bottomRight" state="frozen"/>
      <selection/>
      <selection pane="topRight"/>
      <selection pane="bottomLeft"/>
      <selection pane="bottomRight" activeCell="K15" sqref="K15"/>
    </sheetView>
  </sheetViews>
  <sheetFormatPr defaultColWidth="6.75833333333333" defaultRowHeight="12" outlineLevelCol="6"/>
  <cols>
    <col min="1" max="1" width="6" style="4" customWidth="1"/>
    <col min="2" max="2" width="26.5" style="4" customWidth="1"/>
    <col min="3" max="3" width="5.5" style="74" customWidth="1"/>
    <col min="4" max="4" width="9.66666666666667" style="6" customWidth="1"/>
    <col min="5" max="5" width="14.1083333333333" style="75" customWidth="1"/>
    <col min="6" max="6" width="14.6666666666667" style="6" customWidth="1"/>
    <col min="7" max="7" width="14.5583333333333" style="7" customWidth="1"/>
    <col min="8" max="16384" width="6.75833333333333" style="4"/>
  </cols>
  <sheetData>
    <row r="1" ht="54" customHeight="1" spans="1:7">
      <c r="A1" s="8" t="s">
        <v>210</v>
      </c>
      <c r="B1" s="8"/>
      <c r="C1" s="8"/>
      <c r="D1" s="8"/>
      <c r="E1" s="8"/>
      <c r="F1" s="8"/>
      <c r="G1" s="8"/>
    </row>
    <row r="2" s="1" customFormat="1" ht="24.95" customHeight="1" spans="1:7">
      <c r="A2" s="9" t="s">
        <v>2</v>
      </c>
      <c r="B2" s="9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6">
        <v>1</v>
      </c>
      <c r="B3" s="76" t="s">
        <v>193</v>
      </c>
      <c r="C3" s="16" t="s">
        <v>42</v>
      </c>
      <c r="D3" s="77"/>
      <c r="E3" s="77"/>
      <c r="F3" s="77"/>
      <c r="G3" s="78"/>
    </row>
    <row r="4" ht="24.95" customHeight="1" spans="1:7">
      <c r="A4" s="79">
        <v>1.1</v>
      </c>
      <c r="B4" s="80" t="s">
        <v>113</v>
      </c>
      <c r="C4" s="79" t="s">
        <v>40</v>
      </c>
      <c r="D4" s="17">
        <f>0.462*2+0.45+0.454+0.18+0.08</f>
        <v>2.088</v>
      </c>
      <c r="E4" s="17"/>
      <c r="F4" s="17"/>
      <c r="G4" s="22"/>
    </row>
    <row r="5" ht="24.95" customHeight="1" spans="1:7">
      <c r="A5" s="79">
        <v>1.2</v>
      </c>
      <c r="B5" s="80" t="s">
        <v>41</v>
      </c>
      <c r="C5" s="79" t="s">
        <v>42</v>
      </c>
      <c r="D5" s="17">
        <v>1</v>
      </c>
      <c r="E5" s="17"/>
      <c r="F5" s="17"/>
      <c r="G5" s="22"/>
    </row>
    <row r="6" ht="24.95" customHeight="1" spans="1:7">
      <c r="A6" s="79">
        <v>1.3</v>
      </c>
      <c r="B6" s="81" t="s">
        <v>43</v>
      </c>
      <c r="C6" s="79" t="s">
        <v>42</v>
      </c>
      <c r="D6" s="17">
        <v>1</v>
      </c>
      <c r="E6" s="17"/>
      <c r="F6" s="17"/>
      <c r="G6" s="22"/>
    </row>
    <row r="7" ht="24.95" customHeight="1" spans="1:7">
      <c r="A7" s="79">
        <v>1.4</v>
      </c>
      <c r="B7" s="81" t="s">
        <v>114</v>
      </c>
      <c r="C7" s="82" t="s">
        <v>42</v>
      </c>
      <c r="D7" s="17"/>
      <c r="E7" s="17"/>
      <c r="F7" s="17"/>
      <c r="G7" s="78"/>
    </row>
    <row r="8" ht="24.95" customHeight="1" spans="1:7">
      <c r="A8" s="16">
        <v>2</v>
      </c>
      <c r="B8" s="76" t="s">
        <v>211</v>
      </c>
      <c r="C8" s="16" t="s">
        <v>42</v>
      </c>
      <c r="D8" s="17"/>
      <c r="E8" s="17"/>
      <c r="F8" s="17"/>
      <c r="G8" s="78"/>
    </row>
    <row r="9" ht="25.5" customHeight="1" spans="1:7">
      <c r="A9" s="79">
        <v>2.1</v>
      </c>
      <c r="B9" s="80" t="s">
        <v>116</v>
      </c>
      <c r="C9" s="79" t="s">
        <v>46</v>
      </c>
      <c r="D9" s="17">
        <f>8*461*2+3.4*(450+454)+7*180+6*80</f>
        <v>12189.6</v>
      </c>
      <c r="E9" s="17"/>
      <c r="F9" s="17"/>
      <c r="G9" s="29"/>
    </row>
    <row r="10" ht="24.95" customHeight="1" spans="1:7">
      <c r="A10" s="79">
        <v>2.2</v>
      </c>
      <c r="B10" s="80" t="s">
        <v>117</v>
      </c>
      <c r="C10" s="79" t="s">
        <v>46</v>
      </c>
      <c r="D10" s="17">
        <f>956+900+325</f>
        <v>2181</v>
      </c>
      <c r="E10" s="17"/>
      <c r="F10" s="17"/>
      <c r="G10" s="22"/>
    </row>
    <row r="11" ht="24.95" customHeight="1" spans="1:7">
      <c r="A11" s="79">
        <v>2.3</v>
      </c>
      <c r="B11" s="80" t="s">
        <v>118</v>
      </c>
      <c r="C11" s="79" t="s">
        <v>46</v>
      </c>
      <c r="D11" s="17"/>
      <c r="E11" s="17"/>
      <c r="F11" s="17"/>
      <c r="G11" s="29"/>
    </row>
    <row r="12" ht="24.95" customHeight="1" spans="1:7">
      <c r="A12" s="79">
        <v>2.4</v>
      </c>
      <c r="B12" s="80" t="s">
        <v>119</v>
      </c>
      <c r="C12" s="79" t="s">
        <v>51</v>
      </c>
      <c r="D12" s="17"/>
      <c r="E12" s="17"/>
      <c r="F12" s="17"/>
      <c r="G12" s="22"/>
    </row>
    <row r="13" ht="24.95" customHeight="1" spans="1:7">
      <c r="A13" s="79">
        <v>2.5</v>
      </c>
      <c r="B13" s="80" t="s">
        <v>120</v>
      </c>
      <c r="C13" s="79" t="s">
        <v>51</v>
      </c>
      <c r="D13" s="17">
        <f>450+431+431+454+180+54.39</f>
        <v>2000.39</v>
      </c>
      <c r="E13" s="17"/>
      <c r="F13" s="17"/>
      <c r="G13" s="22"/>
    </row>
    <row r="14" s="4" customFormat="1" ht="24.95" customHeight="1" spans="1:7">
      <c r="A14" s="16">
        <v>3</v>
      </c>
      <c r="B14" s="76" t="s">
        <v>195</v>
      </c>
      <c r="C14" s="16" t="s">
        <v>42</v>
      </c>
      <c r="D14" s="17"/>
      <c r="E14" s="17"/>
      <c r="F14" s="17"/>
      <c r="G14" s="78"/>
    </row>
    <row r="15" ht="24.95" customHeight="1" spans="1:7">
      <c r="A15" s="79">
        <v>3.1</v>
      </c>
      <c r="B15" s="80" t="s">
        <v>122</v>
      </c>
      <c r="C15" s="79" t="s">
        <v>51</v>
      </c>
      <c r="D15" s="17"/>
      <c r="E15" s="17"/>
      <c r="F15" s="17"/>
      <c r="G15" s="22"/>
    </row>
    <row r="16" ht="24.95" customHeight="1" spans="1:7">
      <c r="A16" s="79">
        <v>3.2</v>
      </c>
      <c r="B16" s="80" t="s">
        <v>50</v>
      </c>
      <c r="C16" s="79" t="s">
        <v>51</v>
      </c>
      <c r="D16" s="17"/>
      <c r="E16" s="17"/>
      <c r="F16" s="17"/>
      <c r="G16" s="22"/>
    </row>
    <row r="17" ht="24.95" customHeight="1" spans="1:7">
      <c r="A17" s="79">
        <v>3.3</v>
      </c>
      <c r="B17" s="80" t="s">
        <v>123</v>
      </c>
      <c r="C17" s="79" t="s">
        <v>51</v>
      </c>
      <c r="D17" s="17">
        <f>128+34.45+17.5+45.75+24.7+32.6+35.1+22+32+59.5+127.3+41+16.3+42+19+30.2+64.2+116.7+70.41</f>
        <v>958.71</v>
      </c>
      <c r="E17" s="17"/>
      <c r="F17" s="17"/>
      <c r="G17" s="22"/>
    </row>
    <row r="18" ht="24.95" customHeight="1" spans="1:7">
      <c r="A18" s="79">
        <v>3.4</v>
      </c>
      <c r="B18" s="80" t="s">
        <v>124</v>
      </c>
      <c r="C18" s="79" t="s">
        <v>51</v>
      </c>
      <c r="D18" s="17"/>
      <c r="E18" s="17"/>
      <c r="F18" s="17"/>
      <c r="G18" s="22"/>
    </row>
    <row r="19" ht="24.95" customHeight="1" spans="1:7">
      <c r="A19" s="16">
        <v>4</v>
      </c>
      <c r="B19" s="76" t="s">
        <v>212</v>
      </c>
      <c r="C19" s="16" t="s">
        <v>42</v>
      </c>
      <c r="D19" s="17"/>
      <c r="E19" s="17"/>
      <c r="F19" s="17"/>
      <c r="G19" s="78"/>
    </row>
    <row r="20" ht="24.95" customHeight="1" spans="1:7">
      <c r="A20" s="79">
        <v>4.1</v>
      </c>
      <c r="B20" s="80" t="s">
        <v>54</v>
      </c>
      <c r="C20" s="79" t="s">
        <v>46</v>
      </c>
      <c r="D20" s="17"/>
      <c r="E20" s="17"/>
      <c r="F20" s="17"/>
      <c r="G20" s="22"/>
    </row>
    <row r="21" ht="24.95" customHeight="1" spans="1:7">
      <c r="A21" s="16">
        <v>5</v>
      </c>
      <c r="B21" s="76" t="s">
        <v>213</v>
      </c>
      <c r="C21" s="16" t="s">
        <v>42</v>
      </c>
      <c r="D21" s="17"/>
      <c r="E21" s="17"/>
      <c r="F21" s="17"/>
      <c r="G21" s="78"/>
    </row>
    <row r="22" ht="24.95" customHeight="1" spans="1:7">
      <c r="A22" s="79">
        <v>5.1</v>
      </c>
      <c r="B22" s="81" t="s">
        <v>127</v>
      </c>
      <c r="C22" s="82" t="s">
        <v>59</v>
      </c>
      <c r="D22" s="17">
        <v>1</v>
      </c>
      <c r="E22" s="17"/>
      <c r="F22" s="17"/>
      <c r="G22" s="22"/>
    </row>
    <row r="23" ht="24.95" customHeight="1" spans="1:7">
      <c r="A23" s="79">
        <v>5.2</v>
      </c>
      <c r="B23" s="81" t="s">
        <v>128</v>
      </c>
      <c r="C23" s="82" t="s">
        <v>129</v>
      </c>
      <c r="D23" s="22"/>
      <c r="E23" s="22"/>
      <c r="F23" s="22"/>
      <c r="G23" s="22"/>
    </row>
    <row r="24" ht="24.95" customHeight="1" spans="1:7">
      <c r="A24" s="79">
        <v>5.3</v>
      </c>
      <c r="B24" s="81" t="s">
        <v>130</v>
      </c>
      <c r="C24" s="82" t="s">
        <v>51</v>
      </c>
      <c r="D24" s="22">
        <v>2000.39</v>
      </c>
      <c r="E24" s="22"/>
      <c r="F24" s="22"/>
      <c r="G24" s="29"/>
    </row>
    <row r="25" ht="24.95" customHeight="1" spans="1:7">
      <c r="A25" s="16">
        <v>6</v>
      </c>
      <c r="B25" s="83" t="s">
        <v>214</v>
      </c>
      <c r="C25" s="16" t="s">
        <v>42</v>
      </c>
      <c r="D25" s="22"/>
      <c r="E25" s="22"/>
      <c r="F25" s="22"/>
      <c r="G25" s="78"/>
    </row>
    <row r="26" ht="24.95" customHeight="1" spans="1:7">
      <c r="A26" s="79">
        <v>6.1</v>
      </c>
      <c r="B26" s="81" t="s">
        <v>132</v>
      </c>
      <c r="C26" s="82" t="s">
        <v>46</v>
      </c>
      <c r="D26" s="29">
        <f>(291+425+590+590+425+303)+(190*4+110*4)+(144+152+233+233+168+163)+(20.7*3.26*2+20.7*5.12*2)+280+288+412+321+211+191+(12.9*3.26*2+12.9*5.12*2)+(118+352+447+570+502+375)</f>
        <v>9547.136</v>
      </c>
      <c r="E26" s="22"/>
      <c r="F26" s="22"/>
      <c r="G26" s="22"/>
    </row>
    <row r="27" ht="24.95" customHeight="1" spans="1:7">
      <c r="A27" s="16">
        <v>7</v>
      </c>
      <c r="B27" s="83" t="s">
        <v>215</v>
      </c>
      <c r="C27" s="16" t="s">
        <v>42</v>
      </c>
      <c r="D27" s="22"/>
      <c r="E27" s="22"/>
      <c r="F27" s="22"/>
      <c r="G27" s="78"/>
    </row>
    <row r="28" ht="24.95" customHeight="1" spans="1:7">
      <c r="A28" s="79">
        <v>7.1</v>
      </c>
      <c r="B28" s="81" t="s">
        <v>134</v>
      </c>
      <c r="C28" s="82" t="s">
        <v>46</v>
      </c>
      <c r="D28" s="29">
        <f>D26+D20+D16*(3.14*0.1*3+3.14*0.1*0.55+3.14*0.02*3.5)+1054.58</f>
        <v>10601.716</v>
      </c>
      <c r="E28" s="22"/>
      <c r="F28" s="22"/>
      <c r="G28" s="84"/>
    </row>
    <row r="29" ht="24.95" customHeight="1" spans="1:7">
      <c r="A29" s="16">
        <v>8</v>
      </c>
      <c r="B29" s="83" t="s">
        <v>216</v>
      </c>
      <c r="C29" s="16" t="s">
        <v>42</v>
      </c>
      <c r="D29" s="22"/>
      <c r="E29" s="22"/>
      <c r="F29" s="22"/>
      <c r="G29" s="78"/>
    </row>
    <row r="30" ht="24.95" customHeight="1" spans="1:7">
      <c r="A30" s="79">
        <v>8.1</v>
      </c>
      <c r="B30" s="81" t="s">
        <v>136</v>
      </c>
      <c r="C30" s="82" t="s">
        <v>46</v>
      </c>
      <c r="D30" s="22"/>
      <c r="E30" s="22"/>
      <c r="F30" s="22"/>
      <c r="G30" s="22"/>
    </row>
    <row r="31" ht="24.95" customHeight="1" spans="1:7">
      <c r="A31" s="16">
        <v>9</v>
      </c>
      <c r="B31" s="83" t="s">
        <v>70</v>
      </c>
      <c r="C31" s="16" t="s">
        <v>42</v>
      </c>
      <c r="D31" s="22">
        <v>1</v>
      </c>
      <c r="E31" s="22"/>
      <c r="F31" s="22"/>
      <c r="G31" s="22"/>
    </row>
    <row r="32" ht="24.95" customHeight="1" spans="1:7">
      <c r="A32" s="79">
        <v>9.1</v>
      </c>
      <c r="B32" s="81" t="s">
        <v>70</v>
      </c>
      <c r="C32" s="82" t="s">
        <v>66</v>
      </c>
      <c r="D32" s="22">
        <v>1</v>
      </c>
      <c r="E32" s="22"/>
      <c r="F32" s="22"/>
      <c r="G32" s="22"/>
    </row>
    <row r="33" ht="24.95" customHeight="1" spans="1:7">
      <c r="A33" s="16">
        <v>10</v>
      </c>
      <c r="B33" s="83" t="s">
        <v>139</v>
      </c>
      <c r="C33" s="16" t="s">
        <v>42</v>
      </c>
      <c r="D33" s="22"/>
      <c r="E33" s="22"/>
      <c r="F33" s="22"/>
      <c r="G33" s="78"/>
    </row>
    <row r="34" ht="24.95" customHeight="1" spans="1:7">
      <c r="A34" s="79">
        <v>10.1</v>
      </c>
      <c r="B34" s="81" t="s">
        <v>139</v>
      </c>
      <c r="C34" s="82" t="s">
        <v>64</v>
      </c>
      <c r="D34" s="22">
        <v>1</v>
      </c>
      <c r="E34" s="22"/>
      <c r="F34" s="22"/>
      <c r="G34" s="22"/>
    </row>
    <row r="35" ht="24.95" customHeight="1" spans="1:7">
      <c r="A35" s="79">
        <v>10.2</v>
      </c>
      <c r="B35" s="81" t="s">
        <v>140</v>
      </c>
      <c r="C35" s="82" t="s">
        <v>77</v>
      </c>
      <c r="D35" s="22">
        <v>4</v>
      </c>
      <c r="E35" s="22"/>
      <c r="F35" s="22"/>
      <c r="G35" s="78"/>
    </row>
    <row r="36" ht="24.95" customHeight="1" spans="1:7">
      <c r="A36" s="79">
        <v>10.3</v>
      </c>
      <c r="B36" s="81" t="s">
        <v>141</v>
      </c>
      <c r="C36" s="82" t="s">
        <v>62</v>
      </c>
      <c r="D36" s="22">
        <v>4</v>
      </c>
      <c r="E36" s="22"/>
      <c r="F36" s="22"/>
      <c r="G36" s="78"/>
    </row>
    <row r="37" ht="24.95" customHeight="1" spans="1:7">
      <c r="A37" s="16">
        <v>11</v>
      </c>
      <c r="B37" s="83" t="s">
        <v>217</v>
      </c>
      <c r="C37" s="16" t="s">
        <v>42</v>
      </c>
      <c r="D37" s="22"/>
      <c r="E37" s="22"/>
      <c r="F37" s="22"/>
      <c r="G37" s="78"/>
    </row>
    <row r="38" ht="24.95" customHeight="1" spans="1:7">
      <c r="A38" s="82">
        <v>11.1</v>
      </c>
      <c r="B38" s="81" t="s">
        <v>143</v>
      </c>
      <c r="C38" s="82" t="s">
        <v>64</v>
      </c>
      <c r="D38" s="22">
        <v>1</v>
      </c>
      <c r="E38" s="22"/>
      <c r="F38" s="22"/>
      <c r="G38" s="22"/>
    </row>
    <row r="39" ht="24.95" customHeight="1" spans="1:7">
      <c r="A39" s="79">
        <v>11.2</v>
      </c>
      <c r="B39" s="81" t="s">
        <v>144</v>
      </c>
      <c r="C39" s="82" t="s">
        <v>77</v>
      </c>
      <c r="D39" s="22">
        <v>1</v>
      </c>
      <c r="E39" s="22"/>
      <c r="F39" s="22"/>
      <c r="G39" s="78"/>
    </row>
    <row r="40" ht="24.95" customHeight="1" spans="1:7">
      <c r="A40" s="79">
        <v>11.3</v>
      </c>
      <c r="B40" s="81" t="s">
        <v>145</v>
      </c>
      <c r="C40" s="82" t="s">
        <v>77</v>
      </c>
      <c r="D40" s="22"/>
      <c r="E40" s="22"/>
      <c r="F40" s="22"/>
      <c r="G40" s="78"/>
    </row>
    <row r="41" ht="24.95" customHeight="1" spans="1:7">
      <c r="A41" s="79">
        <v>11.4</v>
      </c>
      <c r="B41" s="81" t="s">
        <v>146</v>
      </c>
      <c r="C41" s="82" t="s">
        <v>77</v>
      </c>
      <c r="D41" s="22"/>
      <c r="E41" s="22"/>
      <c r="F41" s="22"/>
      <c r="G41" s="78"/>
    </row>
    <row r="42" ht="24.95" customHeight="1" spans="1:7">
      <c r="A42" s="79">
        <v>11.5</v>
      </c>
      <c r="B42" s="81" t="s">
        <v>147</v>
      </c>
      <c r="C42" s="82" t="s">
        <v>77</v>
      </c>
      <c r="D42" s="22">
        <v>1</v>
      </c>
      <c r="E42" s="22"/>
      <c r="F42" s="22"/>
      <c r="G42" s="78"/>
    </row>
    <row r="43" ht="24.95" customHeight="1" spans="1:7">
      <c r="A43" s="16">
        <v>12</v>
      </c>
      <c r="B43" s="83" t="s">
        <v>200</v>
      </c>
      <c r="C43" s="16" t="s">
        <v>42</v>
      </c>
      <c r="D43" s="22"/>
      <c r="E43" s="22"/>
      <c r="F43" s="22"/>
      <c r="G43" s="78"/>
    </row>
    <row r="44" ht="24.95" customHeight="1" spans="1:7">
      <c r="A44" s="82">
        <v>12.1</v>
      </c>
      <c r="B44" s="81" t="s">
        <v>84</v>
      </c>
      <c r="C44" s="82" t="s">
        <v>64</v>
      </c>
      <c r="D44" s="22">
        <v>1</v>
      </c>
      <c r="E44" s="22"/>
      <c r="F44" s="22"/>
      <c r="G44" s="22"/>
    </row>
    <row r="45" ht="24.95" customHeight="1" spans="1:7">
      <c r="A45" s="79">
        <v>12.2</v>
      </c>
      <c r="B45" s="81" t="s">
        <v>149</v>
      </c>
      <c r="C45" s="82" t="s">
        <v>77</v>
      </c>
      <c r="D45" s="22">
        <v>2</v>
      </c>
      <c r="E45" s="22"/>
      <c r="F45" s="22"/>
      <c r="G45" s="78"/>
    </row>
    <row r="46" ht="24.95" customHeight="1" spans="1:7">
      <c r="A46" s="79">
        <v>12.3</v>
      </c>
      <c r="B46" s="81" t="s">
        <v>150</v>
      </c>
      <c r="C46" s="82"/>
      <c r="D46" s="22">
        <v>1</v>
      </c>
      <c r="E46" s="22"/>
      <c r="F46" s="22"/>
      <c r="G46" s="78"/>
    </row>
    <row r="47" ht="24.95" customHeight="1" spans="1:7">
      <c r="A47" s="79">
        <v>12.4</v>
      </c>
      <c r="B47" s="81" t="s">
        <v>151</v>
      </c>
      <c r="C47" s="82" t="s">
        <v>77</v>
      </c>
      <c r="D47" s="22">
        <v>1</v>
      </c>
      <c r="E47" s="22"/>
      <c r="F47" s="22"/>
      <c r="G47" s="78"/>
    </row>
    <row r="48" ht="24.95" customHeight="1" spans="1:7">
      <c r="A48" s="79">
        <v>12.5</v>
      </c>
      <c r="B48" s="81" t="s">
        <v>152</v>
      </c>
      <c r="C48" s="82" t="s">
        <v>77</v>
      </c>
      <c r="D48" s="22">
        <v>1</v>
      </c>
      <c r="E48" s="22"/>
      <c r="F48" s="22"/>
      <c r="G48" s="78"/>
    </row>
    <row r="49" ht="24.95" customHeight="1" spans="1:7">
      <c r="A49" s="79">
        <v>12.6</v>
      </c>
      <c r="B49" s="81" t="s">
        <v>92</v>
      </c>
      <c r="C49" s="82" t="s">
        <v>46</v>
      </c>
      <c r="D49" s="22"/>
      <c r="E49" s="22"/>
      <c r="F49" s="22"/>
      <c r="G49" s="78"/>
    </row>
    <row r="50" ht="24.95" customHeight="1" spans="1:7">
      <c r="A50" s="79">
        <v>12.7</v>
      </c>
      <c r="B50" s="81" t="s">
        <v>153</v>
      </c>
      <c r="C50" s="82" t="s">
        <v>87</v>
      </c>
      <c r="D50" s="22">
        <v>1</v>
      </c>
      <c r="E50" s="22"/>
      <c r="F50" s="22"/>
      <c r="G50" s="78"/>
    </row>
    <row r="51" ht="24.95" customHeight="1" spans="1:7">
      <c r="A51" s="16">
        <v>13</v>
      </c>
      <c r="B51" s="83" t="s">
        <v>201</v>
      </c>
      <c r="C51" s="16" t="s">
        <v>42</v>
      </c>
      <c r="D51" s="22"/>
      <c r="E51" s="22"/>
      <c r="F51" s="22"/>
      <c r="G51" s="78"/>
    </row>
    <row r="52" ht="24.95" customHeight="1" spans="1:7">
      <c r="A52" s="79">
        <v>13.1</v>
      </c>
      <c r="B52" s="81" t="s">
        <v>155</v>
      </c>
      <c r="C52" s="82" t="s">
        <v>42</v>
      </c>
      <c r="D52" s="22">
        <v>1</v>
      </c>
      <c r="E52" s="22"/>
      <c r="F52" s="22"/>
      <c r="G52" s="22"/>
    </row>
    <row r="53" s="2" customFormat="1" ht="18.75" spans="1:7">
      <c r="A53" s="79">
        <v>13.2</v>
      </c>
      <c r="B53" s="81" t="s">
        <v>97</v>
      </c>
      <c r="C53" s="82" t="s">
        <v>62</v>
      </c>
      <c r="D53" s="85"/>
      <c r="E53" s="85"/>
      <c r="F53" s="33"/>
      <c r="G53" s="78"/>
    </row>
    <row r="54" s="2" customFormat="1" ht="18.75" spans="1:7">
      <c r="A54" s="79">
        <v>13.3</v>
      </c>
      <c r="B54" s="81" t="s">
        <v>98</v>
      </c>
      <c r="C54" s="82" t="s">
        <v>62</v>
      </c>
      <c r="D54" s="86">
        <v>7</v>
      </c>
      <c r="E54" s="85"/>
      <c r="F54" s="33"/>
      <c r="G54" s="78"/>
    </row>
    <row r="55" s="2" customFormat="1" ht="18.75" spans="1:7">
      <c r="A55" s="79">
        <v>13.4</v>
      </c>
      <c r="B55" s="81" t="s">
        <v>99</v>
      </c>
      <c r="C55" s="82" t="s">
        <v>77</v>
      </c>
      <c r="D55" s="86"/>
      <c r="E55" s="85"/>
      <c r="F55" s="33"/>
      <c r="G55" s="78"/>
    </row>
    <row r="56" s="2" customFormat="1" ht="18.75" spans="1:7">
      <c r="A56" s="79">
        <v>13.5</v>
      </c>
      <c r="B56" s="81" t="s">
        <v>100</v>
      </c>
      <c r="C56" s="82" t="s">
        <v>87</v>
      </c>
      <c r="D56" s="86">
        <v>2</v>
      </c>
      <c r="E56" s="85"/>
      <c r="F56" s="33"/>
      <c r="G56" s="78"/>
    </row>
    <row r="57" s="2" customFormat="1" ht="18.75" spans="1:7">
      <c r="A57" s="79">
        <v>13.6</v>
      </c>
      <c r="B57" s="81" t="s">
        <v>101</v>
      </c>
      <c r="C57" s="82" t="s">
        <v>77</v>
      </c>
      <c r="D57" s="86">
        <v>2</v>
      </c>
      <c r="E57" s="85"/>
      <c r="F57" s="33"/>
      <c r="G57" s="78"/>
    </row>
    <row r="58" s="2" customFormat="1" ht="18.75" spans="1:7">
      <c r="A58" s="79">
        <v>13.7</v>
      </c>
      <c r="B58" s="81" t="s">
        <v>102</v>
      </c>
      <c r="C58" s="82" t="s">
        <v>103</v>
      </c>
      <c r="D58" s="86">
        <v>2</v>
      </c>
      <c r="E58" s="85"/>
      <c r="F58" s="33"/>
      <c r="G58" s="78"/>
    </row>
    <row r="59" s="2" customFormat="1" ht="18.75" spans="1:7">
      <c r="A59" s="79">
        <v>13.8</v>
      </c>
      <c r="B59" s="81" t="s">
        <v>104</v>
      </c>
      <c r="C59" s="82" t="s">
        <v>77</v>
      </c>
      <c r="D59" s="86">
        <v>1</v>
      </c>
      <c r="E59" s="85"/>
      <c r="F59" s="33"/>
      <c r="G59" s="78"/>
    </row>
    <row r="60" ht="22" customHeight="1" spans="1:7">
      <c r="A60" s="40" t="s">
        <v>203</v>
      </c>
      <c r="B60" s="40"/>
      <c r="C60" s="41" t="s">
        <v>204</v>
      </c>
      <c r="D60" s="26"/>
      <c r="E60" s="87"/>
      <c r="F60" s="26"/>
      <c r="G60" s="78"/>
    </row>
  </sheetData>
  <sheetProtection formatCells="0" insertHyperlinks="0" autoFilter="0"/>
  <mergeCells count="2">
    <mergeCell ref="A1:G1"/>
    <mergeCell ref="A60:B60"/>
  </mergeCells>
  <printOptions horizontalCentered="1"/>
  <pageMargins left="0.196527777777778" right="0.196527777777778" top="0.511805555555556" bottom="0.471527777777778" header="0.511805555555556" footer="0"/>
  <pageSetup paperSize="9" scale="90" fitToHeight="0" orientation="portrait"/>
  <headerFooter/>
  <rowBreaks count="2" manualBreakCount="2">
    <brk id="32" max="6" man="1"/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3" ySplit="2" topLeftCell="D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5.66666666666667" style="58" customWidth="1"/>
    <col min="2" max="2" width="27.1333333333333" style="59" customWidth="1"/>
    <col min="3" max="3" width="7.13333333333333" style="60" customWidth="1"/>
    <col min="4" max="4" width="9.775" style="61" customWidth="1"/>
    <col min="5" max="5" width="13.4416666666667" style="61" customWidth="1"/>
    <col min="6" max="6" width="12" style="61" customWidth="1"/>
    <col min="7" max="7" width="12.6666666666667" style="62" customWidth="1"/>
    <col min="8" max="16384" width="7.63333333333333" style="59"/>
  </cols>
  <sheetData>
    <row r="1" ht="43" customHeight="1" spans="1:7">
      <c r="A1" s="50" t="s">
        <v>218</v>
      </c>
      <c r="B1" s="50"/>
      <c r="C1" s="50"/>
      <c r="D1" s="50"/>
      <c r="E1" s="50"/>
      <c r="F1" s="50"/>
      <c r="G1" s="50"/>
    </row>
    <row r="2" s="43" customFormat="1" ht="24.9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63"/>
      <c r="E3" s="63"/>
      <c r="F3" s="63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64">
        <f>SUM(0.04,0.072,0.073)</f>
        <v>0.185</v>
      </c>
      <c r="E4" s="64"/>
      <c r="F4" s="64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70">
        <v>1</v>
      </c>
      <c r="E5" s="63"/>
      <c r="F5" s="63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70">
        <v>1</v>
      </c>
      <c r="E6" s="63"/>
      <c r="F6" s="63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66"/>
      <c r="E7" s="63"/>
      <c r="F7" s="63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66">
        <f>SUM(493.06,23.95*3.5+24.44*3.5)</f>
        <v>662.425</v>
      </c>
      <c r="E8" s="63"/>
      <c r="F8" s="63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66">
        <f>SUM(3.5*2)</f>
        <v>7</v>
      </c>
      <c r="E9" s="63"/>
      <c r="F9" s="63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66">
        <f>SUM(31.09+65.86+67.66+32.52)</f>
        <v>197.13</v>
      </c>
      <c r="E10" s="63"/>
      <c r="F10" s="63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66"/>
      <c r="E11" s="63"/>
      <c r="F11" s="63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71"/>
      <c r="E12" s="63"/>
      <c r="F12" s="63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66">
        <f>SUM(18.79*2+19.03*2)</f>
        <v>75.64</v>
      </c>
      <c r="E13" s="63"/>
      <c r="F13" s="63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66"/>
      <c r="E14" s="63"/>
      <c r="F14" s="63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66"/>
      <c r="E15" s="63"/>
      <c r="F15" s="63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66"/>
      <c r="E16" s="63"/>
      <c r="F16" s="63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66">
        <f>D18+D19</f>
        <v>1075.8</v>
      </c>
      <c r="E17" s="63"/>
      <c r="F17" s="63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66">
        <f>SUM(47.47+42.11+45.34+69.75)</f>
        <v>204.67</v>
      </c>
      <c r="E18" s="63"/>
      <c r="F18" s="63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66">
        <f>616.85+254.28</f>
        <v>871.13</v>
      </c>
      <c r="E19" s="63"/>
      <c r="F19" s="63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66"/>
      <c r="E20" s="63"/>
      <c r="F20" s="63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66">
        <f>SUM((38.28*6.57+1.55*2*6.1)+(32.53+13.44)*4.94+(33.96+12.97)*4.81+51.5)</f>
        <v>774.7347</v>
      </c>
      <c r="E21" s="63"/>
      <c r="F21" s="63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71"/>
      <c r="E22" s="63"/>
      <c r="F22" s="63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66"/>
      <c r="E23" s="63"/>
      <c r="F23" s="63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66">
        <f>D9</f>
        <v>7</v>
      </c>
      <c r="E24" s="63"/>
      <c r="F24" s="63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66">
        <f>D10</f>
        <v>197.13</v>
      </c>
      <c r="E25" s="63"/>
      <c r="F25" s="63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70">
        <v>4</v>
      </c>
      <c r="E26" s="63"/>
      <c r="F26" s="63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66"/>
      <c r="E27" s="63"/>
      <c r="F27" s="63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66">
        <f>459.85+425.65</f>
        <v>885.5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66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70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66">
        <v>3449.9597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66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70">
        <v>1</v>
      </c>
      <c r="E33" s="22"/>
      <c r="F33" s="22"/>
      <c r="G33" s="22"/>
    </row>
    <row r="34" s="57" customFormat="1" ht="18.75" spans="1:7">
      <c r="A34" s="30">
        <v>10.2</v>
      </c>
      <c r="B34" s="20" t="s">
        <v>71</v>
      </c>
      <c r="C34" s="30" t="s">
        <v>46</v>
      </c>
      <c r="D34" s="66">
        <v>51.5</v>
      </c>
      <c r="E34" s="33"/>
      <c r="F34" s="33"/>
      <c r="G34" s="18"/>
    </row>
    <row r="35" s="57" customFormat="1" ht="18.75" spans="1:7">
      <c r="A35" s="30">
        <v>10.3</v>
      </c>
      <c r="B35" s="20" t="s">
        <v>72</v>
      </c>
      <c r="C35" s="30" t="s">
        <v>46</v>
      </c>
      <c r="D35" s="66">
        <v>51.5</v>
      </c>
      <c r="E35" s="33"/>
      <c r="F35" s="33"/>
      <c r="G35" s="18"/>
    </row>
    <row r="36" s="57" customFormat="1" ht="18.75" spans="1:7">
      <c r="A36" s="30">
        <v>10.4</v>
      </c>
      <c r="B36" s="20" t="s">
        <v>73</v>
      </c>
      <c r="C36" s="30" t="s">
        <v>46</v>
      </c>
      <c r="D36" s="66"/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70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70">
        <v>1</v>
      </c>
      <c r="E38" s="22"/>
      <c r="F38" s="22"/>
      <c r="G38" s="22"/>
    </row>
    <row r="39" s="57" customFormat="1" ht="18.75" spans="1:7">
      <c r="A39" s="30">
        <v>11.2</v>
      </c>
      <c r="B39" s="20" t="s">
        <v>76</v>
      </c>
      <c r="C39" s="30" t="s">
        <v>77</v>
      </c>
      <c r="D39" s="72">
        <v>2</v>
      </c>
      <c r="E39" s="33"/>
      <c r="F39" s="33"/>
      <c r="G39" s="18"/>
    </row>
    <row r="40" s="57" customFormat="1" ht="18.75" spans="1:7">
      <c r="A40" s="30">
        <v>11.3</v>
      </c>
      <c r="B40" s="20" t="s">
        <v>80</v>
      </c>
      <c r="C40" s="30" t="s">
        <v>77</v>
      </c>
      <c r="D40" s="70"/>
      <c r="E40" s="33"/>
      <c r="F40" s="33"/>
      <c r="G40" s="18"/>
    </row>
    <row r="41" s="57" customFormat="1" ht="18.75" spans="1:7">
      <c r="A41" s="30">
        <v>11.4</v>
      </c>
      <c r="B41" s="20" t="s">
        <v>81</v>
      </c>
      <c r="C41" s="30" t="s">
        <v>77</v>
      </c>
      <c r="D41" s="72">
        <v>1</v>
      </c>
      <c r="E41" s="33"/>
      <c r="F41" s="33"/>
      <c r="G41" s="18"/>
    </row>
    <row r="42" s="57" customFormat="1" ht="18.75" spans="1:7">
      <c r="A42" s="30">
        <v>11.5</v>
      </c>
      <c r="B42" s="20" t="s">
        <v>82</v>
      </c>
      <c r="C42" s="30" t="s">
        <v>77</v>
      </c>
      <c r="D42" s="70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70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70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70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70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70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70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70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70">
        <v>26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70">
        <v>2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66">
        <v>51.5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70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70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7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56">
        <f>D57+D58</f>
        <v>596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56"/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56">
        <v>596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56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56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56">
        <v>8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56">
        <v>10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56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56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73">
        <v>10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56">
        <v>8</v>
      </c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56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56">
        <v>4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56"/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56">
        <v>2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56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5.775" style="58" customWidth="1"/>
    <col min="2" max="2" width="27.1333333333333" style="59" customWidth="1"/>
    <col min="3" max="3" width="7.775" style="60" customWidth="1"/>
    <col min="4" max="4" width="10" style="69" customWidth="1"/>
    <col min="5" max="6" width="13" style="61" customWidth="1"/>
    <col min="7" max="7" width="13.775" style="61" customWidth="1"/>
    <col min="8" max="16384" width="7.63333333333333" style="59"/>
  </cols>
  <sheetData>
    <row r="1" ht="43" customHeight="1" spans="1:7">
      <c r="A1" s="50" t="s">
        <v>225</v>
      </c>
      <c r="B1" s="50"/>
      <c r="C1" s="50"/>
      <c r="D1" s="50"/>
      <c r="E1" s="50"/>
      <c r="F1" s="50"/>
      <c r="G1" s="50"/>
    </row>
    <row r="2" s="43" customFormat="1" ht="24.9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63"/>
      <c r="E3" s="63"/>
      <c r="F3" s="63"/>
      <c r="G3" s="63"/>
    </row>
    <row r="4" ht="24.75" customHeight="1" spans="1:7">
      <c r="A4" s="19">
        <v>1.1</v>
      </c>
      <c r="B4" s="20" t="s">
        <v>157</v>
      </c>
      <c r="C4" s="19" t="s">
        <v>40</v>
      </c>
      <c r="D4" s="64">
        <v>0.53</v>
      </c>
      <c r="E4" s="64"/>
      <c r="F4" s="64"/>
      <c r="G4" s="64"/>
    </row>
    <row r="5" ht="24.95" customHeight="1" spans="1:7">
      <c r="A5" s="19">
        <v>1.2</v>
      </c>
      <c r="B5" s="20" t="s">
        <v>41</v>
      </c>
      <c r="C5" s="19" t="s">
        <v>42</v>
      </c>
      <c r="D5" s="63">
        <v>1</v>
      </c>
      <c r="E5" s="63"/>
      <c r="F5" s="63"/>
      <c r="G5" s="63"/>
    </row>
    <row r="6" ht="24.95" customHeight="1" spans="1:7">
      <c r="A6" s="19">
        <v>1.3</v>
      </c>
      <c r="B6" s="20" t="s">
        <v>43</v>
      </c>
      <c r="C6" s="19" t="s">
        <v>42</v>
      </c>
      <c r="D6" s="63">
        <v>1</v>
      </c>
      <c r="E6" s="63"/>
      <c r="F6" s="63"/>
      <c r="G6" s="63"/>
    </row>
    <row r="7" ht="24.95" customHeight="1" spans="1:7">
      <c r="A7" s="23">
        <v>2</v>
      </c>
      <c r="B7" s="24" t="s">
        <v>211</v>
      </c>
      <c r="C7" s="16" t="s">
        <v>42</v>
      </c>
      <c r="D7" s="63"/>
      <c r="E7" s="63"/>
      <c r="F7" s="63"/>
      <c r="G7" s="63"/>
    </row>
    <row r="8" ht="27" customHeight="1" spans="1:7">
      <c r="A8" s="19">
        <v>2.1</v>
      </c>
      <c r="B8" s="20" t="s">
        <v>117</v>
      </c>
      <c r="C8" s="19" t="s">
        <v>46</v>
      </c>
      <c r="D8" s="63">
        <f>1707.2+494.09</f>
        <v>2201.29</v>
      </c>
      <c r="E8" s="63"/>
      <c r="F8" s="63"/>
      <c r="G8" s="63"/>
    </row>
    <row r="9" ht="29.25" customHeight="1" spans="1:7">
      <c r="A9" s="19">
        <v>2.2</v>
      </c>
      <c r="B9" s="20" t="s">
        <v>119</v>
      </c>
      <c r="C9" s="19" t="s">
        <v>51</v>
      </c>
      <c r="D9" s="63"/>
      <c r="E9" s="63"/>
      <c r="F9" s="63"/>
      <c r="G9" s="63"/>
    </row>
    <row r="10" ht="29.25" customHeight="1" spans="1:7">
      <c r="A10" s="19">
        <v>2.3</v>
      </c>
      <c r="B10" s="20" t="s">
        <v>120</v>
      </c>
      <c r="C10" s="19" t="s">
        <v>51</v>
      </c>
      <c r="D10" s="63">
        <f>(48.36+73.53+45.69+67.81)*2</f>
        <v>470.78</v>
      </c>
      <c r="E10" s="63"/>
      <c r="F10" s="63"/>
      <c r="G10" s="63"/>
    </row>
    <row r="11" ht="24.95" customHeight="1" spans="1:7">
      <c r="A11" s="14">
        <v>3</v>
      </c>
      <c r="B11" s="15" t="s">
        <v>195</v>
      </c>
      <c r="C11" s="16" t="s">
        <v>42</v>
      </c>
      <c r="D11" s="63"/>
      <c r="E11" s="63"/>
      <c r="F11" s="63"/>
      <c r="G11" s="63"/>
    </row>
    <row r="12" ht="24.95" customHeight="1" spans="1:7">
      <c r="A12" s="19">
        <v>3.1</v>
      </c>
      <c r="B12" s="20" t="s">
        <v>50</v>
      </c>
      <c r="C12" s="19" t="s">
        <v>51</v>
      </c>
      <c r="D12" s="63"/>
      <c r="E12" s="63"/>
      <c r="F12" s="63"/>
      <c r="G12" s="63"/>
    </row>
    <row r="13" ht="24.95" customHeight="1" spans="1:7">
      <c r="A13" s="19">
        <v>3.2</v>
      </c>
      <c r="B13" s="20" t="s">
        <v>123</v>
      </c>
      <c r="C13" s="19" t="s">
        <v>51</v>
      </c>
      <c r="D13" s="63">
        <f>54.14+234.56</f>
        <v>288.7</v>
      </c>
      <c r="E13" s="63"/>
      <c r="F13" s="63"/>
      <c r="G13" s="63"/>
    </row>
    <row r="14" ht="24.95" customHeight="1" spans="1:7">
      <c r="A14" s="14">
        <v>4</v>
      </c>
      <c r="B14" s="15" t="s">
        <v>212</v>
      </c>
      <c r="C14" s="16" t="s">
        <v>42</v>
      </c>
      <c r="D14" s="63"/>
      <c r="E14" s="63"/>
      <c r="F14" s="63"/>
      <c r="G14" s="63"/>
    </row>
    <row r="15" ht="24.95" customHeight="1" spans="1:7">
      <c r="A15" s="19">
        <v>4.1</v>
      </c>
      <c r="B15" s="25" t="s">
        <v>54</v>
      </c>
      <c r="C15" s="19" t="s">
        <v>46</v>
      </c>
      <c r="D15" s="63"/>
      <c r="E15" s="63"/>
      <c r="F15" s="63"/>
      <c r="G15" s="63"/>
    </row>
    <row r="16" ht="24.95" customHeight="1" spans="1:7">
      <c r="A16" s="14">
        <v>5</v>
      </c>
      <c r="B16" s="15" t="s">
        <v>219</v>
      </c>
      <c r="C16" s="16" t="s">
        <v>42</v>
      </c>
      <c r="D16" s="63"/>
      <c r="E16" s="63"/>
      <c r="F16" s="63"/>
      <c r="G16" s="63"/>
    </row>
    <row r="17" ht="24.95" customHeight="1" spans="1:7">
      <c r="A17" s="19">
        <v>5.1</v>
      </c>
      <c r="B17" s="20" t="s">
        <v>161</v>
      </c>
      <c r="C17" s="19" t="s">
        <v>46</v>
      </c>
      <c r="D17" s="63">
        <f>D18+D19</f>
        <v>2661.99</v>
      </c>
      <c r="E17" s="63"/>
      <c r="F17" s="63"/>
      <c r="G17" s="63"/>
    </row>
    <row r="18" ht="24.95" customHeight="1" spans="1:7">
      <c r="A18" s="19">
        <v>5.2</v>
      </c>
      <c r="B18" s="20" t="s">
        <v>162</v>
      </c>
      <c r="C18" s="19" t="s">
        <v>46</v>
      </c>
      <c r="D18" s="63">
        <f>62.81+58+30.39+51.34</f>
        <v>202.54</v>
      </c>
      <c r="E18" s="67"/>
      <c r="F18" s="63"/>
      <c r="G18" s="63"/>
    </row>
    <row r="19" ht="24.95" customHeight="1" spans="1:7">
      <c r="A19" s="19">
        <v>5.3</v>
      </c>
      <c r="B19" s="20" t="s">
        <v>163</v>
      </c>
      <c r="C19" s="19" t="s">
        <v>46</v>
      </c>
      <c r="D19" s="63">
        <f>1775.46+683.99</f>
        <v>2459.45</v>
      </c>
      <c r="E19" s="63"/>
      <c r="F19" s="63"/>
      <c r="G19" s="63"/>
    </row>
    <row r="20" ht="24.95" customHeight="1" spans="1:7">
      <c r="A20" s="14">
        <v>6</v>
      </c>
      <c r="B20" s="15" t="s">
        <v>220</v>
      </c>
      <c r="C20" s="16" t="s">
        <v>42</v>
      </c>
      <c r="D20" s="63"/>
      <c r="E20" s="63"/>
      <c r="F20" s="63"/>
      <c r="G20" s="63"/>
    </row>
    <row r="21" ht="24.95" customHeight="1" spans="1:7">
      <c r="A21" s="19">
        <v>6.1</v>
      </c>
      <c r="B21" s="20" t="s">
        <v>221</v>
      </c>
      <c r="C21" s="19" t="s">
        <v>46</v>
      </c>
      <c r="D21" s="63">
        <f>1707.2+326.43+21.59</f>
        <v>2055.22</v>
      </c>
      <c r="E21" s="63"/>
      <c r="F21" s="63"/>
      <c r="G21" s="63"/>
    </row>
    <row r="22" ht="24.95" customHeight="1" spans="1:7">
      <c r="A22" s="19">
        <v>6.2</v>
      </c>
      <c r="B22" s="25" t="s">
        <v>222</v>
      </c>
      <c r="C22" s="19" t="s">
        <v>46</v>
      </c>
      <c r="D22" s="63"/>
      <c r="E22" s="63"/>
      <c r="F22" s="63"/>
      <c r="G22" s="63"/>
    </row>
    <row r="23" ht="24.95" customHeight="1" spans="1:7">
      <c r="A23" s="23">
        <v>7</v>
      </c>
      <c r="B23" s="28" t="s">
        <v>223</v>
      </c>
      <c r="C23" s="16" t="s">
        <v>42</v>
      </c>
      <c r="D23" s="63"/>
      <c r="E23" s="63"/>
      <c r="F23" s="63"/>
      <c r="G23" s="63"/>
    </row>
    <row r="24" ht="24.95" customHeight="1" spans="1:7">
      <c r="A24" s="19">
        <v>7.1</v>
      </c>
      <c r="B24" s="20" t="s">
        <v>128</v>
      </c>
      <c r="C24" s="19" t="s">
        <v>51</v>
      </c>
      <c r="D24" s="63"/>
      <c r="E24" s="63"/>
      <c r="F24" s="63"/>
      <c r="G24" s="63"/>
    </row>
    <row r="25" ht="24.95" customHeight="1" spans="1:7">
      <c r="A25" s="19">
        <v>7.2</v>
      </c>
      <c r="B25" s="20" t="s">
        <v>130</v>
      </c>
      <c r="C25" s="19" t="s">
        <v>51</v>
      </c>
      <c r="D25" s="63">
        <f>D10</f>
        <v>470.78</v>
      </c>
      <c r="E25" s="63"/>
      <c r="F25" s="63"/>
      <c r="G25" s="63"/>
    </row>
    <row r="26" ht="24.95" customHeight="1" spans="1:7">
      <c r="A26" s="19">
        <v>7.3</v>
      </c>
      <c r="B26" s="20" t="s">
        <v>127</v>
      </c>
      <c r="C26" s="19" t="s">
        <v>59</v>
      </c>
      <c r="D26" s="63">
        <v>6</v>
      </c>
      <c r="E26" s="63"/>
      <c r="F26" s="63"/>
      <c r="G26" s="63"/>
    </row>
    <row r="27" ht="24.95" customHeight="1" spans="1:7">
      <c r="A27" s="23">
        <v>8</v>
      </c>
      <c r="B27" s="28" t="s">
        <v>224</v>
      </c>
      <c r="C27" s="16" t="s">
        <v>42</v>
      </c>
      <c r="D27" s="63"/>
      <c r="E27" s="63"/>
      <c r="F27" s="63"/>
      <c r="G27" s="63"/>
    </row>
    <row r="28" ht="24.95" customHeight="1" spans="1:7">
      <c r="A28" s="30">
        <v>8.1</v>
      </c>
      <c r="B28" s="20" t="s">
        <v>48</v>
      </c>
      <c r="C28" s="30" t="s">
        <v>46</v>
      </c>
      <c r="D28" s="63">
        <f>169.26+160.46+106.44+162.49</f>
        <v>598.65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22"/>
      <c r="E29" s="22"/>
      <c r="F29" s="22"/>
      <c r="G29" s="22"/>
    </row>
    <row r="30" ht="24.95" customHeight="1" spans="1:7">
      <c r="A30" s="32">
        <v>9.1</v>
      </c>
      <c r="B30" s="20" t="s">
        <v>170</v>
      </c>
      <c r="C30" s="30" t="s">
        <v>64</v>
      </c>
      <c r="D30" s="22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22">
        <v>7606.07</v>
      </c>
      <c r="E31" s="22"/>
      <c r="F31" s="22"/>
      <c r="G31" s="22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22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57" customFormat="1" ht="18.75" spans="1:7">
      <c r="A34" s="30">
        <v>10.2</v>
      </c>
      <c r="B34" s="20" t="s">
        <v>71</v>
      </c>
      <c r="C34" s="30" t="s">
        <v>46</v>
      </c>
      <c r="D34" s="22">
        <v>21.99</v>
      </c>
      <c r="E34" s="33"/>
      <c r="F34" s="33"/>
      <c r="G34" s="33"/>
    </row>
    <row r="35" s="57" customFormat="1" ht="18.75" spans="1:7">
      <c r="A35" s="30">
        <v>10.3</v>
      </c>
      <c r="B35" s="20" t="s">
        <v>72</v>
      </c>
      <c r="C35" s="30" t="s">
        <v>46</v>
      </c>
      <c r="D35" s="22">
        <v>21.99</v>
      </c>
      <c r="E35" s="33"/>
      <c r="F35" s="33"/>
      <c r="G35" s="33"/>
    </row>
    <row r="36" s="57" customFormat="1" ht="18.75" spans="1:7">
      <c r="A36" s="30">
        <v>10.4</v>
      </c>
      <c r="B36" s="20" t="s">
        <v>73</v>
      </c>
      <c r="C36" s="30" t="s">
        <v>46</v>
      </c>
      <c r="D36" s="33"/>
      <c r="E36" s="33"/>
      <c r="F36" s="33"/>
      <c r="G36" s="33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22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57" customFormat="1" ht="18.75" spans="1:7">
      <c r="A39" s="30">
        <v>11.2</v>
      </c>
      <c r="B39" s="20" t="s">
        <v>76</v>
      </c>
      <c r="C39" s="30" t="s">
        <v>77</v>
      </c>
      <c r="D39" s="22">
        <v>2</v>
      </c>
      <c r="E39" s="33"/>
      <c r="F39" s="33"/>
      <c r="G39" s="33"/>
    </row>
    <row r="40" s="57" customFormat="1" ht="18.75" spans="1:7">
      <c r="A40" s="30">
        <v>11.3</v>
      </c>
      <c r="B40" s="20" t="s">
        <v>80</v>
      </c>
      <c r="C40" s="30" t="s">
        <v>77</v>
      </c>
      <c r="D40" s="33"/>
      <c r="E40" s="33"/>
      <c r="F40" s="33"/>
      <c r="G40" s="33"/>
    </row>
    <row r="41" s="57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33"/>
    </row>
    <row r="42" s="57" customFormat="1" ht="18.75" spans="1:7">
      <c r="A42" s="30">
        <v>11.5</v>
      </c>
      <c r="B42" s="20" t="s">
        <v>82</v>
      </c>
      <c r="C42" s="30" t="s">
        <v>77</v>
      </c>
      <c r="D42" s="33"/>
      <c r="E42" s="33"/>
      <c r="F42" s="33"/>
      <c r="G42" s="33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22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22"/>
    </row>
    <row r="46" ht="24.95" customHeight="1" spans="1:7">
      <c r="A46" s="30">
        <v>12.3</v>
      </c>
      <c r="B46" s="20" t="s">
        <v>150</v>
      </c>
      <c r="C46" s="32" t="s">
        <v>59</v>
      </c>
      <c r="D46" s="22"/>
      <c r="E46" s="22"/>
      <c r="F46" s="22"/>
      <c r="G46" s="22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22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22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22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24</v>
      </c>
      <c r="E50" s="22"/>
      <c r="F50" s="22"/>
      <c r="G50" s="22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2</v>
      </c>
      <c r="E51" s="22"/>
      <c r="F51" s="22"/>
      <c r="G51" s="22"/>
    </row>
    <row r="52" ht="24.95" customHeight="1" spans="1:7">
      <c r="A52" s="30">
        <v>12.9</v>
      </c>
      <c r="B52" s="20" t="s">
        <v>92</v>
      </c>
      <c r="C52" s="30" t="s">
        <v>46</v>
      </c>
      <c r="D52" s="22">
        <v>21.99</v>
      </c>
      <c r="E52" s="22"/>
      <c r="F52" s="22"/>
      <c r="G52" s="22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22"/>
      <c r="G53" s="22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22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22">
        <f>D58</f>
        <v>425</v>
      </c>
      <c r="E56" s="22"/>
      <c r="F56" s="22"/>
      <c r="G56" s="22"/>
    </row>
    <row r="57" ht="24.95" customHeight="1" spans="1:7">
      <c r="A57" s="30">
        <v>13.3</v>
      </c>
      <c r="B57" s="20" t="s">
        <v>180</v>
      </c>
      <c r="C57" s="32" t="s">
        <v>179</v>
      </c>
      <c r="D57" s="22"/>
      <c r="E57" s="22"/>
      <c r="F57" s="22"/>
      <c r="G57" s="22"/>
    </row>
    <row r="58" ht="24.95" customHeight="1" spans="1:7">
      <c r="A58" s="30">
        <v>13.4</v>
      </c>
      <c r="B58" s="20" t="s">
        <v>181</v>
      </c>
      <c r="C58" s="32" t="s">
        <v>179</v>
      </c>
      <c r="D58" s="22">
        <v>425</v>
      </c>
      <c r="E58" s="22"/>
      <c r="F58" s="22"/>
      <c r="G58" s="22"/>
    </row>
    <row r="59" ht="24.95" customHeight="1" spans="1:7">
      <c r="A59" s="31">
        <v>14</v>
      </c>
      <c r="B59" s="24" t="s">
        <v>139</v>
      </c>
      <c r="C59" s="16" t="s">
        <v>42</v>
      </c>
      <c r="D59" s="22"/>
      <c r="E59" s="22"/>
      <c r="F59" s="22"/>
      <c r="G59" s="22"/>
    </row>
    <row r="60" ht="24.95" customHeight="1" spans="1:7">
      <c r="A60" s="32">
        <v>14.1</v>
      </c>
      <c r="B60" s="20" t="s">
        <v>184</v>
      </c>
      <c r="C60" s="30" t="s">
        <v>64</v>
      </c>
      <c r="D60" s="22">
        <v>1</v>
      </c>
      <c r="E60" s="22"/>
      <c r="F60" s="22"/>
      <c r="G60" s="22"/>
    </row>
    <row r="61" ht="24.95" customHeight="1" spans="1:7">
      <c r="A61" s="30">
        <v>14.2</v>
      </c>
      <c r="B61" s="20" t="s">
        <v>110</v>
      </c>
      <c r="C61" s="30" t="s">
        <v>77</v>
      </c>
      <c r="D61" s="22">
        <v>12</v>
      </c>
      <c r="E61" s="22"/>
      <c r="F61" s="22"/>
      <c r="G61" s="22"/>
    </row>
    <row r="62" ht="24.95" customHeight="1" spans="1:7">
      <c r="A62" s="30">
        <v>14.3</v>
      </c>
      <c r="B62" s="20" t="s">
        <v>185</v>
      </c>
      <c r="C62" s="30" t="s">
        <v>77</v>
      </c>
      <c r="D62" s="22">
        <v>45</v>
      </c>
      <c r="E62" s="22"/>
      <c r="F62" s="22"/>
      <c r="G62" s="22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22"/>
      <c r="G63" s="22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3</v>
      </c>
      <c r="E65" s="22"/>
      <c r="F65" s="22"/>
      <c r="G65" s="22"/>
    </row>
    <row r="66" ht="24.95" customHeight="1" spans="1:7">
      <c r="A66" s="30">
        <v>15.3</v>
      </c>
      <c r="B66" s="20" t="s">
        <v>96</v>
      </c>
      <c r="C66" s="30" t="s">
        <v>77</v>
      </c>
      <c r="D66" s="22">
        <v>20</v>
      </c>
      <c r="E66" s="22"/>
      <c r="F66" s="22"/>
      <c r="G66" s="22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22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4</v>
      </c>
      <c r="E68" s="22"/>
      <c r="F68" s="22"/>
      <c r="G68" s="22"/>
    </row>
    <row r="69" ht="24.95" customHeight="1" spans="1:7">
      <c r="A69" s="30">
        <v>16.2</v>
      </c>
      <c r="B69" s="20" t="s">
        <v>107</v>
      </c>
      <c r="C69" s="30" t="s">
        <v>77</v>
      </c>
      <c r="D69" s="22">
        <v>3</v>
      </c>
      <c r="E69" s="22"/>
      <c r="F69" s="22"/>
      <c r="G69" s="22"/>
    </row>
    <row r="70" ht="24.95" customHeight="1" spans="1:7">
      <c r="A70" s="30">
        <v>16.3</v>
      </c>
      <c r="B70" s="20" t="s">
        <v>108</v>
      </c>
      <c r="C70" s="30" t="s">
        <v>77</v>
      </c>
      <c r="D70" s="22">
        <v>1</v>
      </c>
      <c r="E70" s="22"/>
      <c r="F70" s="22"/>
      <c r="G70" s="22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22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5.775" style="58" customWidth="1"/>
    <col min="2" max="2" width="27.1333333333333" style="59" customWidth="1"/>
    <col min="3" max="3" width="7.13333333333333" style="60" customWidth="1"/>
    <col min="4" max="4" width="9.66666666666667" style="69" customWidth="1"/>
    <col min="5" max="5" width="12.225" style="61" customWidth="1"/>
    <col min="6" max="7" width="14.1083333333333" style="61" customWidth="1"/>
    <col min="8" max="16384" width="7.63333333333333" style="59"/>
  </cols>
  <sheetData>
    <row r="1" ht="43" customHeight="1" spans="1:7">
      <c r="A1" s="50" t="s">
        <v>225</v>
      </c>
      <c r="B1" s="50"/>
      <c r="C1" s="50"/>
      <c r="D1" s="50"/>
      <c r="E1" s="50"/>
      <c r="F1" s="50"/>
      <c r="G1" s="50"/>
    </row>
    <row r="2" s="43" customFormat="1" ht="24.9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63"/>
      <c r="E3" s="63"/>
      <c r="F3" s="63"/>
      <c r="G3" s="63"/>
    </row>
    <row r="4" ht="24.75" customHeight="1" spans="1:7">
      <c r="A4" s="19">
        <v>1.1</v>
      </c>
      <c r="B4" s="20" t="s">
        <v>157</v>
      </c>
      <c r="C4" s="19" t="s">
        <v>40</v>
      </c>
      <c r="D4" s="64">
        <f>SUM(0.23132+0.20588)</f>
        <v>0.4372</v>
      </c>
      <c r="E4" s="64"/>
      <c r="F4" s="64"/>
      <c r="G4" s="64"/>
    </row>
    <row r="5" ht="24.95" customHeight="1" spans="1:7">
      <c r="A5" s="19">
        <v>1.2</v>
      </c>
      <c r="B5" s="20" t="s">
        <v>41</v>
      </c>
      <c r="C5" s="19" t="s">
        <v>42</v>
      </c>
      <c r="D5" s="63">
        <v>1</v>
      </c>
      <c r="E5" s="63"/>
      <c r="F5" s="63"/>
      <c r="G5" s="63"/>
    </row>
    <row r="6" ht="24.95" customHeight="1" spans="1:7">
      <c r="A6" s="19">
        <v>1.3</v>
      </c>
      <c r="B6" s="20" t="s">
        <v>43</v>
      </c>
      <c r="C6" s="19" t="s">
        <v>42</v>
      </c>
      <c r="D6" s="63">
        <v>1</v>
      </c>
      <c r="E6" s="63"/>
      <c r="F6" s="63"/>
      <c r="G6" s="63"/>
    </row>
    <row r="7" ht="24.95" customHeight="1" spans="1:7">
      <c r="A7" s="23">
        <v>2</v>
      </c>
      <c r="B7" s="24" t="s">
        <v>211</v>
      </c>
      <c r="C7" s="16" t="s">
        <v>42</v>
      </c>
      <c r="D7" s="63"/>
      <c r="E7" s="63"/>
      <c r="F7" s="63"/>
      <c r="G7" s="63"/>
    </row>
    <row r="8" ht="27" customHeight="1" spans="1:7">
      <c r="A8" s="19">
        <v>2.1</v>
      </c>
      <c r="B8" s="20" t="s">
        <v>117</v>
      </c>
      <c r="C8" s="19" t="s">
        <v>46</v>
      </c>
      <c r="D8" s="63">
        <f>SUM(1490.44+545.06)</f>
        <v>2035.5</v>
      </c>
      <c r="E8" s="63"/>
      <c r="F8" s="63"/>
      <c r="G8" s="63"/>
    </row>
    <row r="9" ht="29.25" customHeight="1" spans="1:7">
      <c r="A9" s="19">
        <v>2.2</v>
      </c>
      <c r="B9" s="20" t="s">
        <v>119</v>
      </c>
      <c r="C9" s="19" t="s">
        <v>51</v>
      </c>
      <c r="D9" s="63"/>
      <c r="E9" s="63"/>
      <c r="F9" s="63"/>
      <c r="G9" s="63"/>
    </row>
    <row r="10" ht="29.25" customHeight="1" spans="1:7">
      <c r="A10" s="19">
        <v>2.3</v>
      </c>
      <c r="B10" s="20" t="s">
        <v>120</v>
      </c>
      <c r="C10" s="19" t="s">
        <v>51</v>
      </c>
      <c r="D10" s="63">
        <f>SUM((56.76+42.46+41.77+49.73)*2)</f>
        <v>381.44</v>
      </c>
      <c r="E10" s="63"/>
      <c r="F10" s="63"/>
      <c r="G10" s="63"/>
    </row>
    <row r="11" ht="24.95" customHeight="1" spans="1:7">
      <c r="A11" s="14">
        <v>3</v>
      </c>
      <c r="B11" s="15" t="s">
        <v>195</v>
      </c>
      <c r="C11" s="16" t="s">
        <v>42</v>
      </c>
      <c r="D11" s="63"/>
      <c r="E11" s="63"/>
      <c r="F11" s="63"/>
      <c r="G11" s="63"/>
    </row>
    <row r="12" ht="24.95" customHeight="1" spans="1:7">
      <c r="A12" s="19">
        <v>3.1</v>
      </c>
      <c r="B12" s="20" t="s">
        <v>50</v>
      </c>
      <c r="C12" s="19" t="s">
        <v>51</v>
      </c>
      <c r="D12" s="63">
        <f>SUM(7+8+11.28+6.99+6.99+6.68+4.59+7.57+6.06)</f>
        <v>65.16</v>
      </c>
      <c r="E12" s="63"/>
      <c r="F12" s="63"/>
      <c r="G12" s="63"/>
    </row>
    <row r="13" ht="24.95" customHeight="1" spans="1:7">
      <c r="A13" s="19">
        <v>3.2</v>
      </c>
      <c r="B13" s="20" t="s">
        <v>123</v>
      </c>
      <c r="C13" s="19" t="s">
        <v>51</v>
      </c>
      <c r="D13" s="63">
        <f>SUM((27.98*2)+(28.13*2)+(26.73*2)+(27.6*2))</f>
        <v>220.88</v>
      </c>
      <c r="E13" s="63"/>
      <c r="F13" s="63"/>
      <c r="G13" s="63"/>
    </row>
    <row r="14" ht="24.95" customHeight="1" spans="1:7">
      <c r="A14" s="14">
        <v>4</v>
      </c>
      <c r="B14" s="15" t="s">
        <v>212</v>
      </c>
      <c r="C14" s="16" t="s">
        <v>42</v>
      </c>
      <c r="D14" s="63"/>
      <c r="E14" s="63"/>
      <c r="F14" s="63"/>
      <c r="G14" s="63"/>
    </row>
    <row r="15" ht="24.95" customHeight="1" spans="1:7">
      <c r="A15" s="19">
        <v>4.1</v>
      </c>
      <c r="B15" s="25" t="s">
        <v>54</v>
      </c>
      <c r="C15" s="19" t="s">
        <v>46</v>
      </c>
      <c r="D15" s="63"/>
      <c r="E15" s="63"/>
      <c r="F15" s="63"/>
      <c r="G15" s="63"/>
    </row>
    <row r="16" ht="24.95" customHeight="1" spans="1:7">
      <c r="A16" s="14">
        <v>5</v>
      </c>
      <c r="B16" s="15" t="s">
        <v>219</v>
      </c>
      <c r="C16" s="16" t="s">
        <v>42</v>
      </c>
      <c r="D16" s="63"/>
      <c r="E16" s="63"/>
      <c r="F16" s="63"/>
      <c r="G16" s="63"/>
    </row>
    <row r="17" ht="24.95" customHeight="1" spans="1:7">
      <c r="A17" s="19">
        <v>5.1</v>
      </c>
      <c r="B17" s="20" t="s">
        <v>161</v>
      </c>
      <c r="C17" s="19" t="s">
        <v>46</v>
      </c>
      <c r="D17" s="63">
        <f>D18+D19</f>
        <v>2564.35</v>
      </c>
      <c r="E17" s="63"/>
      <c r="F17" s="63"/>
      <c r="G17" s="63"/>
    </row>
    <row r="18" ht="24.95" customHeight="1" spans="1:7">
      <c r="A18" s="19">
        <v>5.2</v>
      </c>
      <c r="B18" s="20" t="s">
        <v>162</v>
      </c>
      <c r="C18" s="19" t="s">
        <v>46</v>
      </c>
      <c r="D18" s="63">
        <f>SUM(4*((4.67*2+6.78*6.5)*2+16.41))</f>
        <v>492.92</v>
      </c>
      <c r="E18" s="67"/>
      <c r="F18" s="63"/>
      <c r="G18" s="63"/>
    </row>
    <row r="19" ht="24.95" customHeight="1" spans="1:7">
      <c r="A19" s="19">
        <v>5.3</v>
      </c>
      <c r="B19" s="20" t="s">
        <v>163</v>
      </c>
      <c r="C19" s="19" t="s">
        <v>46</v>
      </c>
      <c r="D19" s="63">
        <f>SUM(1507.25+564.18)</f>
        <v>2071.43</v>
      </c>
      <c r="E19" s="63"/>
      <c r="F19" s="63"/>
      <c r="G19" s="63"/>
    </row>
    <row r="20" ht="24.95" customHeight="1" spans="1:7">
      <c r="A20" s="14">
        <v>6</v>
      </c>
      <c r="B20" s="15" t="s">
        <v>220</v>
      </c>
      <c r="C20" s="16" t="s">
        <v>42</v>
      </c>
      <c r="D20" s="63"/>
      <c r="E20" s="63"/>
      <c r="F20" s="63"/>
      <c r="G20" s="63"/>
    </row>
    <row r="21" ht="24.95" customHeight="1" spans="1:7">
      <c r="A21" s="19">
        <v>6.1</v>
      </c>
      <c r="B21" s="20" t="s">
        <v>221</v>
      </c>
      <c r="C21" s="19" t="s">
        <v>46</v>
      </c>
      <c r="D21" s="63">
        <f>SUM(1520.39+367.64+35.64)</f>
        <v>1923.67</v>
      </c>
      <c r="E21" s="63"/>
      <c r="F21" s="63"/>
      <c r="G21" s="63"/>
    </row>
    <row r="22" ht="24.95" customHeight="1" spans="1:7">
      <c r="A22" s="19">
        <v>6.2</v>
      </c>
      <c r="B22" s="25" t="s">
        <v>222</v>
      </c>
      <c r="C22" s="19" t="s">
        <v>46</v>
      </c>
      <c r="D22" s="63"/>
      <c r="E22" s="63"/>
      <c r="F22" s="63"/>
      <c r="G22" s="63"/>
    </row>
    <row r="23" ht="24.95" customHeight="1" spans="1:7">
      <c r="A23" s="23">
        <v>7</v>
      </c>
      <c r="B23" s="28" t="s">
        <v>223</v>
      </c>
      <c r="C23" s="16" t="s">
        <v>42</v>
      </c>
      <c r="D23" s="63"/>
      <c r="E23" s="63"/>
      <c r="F23" s="63"/>
      <c r="G23" s="63"/>
    </row>
    <row r="24" ht="24.95" customHeight="1" spans="1:7">
      <c r="A24" s="19">
        <v>7.1</v>
      </c>
      <c r="B24" s="20" t="s">
        <v>128</v>
      </c>
      <c r="C24" s="19" t="s">
        <v>51</v>
      </c>
      <c r="D24" s="63"/>
      <c r="E24" s="63"/>
      <c r="F24" s="63"/>
      <c r="G24" s="63"/>
    </row>
    <row r="25" ht="24.95" customHeight="1" spans="1:7">
      <c r="A25" s="19">
        <v>7.2</v>
      </c>
      <c r="B25" s="20" t="s">
        <v>130</v>
      </c>
      <c r="C25" s="19" t="s">
        <v>51</v>
      </c>
      <c r="D25" s="63">
        <f>SUM((56.76+42.46+41.77+49.73)*2)</f>
        <v>381.44</v>
      </c>
      <c r="E25" s="63"/>
      <c r="F25" s="63"/>
      <c r="G25" s="63"/>
    </row>
    <row r="26" ht="24.95" customHeight="1" spans="1:7">
      <c r="A26" s="19">
        <v>7.3</v>
      </c>
      <c r="B26" s="20" t="s">
        <v>127</v>
      </c>
      <c r="C26" s="19" t="s">
        <v>59</v>
      </c>
      <c r="D26" s="63">
        <v>7</v>
      </c>
      <c r="E26" s="63"/>
      <c r="F26" s="63"/>
      <c r="G26" s="63"/>
    </row>
    <row r="27" ht="24.95" customHeight="1" spans="1:7">
      <c r="A27" s="23">
        <v>8</v>
      </c>
      <c r="B27" s="28" t="s">
        <v>224</v>
      </c>
      <c r="C27" s="16" t="s">
        <v>42</v>
      </c>
      <c r="D27" s="63"/>
      <c r="E27" s="63"/>
      <c r="F27" s="63"/>
      <c r="G27" s="63"/>
    </row>
    <row r="28" ht="24.95" customHeight="1" spans="1:7">
      <c r="A28" s="30">
        <v>8.1</v>
      </c>
      <c r="B28" s="20" t="s">
        <v>48</v>
      </c>
      <c r="C28" s="30" t="s">
        <v>46</v>
      </c>
      <c r="D28" s="22">
        <f>SUM((31.87*2+(1.1+13.9)*6.5)*4)</f>
        <v>644.96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22"/>
      <c r="E29" s="22"/>
      <c r="F29" s="22"/>
      <c r="G29" s="22"/>
    </row>
    <row r="30" ht="24.95" customHeight="1" spans="1:7">
      <c r="A30" s="32">
        <v>9.1</v>
      </c>
      <c r="B30" s="20" t="s">
        <v>170</v>
      </c>
      <c r="C30" s="30" t="s">
        <v>64</v>
      </c>
      <c r="D30" s="22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63">
        <v>7280.54</v>
      </c>
      <c r="E31" s="22"/>
      <c r="F31" s="22"/>
      <c r="G31" s="22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22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57" customFormat="1" ht="18.75" spans="1:7">
      <c r="A34" s="30">
        <v>10.2</v>
      </c>
      <c r="B34" s="20" t="s">
        <v>71</v>
      </c>
      <c r="C34" s="30" t="s">
        <v>46</v>
      </c>
      <c r="D34" s="22">
        <v>35.64</v>
      </c>
      <c r="E34" s="33"/>
      <c r="F34" s="33"/>
      <c r="G34" s="33"/>
    </row>
    <row r="35" s="57" customFormat="1" ht="18.75" spans="1:7">
      <c r="A35" s="30">
        <v>10.3</v>
      </c>
      <c r="B35" s="20" t="s">
        <v>72</v>
      </c>
      <c r="C35" s="30" t="s">
        <v>46</v>
      </c>
      <c r="D35" s="22">
        <v>35.64</v>
      </c>
      <c r="E35" s="33"/>
      <c r="F35" s="33"/>
      <c r="G35" s="33"/>
    </row>
    <row r="36" s="57" customFormat="1" ht="18.75" spans="1:7">
      <c r="A36" s="30">
        <v>10.4</v>
      </c>
      <c r="B36" s="20" t="s">
        <v>73</v>
      </c>
      <c r="C36" s="30" t="s">
        <v>46</v>
      </c>
      <c r="D36" s="33"/>
      <c r="E36" s="33"/>
      <c r="F36" s="33"/>
      <c r="G36" s="33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22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57" customFormat="1" ht="18.75" spans="1:7">
      <c r="A39" s="30">
        <v>11.2</v>
      </c>
      <c r="B39" s="20" t="s">
        <v>76</v>
      </c>
      <c r="C39" s="30" t="s">
        <v>77</v>
      </c>
      <c r="D39" s="22">
        <v>2</v>
      </c>
      <c r="E39" s="33"/>
      <c r="F39" s="33"/>
      <c r="G39" s="33"/>
    </row>
    <row r="40" s="57" customFormat="1" ht="18.75" spans="1:7">
      <c r="A40" s="30">
        <v>11.3</v>
      </c>
      <c r="B40" s="20" t="s">
        <v>80</v>
      </c>
      <c r="C40" s="30" t="s">
        <v>77</v>
      </c>
      <c r="D40" s="22">
        <v>1</v>
      </c>
      <c r="E40" s="33"/>
      <c r="F40" s="33"/>
      <c r="G40" s="33"/>
    </row>
    <row r="41" s="57" customFormat="1" ht="18.75" spans="1:7">
      <c r="A41" s="30">
        <v>11.4</v>
      </c>
      <c r="B41" s="20" t="s">
        <v>81</v>
      </c>
      <c r="C41" s="30" t="s">
        <v>77</v>
      </c>
      <c r="D41" s="33"/>
      <c r="E41" s="33"/>
      <c r="F41" s="33"/>
      <c r="G41" s="33"/>
    </row>
    <row r="42" s="57" customFormat="1" ht="18.75" spans="1:7">
      <c r="A42" s="30">
        <v>11.5</v>
      </c>
      <c r="B42" s="20" t="s">
        <v>82</v>
      </c>
      <c r="C42" s="30" t="s">
        <v>77</v>
      </c>
      <c r="D42" s="33"/>
      <c r="E42" s="33"/>
      <c r="F42" s="33"/>
      <c r="G42" s="33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22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22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1</v>
      </c>
      <c r="E46" s="22"/>
      <c r="F46" s="22"/>
      <c r="G46" s="22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22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22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22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24</v>
      </c>
      <c r="E50" s="22"/>
      <c r="F50" s="22"/>
      <c r="G50" s="22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2</v>
      </c>
      <c r="E51" s="22"/>
      <c r="F51" s="22"/>
      <c r="G51" s="22"/>
    </row>
    <row r="52" ht="24.95" customHeight="1" spans="1:7">
      <c r="A52" s="30">
        <v>12.9</v>
      </c>
      <c r="B52" s="20" t="s">
        <v>92</v>
      </c>
      <c r="C52" s="30" t="s">
        <v>46</v>
      </c>
      <c r="D52" s="22">
        <v>35.64</v>
      </c>
      <c r="E52" s="22"/>
      <c r="F52" s="22"/>
      <c r="G52" s="22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22"/>
      <c r="G53" s="22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22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22">
        <v>388</v>
      </c>
      <c r="E56" s="22"/>
      <c r="F56" s="22"/>
      <c r="G56" s="22"/>
    </row>
    <row r="57" ht="24.95" customHeight="1" spans="1:7">
      <c r="A57" s="30">
        <v>13.3</v>
      </c>
      <c r="B57" s="20" t="s">
        <v>180</v>
      </c>
      <c r="C57" s="32" t="s">
        <v>179</v>
      </c>
      <c r="D57" s="22"/>
      <c r="E57" s="22"/>
      <c r="F57" s="22"/>
      <c r="G57" s="22"/>
    </row>
    <row r="58" ht="24.95" customHeight="1" spans="1:7">
      <c r="A58" s="30">
        <v>13.4</v>
      </c>
      <c r="B58" s="20" t="s">
        <v>181</v>
      </c>
      <c r="C58" s="32" t="s">
        <v>179</v>
      </c>
      <c r="D58" s="22">
        <v>388</v>
      </c>
      <c r="E58" s="22"/>
      <c r="F58" s="22"/>
      <c r="G58" s="22"/>
    </row>
    <row r="59" ht="24.95" customHeight="1" spans="1:7">
      <c r="A59" s="31">
        <v>14</v>
      </c>
      <c r="B59" s="24" t="s">
        <v>139</v>
      </c>
      <c r="C59" s="16" t="s">
        <v>42</v>
      </c>
      <c r="D59" s="22"/>
      <c r="E59" s="22"/>
      <c r="F59" s="22"/>
      <c r="G59" s="22"/>
    </row>
    <row r="60" ht="24.95" customHeight="1" spans="1:7">
      <c r="A60" s="32">
        <v>14.1</v>
      </c>
      <c r="B60" s="20" t="s">
        <v>184</v>
      </c>
      <c r="C60" s="30" t="s">
        <v>64</v>
      </c>
      <c r="D60" s="22">
        <v>1</v>
      </c>
      <c r="E60" s="22"/>
      <c r="F60" s="22"/>
      <c r="G60" s="22"/>
    </row>
    <row r="61" ht="24.95" customHeight="1" spans="1:7">
      <c r="A61" s="30">
        <v>14.2</v>
      </c>
      <c r="B61" s="20" t="s">
        <v>110</v>
      </c>
      <c r="C61" s="30" t="s">
        <v>77</v>
      </c>
      <c r="D61" s="22">
        <v>14</v>
      </c>
      <c r="E61" s="22"/>
      <c r="F61" s="22"/>
      <c r="G61" s="22"/>
    </row>
    <row r="62" ht="24.95" customHeight="1" spans="1:7">
      <c r="A62" s="30">
        <v>14.3</v>
      </c>
      <c r="B62" s="20" t="s">
        <v>185</v>
      </c>
      <c r="C62" s="30" t="s">
        <v>77</v>
      </c>
      <c r="D62" s="22">
        <v>36</v>
      </c>
      <c r="E62" s="22"/>
      <c r="F62" s="22"/>
      <c r="G62" s="22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22"/>
      <c r="G63" s="22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4</v>
      </c>
      <c r="E65" s="22"/>
      <c r="F65" s="22"/>
      <c r="G65" s="22"/>
    </row>
    <row r="66" ht="24.95" customHeight="1" spans="1:7">
      <c r="A66" s="30">
        <v>15.3</v>
      </c>
      <c r="B66" s="20" t="s">
        <v>96</v>
      </c>
      <c r="C66" s="30" t="s">
        <v>77</v>
      </c>
      <c r="D66" s="22">
        <v>21</v>
      </c>
      <c r="E66" s="22"/>
      <c r="F66" s="22"/>
      <c r="G66" s="22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22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8</v>
      </c>
      <c r="E68" s="22"/>
      <c r="F68" s="22"/>
      <c r="G68" s="22"/>
    </row>
    <row r="69" ht="24.95" customHeight="1" spans="1:7">
      <c r="A69" s="30">
        <v>16.2</v>
      </c>
      <c r="B69" s="20" t="s">
        <v>107</v>
      </c>
      <c r="C69" s="30" t="s">
        <v>77</v>
      </c>
      <c r="D69" s="22">
        <v>4</v>
      </c>
      <c r="E69" s="22"/>
      <c r="F69" s="22"/>
      <c r="G69" s="22"/>
    </row>
    <row r="70" ht="24.95" customHeight="1" spans="1:7">
      <c r="A70" s="30">
        <v>16.3</v>
      </c>
      <c r="B70" s="20" t="s">
        <v>108</v>
      </c>
      <c r="C70" s="30" t="s">
        <v>77</v>
      </c>
      <c r="D70" s="22"/>
      <c r="E70" s="22"/>
      <c r="F70" s="22"/>
      <c r="G70" s="22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22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7.225" style="58" customWidth="1"/>
    <col min="2" max="2" width="27.1333333333333" style="59" customWidth="1"/>
    <col min="3" max="3" width="8.10833333333333" style="60" customWidth="1"/>
    <col min="4" max="4" width="8.89166666666667" style="61" customWidth="1"/>
    <col min="5" max="5" width="11.775" style="61" customWidth="1"/>
    <col min="6" max="6" width="13.225" style="62" customWidth="1"/>
    <col min="7" max="7" width="13.6666666666667" style="62" customWidth="1"/>
    <col min="8" max="16384" width="7.63333333333333" style="59"/>
  </cols>
  <sheetData>
    <row r="1" ht="43" customHeight="1" spans="1:7">
      <c r="A1" s="50" t="s">
        <v>226</v>
      </c>
      <c r="B1" s="50"/>
      <c r="C1" s="50"/>
      <c r="D1" s="50"/>
      <c r="E1" s="50"/>
      <c r="F1" s="50"/>
      <c r="G1" s="50"/>
    </row>
    <row r="2" s="43" customFormat="1" ht="24.9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63"/>
      <c r="E3" s="63"/>
      <c r="F3" s="18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64">
        <v>0.178</v>
      </c>
      <c r="E4" s="64"/>
      <c r="F4" s="22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63">
        <v>1</v>
      </c>
      <c r="E5" s="63"/>
      <c r="F5" s="22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63">
        <v>1</v>
      </c>
      <c r="E6" s="63"/>
      <c r="F6" s="22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63"/>
      <c r="E7" s="63"/>
      <c r="F7" s="18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63">
        <f>485.81+119.49</f>
        <v>605.3</v>
      </c>
      <c r="E8" s="63"/>
      <c r="F8" s="22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63"/>
      <c r="E9" s="63"/>
      <c r="F9" s="22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63">
        <v>91</v>
      </c>
      <c r="E10" s="63"/>
      <c r="F10" s="22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63"/>
      <c r="E11" s="63"/>
      <c r="F11" s="18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63"/>
      <c r="E12" s="63"/>
      <c r="F12" s="22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63">
        <f>26.08+7.18+4.99</f>
        <v>38.25</v>
      </c>
      <c r="E13" s="63"/>
      <c r="F13" s="22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63"/>
      <c r="E14" s="63"/>
      <c r="F14" s="18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63"/>
      <c r="E15" s="63"/>
      <c r="F15" s="22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63"/>
      <c r="E16" s="63"/>
      <c r="F16" s="18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63">
        <f>D19</f>
        <v>1254.04</v>
      </c>
      <c r="E17" s="63"/>
      <c r="F17" s="22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67"/>
      <c r="E18" s="63"/>
      <c r="F18" s="22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63">
        <f>678.46+512.52+63.06</f>
        <v>1254.04</v>
      </c>
      <c r="E19" s="63"/>
      <c r="F19" s="22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63"/>
      <c r="E20" s="63"/>
      <c r="F20" s="18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63">
        <f>536.5+198.82+33.79</f>
        <v>769.11</v>
      </c>
      <c r="E21" s="63"/>
      <c r="F21" s="22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63"/>
      <c r="E22" s="63"/>
      <c r="F22" s="22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63"/>
      <c r="E23" s="63"/>
      <c r="F23" s="18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63"/>
      <c r="E24" s="63"/>
      <c r="F24" s="22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63">
        <v>91</v>
      </c>
      <c r="E25" s="63"/>
      <c r="F25" s="29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63">
        <v>3</v>
      </c>
      <c r="E26" s="63"/>
      <c r="F26" s="22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63"/>
      <c r="E27" s="63"/>
      <c r="F27" s="18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22">
        <f>229.84+212.83</f>
        <v>442.67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22"/>
      <c r="E29" s="22"/>
      <c r="F29" s="18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22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22">
        <f>605.3+279.95+1254.04+769.11+442.67+17.42+17.57</f>
        <v>3386.06</v>
      </c>
      <c r="E31" s="22"/>
      <c r="F31" s="18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18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57" customFormat="1" ht="18.75" spans="1:7">
      <c r="A34" s="30">
        <v>10.2</v>
      </c>
      <c r="B34" s="20" t="s">
        <v>71</v>
      </c>
      <c r="C34" s="30" t="s">
        <v>46</v>
      </c>
      <c r="D34" s="22">
        <f>D35+D36</f>
        <v>34.99</v>
      </c>
      <c r="E34" s="33"/>
      <c r="F34" s="18"/>
      <c r="G34" s="18"/>
    </row>
    <row r="35" s="57" customFormat="1" ht="18.75" spans="1:7">
      <c r="A35" s="30">
        <v>10.3</v>
      </c>
      <c r="B35" s="20" t="s">
        <v>72</v>
      </c>
      <c r="C35" s="30" t="s">
        <v>46</v>
      </c>
      <c r="D35" s="22">
        <v>17.42</v>
      </c>
      <c r="E35" s="33"/>
      <c r="F35" s="18"/>
      <c r="G35" s="18"/>
    </row>
    <row r="36" s="57" customFormat="1" ht="18.75" spans="1:7">
      <c r="A36" s="30">
        <v>10.4</v>
      </c>
      <c r="B36" s="20" t="s">
        <v>73</v>
      </c>
      <c r="C36" s="30" t="s">
        <v>46</v>
      </c>
      <c r="D36" s="22">
        <v>17.57</v>
      </c>
      <c r="E36" s="33"/>
      <c r="F36" s="18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18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57" customFormat="1" ht="18.75" spans="1:7">
      <c r="A39" s="30">
        <v>11.2</v>
      </c>
      <c r="B39" s="20" t="s">
        <v>76</v>
      </c>
      <c r="C39" s="30" t="s">
        <v>77</v>
      </c>
      <c r="D39" s="22">
        <v>1</v>
      </c>
      <c r="E39" s="33"/>
      <c r="F39" s="18"/>
      <c r="G39" s="18"/>
    </row>
    <row r="40" s="57" customFormat="1" ht="18.75" spans="1:7">
      <c r="A40" s="30">
        <v>11.3</v>
      </c>
      <c r="B40" s="20" t="s">
        <v>80</v>
      </c>
      <c r="C40" s="30" t="s">
        <v>77</v>
      </c>
      <c r="D40" s="22"/>
      <c r="E40" s="33"/>
      <c r="F40" s="18"/>
      <c r="G40" s="18"/>
    </row>
    <row r="41" s="57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18"/>
      <c r="G41" s="18"/>
    </row>
    <row r="42" s="57" customFormat="1" ht="18.75" spans="1:7">
      <c r="A42" s="30">
        <v>11.5</v>
      </c>
      <c r="B42" s="20" t="s">
        <v>82</v>
      </c>
      <c r="C42" s="30" t="s">
        <v>77</v>
      </c>
      <c r="D42" s="22"/>
      <c r="E42" s="33"/>
      <c r="F42" s="18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18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18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1</v>
      </c>
      <c r="E46" s="22"/>
      <c r="F46" s="18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18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18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18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26</v>
      </c>
      <c r="E50" s="22"/>
      <c r="F50" s="18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1</v>
      </c>
      <c r="E51" s="22"/>
      <c r="F51" s="18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63">
        <v>17.42</v>
      </c>
      <c r="E52" s="22"/>
      <c r="F52" s="18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18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18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22">
        <v>134</v>
      </c>
      <c r="E56" s="22"/>
      <c r="F56" s="18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22"/>
      <c r="E57" s="22"/>
      <c r="F57" s="18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22">
        <v>134</v>
      </c>
      <c r="E58" s="22"/>
      <c r="F58" s="18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22"/>
      <c r="E59" s="22"/>
      <c r="F59" s="18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22">
        <v>1</v>
      </c>
      <c r="E60" s="22"/>
      <c r="F60" s="37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68">
        <v>6</v>
      </c>
      <c r="E61" s="22"/>
      <c r="F61" s="18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22">
        <v>8</v>
      </c>
      <c r="E62" s="22"/>
      <c r="F62" s="18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18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2</v>
      </c>
      <c r="E65" s="22"/>
      <c r="F65" s="18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22">
        <v>8</v>
      </c>
      <c r="E66" s="22"/>
      <c r="F66" s="18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18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6</v>
      </c>
      <c r="E68" s="22"/>
      <c r="F68" s="37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22"/>
      <c r="E69" s="22"/>
      <c r="F69" s="37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22"/>
      <c r="E70" s="22"/>
      <c r="F70" s="37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18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6.55833333333333" style="58" customWidth="1"/>
    <col min="2" max="2" width="27.1333333333333" style="59" customWidth="1"/>
    <col min="3" max="3" width="7.13333333333333" style="60" customWidth="1"/>
    <col min="4" max="4" width="8.66666666666667" style="61" customWidth="1"/>
    <col min="5" max="5" width="12.6666666666667" style="61" customWidth="1"/>
    <col min="6" max="6" width="13.5583333333333" style="61" customWidth="1"/>
    <col min="7" max="7" width="14.3333333333333" style="62" customWidth="1"/>
    <col min="8" max="16384" width="7.63333333333333" style="59"/>
  </cols>
  <sheetData>
    <row r="1" ht="43" customHeight="1" spans="1:7">
      <c r="A1" s="50" t="s">
        <v>218</v>
      </c>
      <c r="B1" s="50"/>
      <c r="C1" s="50"/>
      <c r="D1" s="50"/>
      <c r="E1" s="50"/>
      <c r="F1" s="50"/>
      <c r="G1" s="50"/>
    </row>
    <row r="2" s="43" customFormat="1" ht="2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63"/>
      <c r="E3" s="63"/>
      <c r="F3" s="63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64">
        <v>0.296</v>
      </c>
      <c r="E4" s="64"/>
      <c r="F4" s="64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63">
        <v>1</v>
      </c>
      <c r="E5" s="63"/>
      <c r="F5" s="63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63">
        <v>1</v>
      </c>
      <c r="E6" s="63"/>
      <c r="F6" s="63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63"/>
      <c r="E7" s="63"/>
      <c r="F7" s="63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63">
        <f>SUM(934.17+390.44)</f>
        <v>1324.61</v>
      </c>
      <c r="E8" s="63"/>
      <c r="F8" s="63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63">
        <f>SUM(3.69+4.57+0.97+6)</f>
        <v>15.23</v>
      </c>
      <c r="E9" s="63"/>
      <c r="F9" s="63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63">
        <f>SUM(34.85+25.73+45.88+34.35+25.26+73.75+33.5)</f>
        <v>273.32</v>
      </c>
      <c r="E10" s="63"/>
      <c r="F10" s="63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63"/>
      <c r="E11" s="63"/>
      <c r="F11" s="63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63">
        <f>SUM(11.16+41.99+25)</f>
        <v>78.15</v>
      </c>
      <c r="E12" s="63"/>
      <c r="F12" s="63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63">
        <f>SUM(11.78*4+7.98+24.81*2)</f>
        <v>104.72</v>
      </c>
      <c r="E13" s="63"/>
      <c r="F13" s="63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63"/>
      <c r="E14" s="63"/>
      <c r="F14" s="63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63"/>
      <c r="E15" s="63"/>
      <c r="F15" s="63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63"/>
      <c r="E16" s="63"/>
      <c r="F16" s="63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63">
        <f>D18+D19</f>
        <v>1838.11</v>
      </c>
      <c r="E17" s="63"/>
      <c r="F17" s="63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65">
        <f>SUM(43.57+64.28+52.42)</f>
        <v>160.27</v>
      </c>
      <c r="E18" s="63"/>
      <c r="F18" s="63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63">
        <f>SUM(821.38+755.08+101.38)</f>
        <v>1677.84</v>
      </c>
      <c r="E19" s="63"/>
      <c r="F19" s="63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63"/>
      <c r="E20" s="63"/>
      <c r="F20" s="63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63">
        <v>1659.76</v>
      </c>
      <c r="E21" s="63"/>
      <c r="F21" s="63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63"/>
      <c r="E22" s="63"/>
      <c r="F22" s="63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63"/>
      <c r="E23" s="63"/>
      <c r="F23" s="63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63">
        <f>D9</f>
        <v>15.23</v>
      </c>
      <c r="E24" s="63"/>
      <c r="F24" s="63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63">
        <f>D10</f>
        <v>273.32</v>
      </c>
      <c r="E25" s="63"/>
      <c r="F25" s="63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63">
        <v>3</v>
      </c>
      <c r="E26" s="63"/>
      <c r="F26" s="63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63"/>
      <c r="E27" s="63"/>
      <c r="F27" s="63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29">
        <f>SUM(33.35*2+(11.6+2.35)*6.9)</f>
        <v>162.955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22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22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66">
        <v>4991.445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57" customFormat="1" ht="18.75" spans="1:7">
      <c r="A34" s="30">
        <v>10.2</v>
      </c>
      <c r="B34" s="20" t="s">
        <v>71</v>
      </c>
      <c r="C34" s="30" t="s">
        <v>46</v>
      </c>
      <c r="D34" s="22">
        <f>D35+D36</f>
        <v>40.74</v>
      </c>
      <c r="E34" s="33"/>
      <c r="F34" s="33"/>
      <c r="G34" s="18"/>
    </row>
    <row r="35" s="57" customFormat="1" ht="18.75" spans="1:7">
      <c r="A35" s="30">
        <v>10.3</v>
      </c>
      <c r="B35" s="20" t="s">
        <v>72</v>
      </c>
      <c r="C35" s="30" t="s">
        <v>46</v>
      </c>
      <c r="D35" s="22">
        <v>34.73</v>
      </c>
      <c r="E35" s="33"/>
      <c r="F35" s="33"/>
      <c r="G35" s="18"/>
    </row>
    <row r="36" s="57" customFormat="1" ht="18.75" spans="1:7">
      <c r="A36" s="30">
        <v>10.4</v>
      </c>
      <c r="B36" s="20" t="s">
        <v>73</v>
      </c>
      <c r="C36" s="30" t="s">
        <v>46</v>
      </c>
      <c r="D36" s="22">
        <v>6.01</v>
      </c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57" customFormat="1" ht="18.75" spans="1:7">
      <c r="A39" s="30">
        <v>11.2</v>
      </c>
      <c r="B39" s="20" t="s">
        <v>76</v>
      </c>
      <c r="C39" s="30" t="s">
        <v>77</v>
      </c>
      <c r="D39" s="22">
        <v>2</v>
      </c>
      <c r="E39" s="33"/>
      <c r="F39" s="33"/>
      <c r="G39" s="18"/>
    </row>
    <row r="40" s="57" customFormat="1" ht="18.75" spans="1:7">
      <c r="A40" s="30">
        <v>11.3</v>
      </c>
      <c r="B40" s="20" t="s">
        <v>80</v>
      </c>
      <c r="C40" s="30" t="s">
        <v>77</v>
      </c>
      <c r="D40" s="22"/>
      <c r="E40" s="33"/>
      <c r="F40" s="33"/>
      <c r="G40" s="18"/>
    </row>
    <row r="41" s="57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18"/>
    </row>
    <row r="42" s="57" customFormat="1" ht="18.75" spans="1:7">
      <c r="A42" s="30">
        <v>11.5</v>
      </c>
      <c r="B42" s="20" t="s">
        <v>82</v>
      </c>
      <c r="C42" s="30" t="s">
        <v>77</v>
      </c>
      <c r="D42" s="22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2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16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1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22">
        <v>34.73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22">
        <v>399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22"/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22">
        <v>399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22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22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22">
        <v>6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22">
        <v>18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0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22">
        <v>16</v>
      </c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8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22"/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22">
        <v>4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6.44166666666667" style="45" customWidth="1"/>
    <col min="2" max="2" width="27.1333333333333" style="46" customWidth="1"/>
    <col min="3" max="3" width="7.13333333333333" style="47" customWidth="1"/>
    <col min="4" max="4" width="9.225" style="48" customWidth="1"/>
    <col min="5" max="5" width="12" style="48" customWidth="1"/>
    <col min="6" max="6" width="15.4416666666667" style="48" customWidth="1"/>
    <col min="7" max="7" width="15.4416666666667" style="55" customWidth="1"/>
    <col min="8" max="16384" width="7.63333333333333" style="46"/>
  </cols>
  <sheetData>
    <row r="1" ht="43" customHeight="1" spans="1:7">
      <c r="A1" s="50" t="s">
        <v>225</v>
      </c>
      <c r="B1" s="50"/>
      <c r="C1" s="50"/>
      <c r="D1" s="50"/>
      <c r="E1" s="50"/>
      <c r="F1" s="50"/>
      <c r="G1" s="50"/>
    </row>
    <row r="2" s="43" customFormat="1" ht="24.9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52"/>
      <c r="E3" s="52"/>
      <c r="F3" s="52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53">
        <v>0.189</v>
      </c>
      <c r="E4" s="53"/>
      <c r="F4" s="53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52">
        <v>1</v>
      </c>
      <c r="E5" s="52"/>
      <c r="F5" s="52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52">
        <v>1</v>
      </c>
      <c r="E6" s="52"/>
      <c r="F6" s="52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52"/>
      <c r="E7" s="52"/>
      <c r="F7" s="52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52">
        <f>407.7+187.58+209.53</f>
        <v>804.81</v>
      </c>
      <c r="E8" s="52"/>
      <c r="F8" s="52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52">
        <f>10.23+5.19</f>
        <v>15.42</v>
      </c>
      <c r="E9" s="52"/>
      <c r="F9" s="52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52">
        <f>6.42+10.23+33.57+12.28+20.88+9.34</f>
        <v>92.72</v>
      </c>
      <c r="E10" s="52"/>
      <c r="F10" s="52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52"/>
      <c r="E11" s="52"/>
      <c r="F11" s="52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52"/>
      <c r="E12" s="52"/>
      <c r="F12" s="52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52">
        <f>5.22+57.2+8.36+7.82+27.52+17.21+2.02</f>
        <v>125.35</v>
      </c>
      <c r="E13" s="52"/>
      <c r="F13" s="52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52"/>
      <c r="E14" s="52"/>
      <c r="F14" s="52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52"/>
      <c r="E15" s="52"/>
      <c r="F15" s="52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52"/>
      <c r="E16" s="52"/>
      <c r="F16" s="52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52">
        <f>D18+D19</f>
        <v>967.59</v>
      </c>
      <c r="E17" s="52"/>
      <c r="F17" s="52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32">
        <f>13.33*2+18.21*2</f>
        <v>63.08</v>
      </c>
      <c r="E18" s="52"/>
      <c r="F18" s="52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52">
        <f>166.23+132.43+227.88+262.34+115.63</f>
        <v>904.51</v>
      </c>
      <c r="E19" s="52"/>
      <c r="F19" s="52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52"/>
      <c r="E20" s="52"/>
      <c r="F20" s="52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52">
        <f>484.95+56.39</f>
        <v>541.34</v>
      </c>
      <c r="E21" s="52"/>
      <c r="F21" s="52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52"/>
      <c r="E22" s="52"/>
      <c r="F22" s="52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52"/>
      <c r="E23" s="52"/>
      <c r="F23" s="52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52">
        <f>D9</f>
        <v>15.42</v>
      </c>
      <c r="E24" s="52"/>
      <c r="F24" s="52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52">
        <f>D10</f>
        <v>92.72</v>
      </c>
      <c r="E25" s="52"/>
      <c r="F25" s="52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52">
        <v>4</v>
      </c>
      <c r="E26" s="52"/>
      <c r="F26" s="52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52"/>
      <c r="E27" s="52"/>
      <c r="F27" s="52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56">
        <f>567.32+433.05</f>
        <v>1000.37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56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56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56">
        <f>801.81+63.08+904.31+541.34+1000.37</f>
        <v>3310.91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56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56">
        <v>1</v>
      </c>
      <c r="E33" s="22"/>
      <c r="F33" s="22"/>
      <c r="G33" s="22"/>
    </row>
    <row r="34" s="44" customFormat="1" ht="18.75" spans="1:7">
      <c r="A34" s="30">
        <v>10.2</v>
      </c>
      <c r="B34" s="20" t="s">
        <v>71</v>
      </c>
      <c r="C34" s="30" t="s">
        <v>46</v>
      </c>
      <c r="D34" s="56">
        <f>D35+D36</f>
        <v>33.43</v>
      </c>
      <c r="E34" s="33"/>
      <c r="F34" s="33"/>
      <c r="G34" s="18"/>
    </row>
    <row r="35" s="44" customFormat="1" ht="18.75" spans="1:7">
      <c r="A35" s="30">
        <v>10.3</v>
      </c>
      <c r="B35" s="20" t="s">
        <v>72</v>
      </c>
      <c r="C35" s="30" t="s">
        <v>46</v>
      </c>
      <c r="D35" s="56">
        <v>15.18</v>
      </c>
      <c r="E35" s="33"/>
      <c r="F35" s="33"/>
      <c r="G35" s="18"/>
    </row>
    <row r="36" s="44" customFormat="1" ht="18.75" spans="1:7">
      <c r="A36" s="30">
        <v>10.4</v>
      </c>
      <c r="B36" s="20" t="s">
        <v>73</v>
      </c>
      <c r="C36" s="30" t="s">
        <v>46</v>
      </c>
      <c r="D36" s="56">
        <v>18.25</v>
      </c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56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56">
        <v>1</v>
      </c>
      <c r="E38" s="22"/>
      <c r="F38" s="22"/>
      <c r="G38" s="22"/>
    </row>
    <row r="39" s="44" customFormat="1" ht="18.75" spans="1:7">
      <c r="A39" s="30">
        <v>11.2</v>
      </c>
      <c r="B39" s="20" t="s">
        <v>76</v>
      </c>
      <c r="C39" s="30" t="s">
        <v>77</v>
      </c>
      <c r="D39" s="56">
        <v>2</v>
      </c>
      <c r="E39" s="33"/>
      <c r="F39" s="33"/>
      <c r="G39" s="18"/>
    </row>
    <row r="40" s="44" customFormat="1" ht="18.75" spans="1:7">
      <c r="A40" s="30">
        <v>11.3</v>
      </c>
      <c r="B40" s="20" t="s">
        <v>80</v>
      </c>
      <c r="C40" s="30" t="s">
        <v>77</v>
      </c>
      <c r="D40" s="56"/>
      <c r="E40" s="33"/>
      <c r="F40" s="33"/>
      <c r="G40" s="18"/>
    </row>
    <row r="41" s="44" customFormat="1" ht="18.75" spans="1:7">
      <c r="A41" s="30">
        <v>11.4</v>
      </c>
      <c r="B41" s="20" t="s">
        <v>81</v>
      </c>
      <c r="C41" s="30" t="s">
        <v>77</v>
      </c>
      <c r="D41" s="56">
        <v>1</v>
      </c>
      <c r="E41" s="33"/>
      <c r="F41" s="33"/>
      <c r="G41" s="18"/>
    </row>
    <row r="42" s="44" customFormat="1" ht="18.75" spans="1:7">
      <c r="A42" s="30">
        <v>11.5</v>
      </c>
      <c r="B42" s="20" t="s">
        <v>82</v>
      </c>
      <c r="C42" s="30" t="s">
        <v>77</v>
      </c>
      <c r="D42" s="56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56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56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56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56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56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56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56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56">
        <v>24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56">
        <v>2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56">
        <v>33.43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56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56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56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56">
        <v>289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56"/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56">
        <v>289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56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56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56">
        <v>4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56">
        <v>8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56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56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56">
        <v>0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56">
        <v>16</v>
      </c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56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56">
        <v>4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56"/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56">
        <v>3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56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6.66666666666667" style="45" customWidth="1"/>
    <col min="2" max="2" width="27.1333333333333" style="46" customWidth="1"/>
    <col min="3" max="3" width="7.13333333333333" style="47" customWidth="1"/>
    <col min="4" max="4" width="9.55833333333333" style="48" customWidth="1"/>
    <col min="5" max="5" width="13.8916666666667" style="48" customWidth="1"/>
    <col min="6" max="6" width="14.4416666666667" style="48" customWidth="1"/>
    <col min="7" max="7" width="14.5583333333333" style="49" customWidth="1"/>
    <col min="8" max="16384" width="7.63333333333333" style="46"/>
  </cols>
  <sheetData>
    <row r="1" ht="43" customHeight="1" spans="1:7">
      <c r="A1" s="50" t="s">
        <v>227</v>
      </c>
      <c r="B1" s="50"/>
      <c r="C1" s="50"/>
      <c r="D1" s="50"/>
      <c r="E1" s="50"/>
      <c r="F1" s="50"/>
      <c r="G1" s="50"/>
    </row>
    <row r="2" s="43" customFormat="1" ht="24.95" customHeight="1" spans="1:7">
      <c r="A2" s="51" t="s">
        <v>2</v>
      </c>
      <c r="B2" s="51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52"/>
      <c r="E3" s="52"/>
      <c r="F3" s="52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53">
        <v>0.257</v>
      </c>
      <c r="E4" s="53"/>
      <c r="F4" s="53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52">
        <v>1</v>
      </c>
      <c r="E5" s="52"/>
      <c r="F5" s="52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52">
        <v>1</v>
      </c>
      <c r="E6" s="52"/>
      <c r="F6" s="52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52"/>
      <c r="E7" s="52"/>
      <c r="F7" s="52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52">
        <v>1035.26</v>
      </c>
      <c r="E8" s="52"/>
      <c r="F8" s="52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52">
        <v>26.96</v>
      </c>
      <c r="E9" s="52"/>
      <c r="F9" s="52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52">
        <v>96.62</v>
      </c>
      <c r="E10" s="52"/>
      <c r="F10" s="52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52"/>
      <c r="E11" s="52"/>
      <c r="F11" s="52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54"/>
      <c r="E12" s="52"/>
      <c r="F12" s="52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52">
        <f>SUM(4.96+6.15*2+7.11)</f>
        <v>24.37</v>
      </c>
      <c r="E13" s="52"/>
      <c r="F13" s="52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52"/>
      <c r="E14" s="52"/>
      <c r="F14" s="52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52"/>
      <c r="E15" s="52"/>
      <c r="F15" s="52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52"/>
      <c r="E16" s="52"/>
      <c r="F16" s="52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52">
        <v>1358.2</v>
      </c>
      <c r="E17" s="52"/>
      <c r="F17" s="52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52"/>
      <c r="E18" s="52"/>
      <c r="F18" s="52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52">
        <f>547.84+785.84+24.52</f>
        <v>1358.2</v>
      </c>
      <c r="E19" s="52"/>
      <c r="F19" s="52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52"/>
      <c r="E20" s="52"/>
      <c r="F20" s="52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52">
        <v>944.46</v>
      </c>
      <c r="E21" s="52"/>
      <c r="F21" s="52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52"/>
      <c r="E22" s="52"/>
      <c r="F22" s="52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52"/>
      <c r="E23" s="52"/>
      <c r="F23" s="52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52">
        <v>26.96</v>
      </c>
      <c r="E24" s="52"/>
      <c r="F24" s="52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52">
        <v>96.62</v>
      </c>
      <c r="E25" s="52"/>
      <c r="F25" s="52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52">
        <v>2</v>
      </c>
      <c r="E26" s="52"/>
      <c r="F26" s="52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52"/>
      <c r="E27" s="52"/>
      <c r="F27" s="52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52">
        <v>566.73</v>
      </c>
      <c r="E28" s="52"/>
      <c r="F28" s="5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52"/>
      <c r="E29" s="52"/>
      <c r="F29" s="5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52">
        <v>1</v>
      </c>
      <c r="E30" s="52"/>
      <c r="F30" s="5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52">
        <f>SUM(D21,D8,D17,D28,D39,11.72)</f>
        <v>3916.37</v>
      </c>
      <c r="E31" s="52"/>
      <c r="F31" s="5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44" customFormat="1" ht="18.75" spans="1:7">
      <c r="A34" s="30">
        <v>10.2</v>
      </c>
      <c r="B34" s="20" t="s">
        <v>71</v>
      </c>
      <c r="C34" s="30" t="s">
        <v>46</v>
      </c>
      <c r="D34" s="22">
        <v>54.16</v>
      </c>
      <c r="E34" s="33"/>
      <c r="F34" s="33"/>
      <c r="G34" s="18"/>
    </row>
    <row r="35" s="44" customFormat="1" ht="18.75" spans="1:7">
      <c r="A35" s="30">
        <v>10.3</v>
      </c>
      <c r="B35" s="20" t="s">
        <v>72</v>
      </c>
      <c r="C35" s="30" t="s">
        <v>46</v>
      </c>
      <c r="D35" s="22">
        <v>42.44</v>
      </c>
      <c r="E35" s="33"/>
      <c r="F35" s="33"/>
      <c r="G35" s="18"/>
    </row>
    <row r="36" s="44" customFormat="1" ht="18.75" spans="1:7">
      <c r="A36" s="30">
        <v>10.4</v>
      </c>
      <c r="B36" s="20" t="s">
        <v>73</v>
      </c>
      <c r="C36" s="30" t="s">
        <v>46</v>
      </c>
      <c r="D36" s="22">
        <v>11.72</v>
      </c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44" customFormat="1" ht="18.75" spans="1:7">
      <c r="A39" s="30">
        <v>11.2</v>
      </c>
      <c r="B39" s="20" t="s">
        <v>76</v>
      </c>
      <c r="C39" s="30" t="s">
        <v>77</v>
      </c>
      <c r="D39" s="22">
        <v>0</v>
      </c>
      <c r="E39" s="33"/>
      <c r="F39" s="33"/>
      <c r="G39" s="18"/>
    </row>
    <row r="40" s="44" customFormat="1" ht="18.75" spans="1:7">
      <c r="A40" s="30">
        <v>11.3</v>
      </c>
      <c r="B40" s="20" t="s">
        <v>80</v>
      </c>
      <c r="C40" s="30" t="s">
        <v>77</v>
      </c>
      <c r="D40" s="22">
        <v>0</v>
      </c>
      <c r="E40" s="33"/>
      <c r="F40" s="33"/>
      <c r="G40" s="18"/>
    </row>
    <row r="41" s="44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18"/>
    </row>
    <row r="42" s="44" customFormat="1" ht="18.75" spans="1:7">
      <c r="A42" s="30">
        <v>11.5</v>
      </c>
      <c r="B42" s="20" t="s">
        <v>82</v>
      </c>
      <c r="C42" s="30" t="s">
        <v>77</v>
      </c>
      <c r="D42" s="22">
        <v>0</v>
      </c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52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52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52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52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16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1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52">
        <v>42.44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52">
        <f>SUM(D57:D58)</f>
        <v>251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52">
        <v>15</v>
      </c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52">
        <v>236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52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52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52">
        <v>4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52">
        <v>10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52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5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52">
        <v>2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52">
        <v>14</v>
      </c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52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52">
        <v>4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52">
        <v>2</v>
      </c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52"/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1" sqref="A1:G1"/>
    </sheetView>
  </sheetViews>
  <sheetFormatPr defaultColWidth="7.63333333333333" defaultRowHeight="12.75" outlineLevelCol="6"/>
  <cols>
    <col min="1" max="1" width="7.10833333333333" style="3" customWidth="1"/>
    <col min="2" max="2" width="27.1333333333333" style="4" customWidth="1"/>
    <col min="3" max="3" width="7.13333333333333" style="5" customWidth="1"/>
    <col min="4" max="4" width="10.6666666666667" style="6" customWidth="1"/>
    <col min="5" max="5" width="13.5583333333333" style="6" customWidth="1"/>
    <col min="6" max="6" width="12.8916666666667" style="6" customWidth="1"/>
    <col min="7" max="7" width="13.6666666666667" style="7" customWidth="1"/>
    <col min="8" max="16384" width="7.63333333333333" style="4"/>
  </cols>
  <sheetData>
    <row r="1" ht="43" customHeight="1" spans="1:7">
      <c r="A1" s="8" t="s">
        <v>218</v>
      </c>
      <c r="B1" s="8"/>
      <c r="C1" s="8"/>
      <c r="D1" s="8"/>
      <c r="E1" s="8"/>
      <c r="F1" s="8"/>
      <c r="G1" s="8"/>
    </row>
    <row r="2" s="1" customFormat="1" ht="27" customHeight="1" spans="1:7">
      <c r="A2" s="9" t="s">
        <v>2</v>
      </c>
      <c r="B2" s="9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17"/>
      <c r="E3" s="17"/>
      <c r="F3" s="17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21">
        <v>0.062</v>
      </c>
      <c r="E4" s="21"/>
      <c r="F4" s="21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17">
        <v>1</v>
      </c>
      <c r="E5" s="17"/>
      <c r="F5" s="17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17">
        <v>1</v>
      </c>
      <c r="E6" s="17"/>
      <c r="F6" s="17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17"/>
      <c r="E7" s="17"/>
      <c r="F7" s="17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17">
        <f>358.32+48</f>
        <v>406.32</v>
      </c>
      <c r="E8" s="17"/>
      <c r="F8" s="17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17">
        <v>3.29</v>
      </c>
      <c r="E9" s="17"/>
      <c r="F9" s="17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17">
        <v>43.87</v>
      </c>
      <c r="E10" s="17"/>
      <c r="F10" s="17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17"/>
      <c r="E11" s="17"/>
      <c r="F11" s="17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17">
        <v>25.42</v>
      </c>
      <c r="E12" s="17"/>
      <c r="F12" s="17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17">
        <f>34.26+15.29+14.57</f>
        <v>64.12</v>
      </c>
      <c r="E13" s="17"/>
      <c r="F13" s="17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17"/>
      <c r="E14" s="17"/>
      <c r="F14" s="17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17"/>
      <c r="E15" s="17"/>
      <c r="F15" s="17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17"/>
      <c r="E16" s="17"/>
      <c r="F16" s="17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17">
        <f>D18+D19</f>
        <v>372.262</v>
      </c>
      <c r="E17" s="17"/>
      <c r="F17" s="17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17">
        <f>11.09+(18.8*2+4.3*0.8)*2</f>
        <v>93.17</v>
      </c>
      <c r="E18" s="17"/>
      <c r="F18" s="17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27">
        <f>(34.07*2)+2.94+(80.39+79.23+30.44+3.88*2.7+2.67*2.8)</f>
        <v>279.092</v>
      </c>
      <c r="E19" s="17"/>
      <c r="F19" s="17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17"/>
      <c r="E20" s="17"/>
      <c r="F20" s="17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27">
        <f>346.61+(9.56*3.3)+25.98</f>
        <v>404.138</v>
      </c>
      <c r="E21" s="17"/>
      <c r="F21" s="17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17"/>
      <c r="E22" s="17"/>
      <c r="F22" s="17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17"/>
      <c r="E23" s="17"/>
      <c r="F23" s="17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17">
        <v>3.29</v>
      </c>
      <c r="E24" s="17"/>
      <c r="F24" s="17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17">
        <v>43.87</v>
      </c>
      <c r="E25" s="17"/>
      <c r="F25" s="17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17">
        <v>1</v>
      </c>
      <c r="E26" s="17"/>
      <c r="F26" s="17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17"/>
      <c r="E27" s="17"/>
      <c r="F27" s="17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22"/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22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17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17">
        <f>D8+D17+D21</f>
        <v>1182.72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2" customFormat="1" ht="18.75" spans="1:7">
      <c r="A34" s="30">
        <v>10.2</v>
      </c>
      <c r="B34" s="20" t="s">
        <v>71</v>
      </c>
      <c r="C34" s="30" t="s">
        <v>46</v>
      </c>
      <c r="D34" s="17">
        <v>21.08</v>
      </c>
      <c r="E34" s="33"/>
      <c r="F34" s="33"/>
      <c r="G34" s="18"/>
    </row>
    <row r="35" s="2" customFormat="1" ht="18.75" spans="1:7">
      <c r="A35" s="30">
        <v>10.3</v>
      </c>
      <c r="B35" s="20" t="s">
        <v>72</v>
      </c>
      <c r="C35" s="30" t="s">
        <v>46</v>
      </c>
      <c r="D35" s="17">
        <v>21.08</v>
      </c>
      <c r="E35" s="33"/>
      <c r="F35" s="33"/>
      <c r="G35" s="18"/>
    </row>
    <row r="36" s="2" customFormat="1" ht="18.75" spans="1:7">
      <c r="A36" s="30">
        <v>10.4</v>
      </c>
      <c r="B36" s="20" t="s">
        <v>73</v>
      </c>
      <c r="C36" s="30" t="s">
        <v>46</v>
      </c>
      <c r="D36" s="33"/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17">
        <v>1</v>
      </c>
      <c r="E38" s="22"/>
      <c r="F38" s="22"/>
      <c r="G38" s="22"/>
    </row>
    <row r="39" s="2" customFormat="1" ht="18.75" spans="1:7">
      <c r="A39" s="30">
        <v>11.2</v>
      </c>
      <c r="B39" s="20" t="s">
        <v>76</v>
      </c>
      <c r="C39" s="30" t="s">
        <v>77</v>
      </c>
      <c r="D39" s="22">
        <v>1</v>
      </c>
      <c r="E39" s="33"/>
      <c r="F39" s="33"/>
      <c r="G39" s="18"/>
    </row>
    <row r="40" s="2" customFormat="1" ht="18.75" spans="1:7">
      <c r="A40" s="30">
        <v>11.3</v>
      </c>
      <c r="B40" s="20" t="s">
        <v>80</v>
      </c>
      <c r="C40" s="30" t="s">
        <v>77</v>
      </c>
      <c r="D40" s="22"/>
      <c r="E40" s="33"/>
      <c r="F40" s="33"/>
      <c r="G40" s="18"/>
    </row>
    <row r="41" s="2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18"/>
    </row>
    <row r="42" s="2" customFormat="1" ht="18.75" spans="1:7">
      <c r="A42" s="30">
        <v>11.5</v>
      </c>
      <c r="B42" s="20" t="s">
        <v>82</v>
      </c>
      <c r="C42" s="30" t="s">
        <v>77</v>
      </c>
      <c r="D42" s="33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24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1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17">
        <v>21.08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17">
        <v>102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17">
        <v>18</v>
      </c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17">
        <v>84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22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22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22">
        <v>2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22">
        <v>6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4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22"/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1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22"/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22">
        <v>1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selection activeCell="A2" sqref="A2"/>
    </sheetView>
  </sheetViews>
  <sheetFormatPr defaultColWidth="7.63333333333333" defaultRowHeight="12.75" outlineLevelCol="6"/>
  <cols>
    <col min="1" max="1" width="6.89166666666667" style="3" customWidth="1"/>
    <col min="2" max="2" width="27.1333333333333" style="4" customWidth="1"/>
    <col min="3" max="3" width="7.13333333333333" style="5" customWidth="1"/>
    <col min="4" max="4" width="9.66666666666667" style="6" customWidth="1"/>
    <col min="5" max="6" width="13.8916666666667" style="6" customWidth="1"/>
    <col min="7" max="7" width="13.6666666666667" style="7" customWidth="1"/>
    <col min="8" max="16384" width="7.63333333333333" style="4"/>
  </cols>
  <sheetData>
    <row r="1" ht="43" customHeight="1" spans="1:7">
      <c r="A1" s="8" t="s">
        <v>228</v>
      </c>
      <c r="B1" s="8"/>
      <c r="C1" s="8"/>
      <c r="D1" s="8"/>
      <c r="E1" s="8"/>
      <c r="F1" s="8"/>
      <c r="G1" s="8"/>
    </row>
    <row r="2" s="1" customFormat="1" ht="24.95" customHeight="1" spans="1:7">
      <c r="A2" s="9" t="s">
        <v>2</v>
      </c>
      <c r="B2" s="9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17"/>
      <c r="E3" s="17"/>
      <c r="F3" s="17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21">
        <v>0.168</v>
      </c>
      <c r="E4" s="21"/>
      <c r="F4" s="21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17">
        <v>1</v>
      </c>
      <c r="E5" s="17"/>
      <c r="F5" s="17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17">
        <v>1</v>
      </c>
      <c r="E6" s="17"/>
      <c r="F6" s="17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17"/>
      <c r="E7" s="17"/>
      <c r="F7" s="17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17">
        <f>SUM(387.86+360.32)</f>
        <v>748.18</v>
      </c>
      <c r="E8" s="17"/>
      <c r="F8" s="17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17"/>
      <c r="E9" s="17"/>
      <c r="F9" s="17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17">
        <v>58.32</v>
      </c>
      <c r="E10" s="17"/>
      <c r="F10" s="17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17"/>
      <c r="E11" s="17"/>
      <c r="F11" s="17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17"/>
      <c r="E12" s="17"/>
      <c r="F12" s="17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17"/>
      <c r="E13" s="17"/>
      <c r="F13" s="17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17"/>
      <c r="E14" s="17"/>
      <c r="F14" s="17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17"/>
      <c r="E15" s="17"/>
      <c r="F15" s="17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17"/>
      <c r="E16" s="17"/>
      <c r="F16" s="17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17">
        <f>D18+D19</f>
        <v>908.98</v>
      </c>
      <c r="E17" s="17"/>
      <c r="F17" s="17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17">
        <v>124.42</v>
      </c>
      <c r="E18" s="17"/>
      <c r="F18" s="17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17">
        <v>784.56</v>
      </c>
      <c r="E19" s="17"/>
      <c r="F19" s="17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17"/>
      <c r="E20" s="17"/>
      <c r="F20" s="17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17">
        <v>730.79</v>
      </c>
      <c r="E21" s="17"/>
      <c r="F21" s="17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17"/>
      <c r="E22" s="17"/>
      <c r="F22" s="17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17"/>
      <c r="E23" s="17"/>
      <c r="F23" s="17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17"/>
      <c r="E24" s="17"/>
      <c r="F24" s="17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17">
        <f>15.7+17.6+40.6+38.6+5</f>
        <v>117.5</v>
      </c>
      <c r="E25" s="17"/>
      <c r="F25" s="17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17">
        <v>3</v>
      </c>
      <c r="E26" s="17"/>
      <c r="F26" s="17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17"/>
      <c r="E27" s="17"/>
      <c r="F27" s="17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17">
        <v>458.44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17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17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17">
        <f>SUM(D8,D17,D21,D28,D39,109.5)</f>
        <v>2958.89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2" customFormat="1" ht="18.75" spans="1:7">
      <c r="A34" s="30">
        <v>10.2</v>
      </c>
      <c r="B34" s="20" t="s">
        <v>71</v>
      </c>
      <c r="C34" s="30" t="s">
        <v>46</v>
      </c>
      <c r="D34" s="17">
        <v>43.1</v>
      </c>
      <c r="E34" s="33"/>
      <c r="F34" s="33"/>
      <c r="G34" s="18"/>
    </row>
    <row r="35" s="2" customFormat="1" ht="18.75" spans="1:7">
      <c r="A35" s="30">
        <v>10.3</v>
      </c>
      <c r="B35" s="20" t="s">
        <v>72</v>
      </c>
      <c r="C35" s="30" t="s">
        <v>46</v>
      </c>
      <c r="D35" s="17">
        <v>43.1</v>
      </c>
      <c r="E35" s="33"/>
      <c r="F35" s="33"/>
      <c r="G35" s="18"/>
    </row>
    <row r="36" s="2" customFormat="1" ht="18.75" spans="1:7">
      <c r="A36" s="30">
        <v>10.4</v>
      </c>
      <c r="B36" s="20" t="s">
        <v>73</v>
      </c>
      <c r="C36" s="30" t="s">
        <v>46</v>
      </c>
      <c r="D36" s="33"/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2" customFormat="1" ht="18.75" spans="1:7">
      <c r="A39" s="30">
        <v>11.2</v>
      </c>
      <c r="B39" s="20" t="s">
        <v>76</v>
      </c>
      <c r="C39" s="30" t="s">
        <v>77</v>
      </c>
      <c r="D39" s="22">
        <v>3</v>
      </c>
      <c r="E39" s="33"/>
      <c r="F39" s="33"/>
      <c r="G39" s="18"/>
    </row>
    <row r="40" s="2" customFormat="1" ht="18.75" spans="1:7">
      <c r="A40" s="30">
        <v>11.3</v>
      </c>
      <c r="B40" s="20" t="s">
        <v>80</v>
      </c>
      <c r="C40" s="30" t="s">
        <v>77</v>
      </c>
      <c r="D40" s="22"/>
      <c r="E40" s="33"/>
      <c r="F40" s="33"/>
      <c r="G40" s="18"/>
    </row>
    <row r="41" s="2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18"/>
    </row>
    <row r="42" s="2" customFormat="1" ht="18.75" spans="1:7">
      <c r="A42" s="30">
        <v>11.5</v>
      </c>
      <c r="B42" s="20" t="s">
        <v>82</v>
      </c>
      <c r="C42" s="30" t="s">
        <v>77</v>
      </c>
      <c r="D42" s="33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24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2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17">
        <v>43.1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17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17">
        <f>SUM(D57:D58)</f>
        <v>185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17"/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17">
        <v>185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22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22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17">
        <v>6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17">
        <v>14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3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22">
        <v>10</v>
      </c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4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22">
        <v>3</v>
      </c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22">
        <v>3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2" sqref="A2"/>
    </sheetView>
  </sheetViews>
  <sheetFormatPr defaultColWidth="7.63333333333333" defaultRowHeight="12.75" outlineLevelCol="6"/>
  <cols>
    <col min="1" max="1" width="6.55833333333333" style="3" customWidth="1"/>
    <col min="2" max="2" width="27.1333333333333" style="4" customWidth="1"/>
    <col min="3" max="3" width="8.44166666666667" style="5" customWidth="1"/>
    <col min="4" max="4" width="9.225" style="6" customWidth="1"/>
    <col min="5" max="5" width="11.775" style="6" customWidth="1"/>
    <col min="6" max="6" width="13.8916666666667" style="6" customWidth="1"/>
    <col min="7" max="7" width="13.5583333333333" style="7" customWidth="1"/>
    <col min="8" max="16384" width="7.63333333333333" style="4"/>
  </cols>
  <sheetData>
    <row r="1" ht="43" customHeight="1" spans="1:7">
      <c r="A1" s="8" t="s">
        <v>218</v>
      </c>
      <c r="B1" s="8"/>
      <c r="C1" s="8"/>
      <c r="D1" s="8"/>
      <c r="E1" s="8"/>
      <c r="F1" s="8"/>
      <c r="G1" s="8"/>
    </row>
    <row r="2" s="1" customFormat="1" ht="24.95" customHeight="1" spans="1:7">
      <c r="A2" s="9" t="s">
        <v>2</v>
      </c>
      <c r="B2" s="9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17"/>
      <c r="E3" s="17"/>
      <c r="F3" s="17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21">
        <v>0.15</v>
      </c>
      <c r="E4" s="21"/>
      <c r="F4" s="21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17">
        <v>1</v>
      </c>
      <c r="E5" s="17"/>
      <c r="F5" s="17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17">
        <v>1</v>
      </c>
      <c r="E6" s="17"/>
      <c r="F6" s="17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17"/>
      <c r="E7" s="17"/>
      <c r="F7" s="17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17">
        <v>559.98</v>
      </c>
      <c r="E8" s="17"/>
      <c r="F8" s="17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17">
        <v>6.05</v>
      </c>
      <c r="E9" s="17"/>
      <c r="F9" s="17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17">
        <v>92.77</v>
      </c>
      <c r="E10" s="17"/>
      <c r="F10" s="17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17"/>
      <c r="E11" s="17"/>
      <c r="F11" s="17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17"/>
      <c r="E12" s="17"/>
      <c r="F12" s="17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17">
        <v>77.62</v>
      </c>
      <c r="E13" s="17"/>
      <c r="F13" s="17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17"/>
      <c r="E14" s="17"/>
      <c r="F14" s="17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17"/>
      <c r="E15" s="17"/>
      <c r="F15" s="17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17"/>
      <c r="E16" s="17"/>
      <c r="F16" s="17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17">
        <f>D18+D19</f>
        <v>794.18</v>
      </c>
      <c r="E17" s="17"/>
      <c r="F17" s="17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17">
        <v>189.24</v>
      </c>
      <c r="E18" s="17"/>
      <c r="F18" s="17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17">
        <v>604.94</v>
      </c>
      <c r="E19" s="17"/>
      <c r="F19" s="17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17"/>
      <c r="E20" s="17"/>
      <c r="F20" s="17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17">
        <v>612.43</v>
      </c>
      <c r="E21" s="17"/>
      <c r="F21" s="17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17"/>
      <c r="E22" s="17"/>
      <c r="F22" s="17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17"/>
      <c r="E23" s="17"/>
      <c r="F23" s="17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17">
        <v>6.05</v>
      </c>
      <c r="E24" s="17"/>
      <c r="F24" s="17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17">
        <v>48.12</v>
      </c>
      <c r="E25" s="17"/>
      <c r="F25" s="17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17">
        <v>2</v>
      </c>
      <c r="E26" s="17"/>
      <c r="F26" s="17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17"/>
      <c r="E27" s="17"/>
      <c r="F27" s="17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17">
        <v>784.7</v>
      </c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17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17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17">
        <f>D28+D21+D22+D17+D8</f>
        <v>2751.29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2" customFormat="1" ht="18.75" spans="1:7">
      <c r="A34" s="30">
        <v>10.2</v>
      </c>
      <c r="B34" s="20" t="s">
        <v>71</v>
      </c>
      <c r="C34" s="30" t="s">
        <v>46</v>
      </c>
      <c r="D34" s="17">
        <v>53.91</v>
      </c>
      <c r="E34" s="33"/>
      <c r="F34" s="33"/>
      <c r="G34" s="18"/>
    </row>
    <row r="35" s="2" customFormat="1" ht="18.75" spans="1:7">
      <c r="A35" s="30">
        <v>10.3</v>
      </c>
      <c r="B35" s="20" t="s">
        <v>72</v>
      </c>
      <c r="C35" s="30" t="s">
        <v>46</v>
      </c>
      <c r="D35" s="17">
        <v>53.91</v>
      </c>
      <c r="E35" s="33"/>
      <c r="F35" s="33"/>
      <c r="G35" s="18"/>
    </row>
    <row r="36" s="2" customFormat="1" ht="18.75" spans="1:7">
      <c r="A36" s="30">
        <v>10.4</v>
      </c>
      <c r="B36" s="20" t="s">
        <v>73</v>
      </c>
      <c r="C36" s="30" t="s">
        <v>46</v>
      </c>
      <c r="D36" s="33"/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2" customFormat="1" ht="18.75" spans="1:7">
      <c r="A39" s="30">
        <v>11.2</v>
      </c>
      <c r="B39" s="20" t="s">
        <v>76</v>
      </c>
      <c r="C39" s="30" t="s">
        <v>77</v>
      </c>
      <c r="D39" s="22">
        <v>2</v>
      </c>
      <c r="E39" s="33"/>
      <c r="F39" s="33"/>
      <c r="G39" s="18"/>
    </row>
    <row r="40" s="2" customFormat="1" ht="18.75" spans="1:7">
      <c r="A40" s="30">
        <v>11.3</v>
      </c>
      <c r="B40" s="20" t="s">
        <v>80</v>
      </c>
      <c r="C40" s="30" t="s">
        <v>77</v>
      </c>
      <c r="D40" s="22"/>
      <c r="E40" s="33"/>
      <c r="F40" s="33"/>
      <c r="G40" s="18"/>
    </row>
    <row r="41" s="2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18"/>
    </row>
    <row r="42" s="2" customFormat="1" ht="18.75" spans="1:7">
      <c r="A42" s="30">
        <v>11.5</v>
      </c>
      <c r="B42" s="20" t="s">
        <v>82</v>
      </c>
      <c r="C42" s="30" t="s">
        <v>77</v>
      </c>
      <c r="D42" s="33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26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1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17">
        <v>53.91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17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22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17">
        <v>212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17"/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17">
        <v>212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17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17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42">
        <v>4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17">
        <v>6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17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17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/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22">
        <v>16</v>
      </c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4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22"/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22">
        <v>2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showGridLines="0" workbookViewId="0">
      <pane xSplit="3" ySplit="2" topLeftCell="D3" activePane="bottomRight" state="frozen"/>
      <selection/>
      <selection pane="topRight"/>
      <selection pane="bottomLeft"/>
      <selection pane="bottomRight" activeCell="A2" sqref="A2"/>
    </sheetView>
  </sheetViews>
  <sheetFormatPr defaultColWidth="7.63333333333333" defaultRowHeight="12.75" outlineLevelCol="6"/>
  <cols>
    <col min="1" max="1" width="7.225" style="3" customWidth="1"/>
    <col min="2" max="2" width="27.1333333333333" style="4" customWidth="1"/>
    <col min="3" max="3" width="7.13333333333333" style="5" customWidth="1"/>
    <col min="4" max="4" width="8.44166666666667" style="6" customWidth="1"/>
    <col min="5" max="5" width="12.775" style="6" customWidth="1"/>
    <col min="6" max="6" width="13.775" style="6" customWidth="1"/>
    <col min="7" max="7" width="14.3333333333333" style="7" customWidth="1"/>
    <col min="8" max="16384" width="7.63333333333333" style="4"/>
  </cols>
  <sheetData>
    <row r="1" ht="43" customHeight="1" spans="1:7">
      <c r="A1" s="8" t="s">
        <v>218</v>
      </c>
      <c r="B1" s="8"/>
      <c r="C1" s="8"/>
      <c r="D1" s="8"/>
      <c r="E1" s="8"/>
      <c r="F1" s="8"/>
      <c r="G1" s="8"/>
    </row>
    <row r="2" s="1" customFormat="1" ht="24.95" customHeight="1" spans="1:7">
      <c r="A2" s="9" t="s">
        <v>2</v>
      </c>
      <c r="B2" s="9" t="s">
        <v>26</v>
      </c>
      <c r="C2" s="10" t="s">
        <v>190</v>
      </c>
      <c r="D2" s="11" t="s">
        <v>191</v>
      </c>
      <c r="E2" s="12" t="s">
        <v>192</v>
      </c>
      <c r="F2" s="12" t="s">
        <v>33</v>
      </c>
      <c r="G2" s="13" t="s">
        <v>5</v>
      </c>
    </row>
    <row r="3" ht="24.95" customHeight="1" spans="1:7">
      <c r="A3" s="14">
        <v>1</v>
      </c>
      <c r="B3" s="15" t="s">
        <v>193</v>
      </c>
      <c r="C3" s="16" t="s">
        <v>42</v>
      </c>
      <c r="D3" s="17"/>
      <c r="E3" s="17"/>
      <c r="F3" s="17"/>
      <c r="G3" s="18"/>
    </row>
    <row r="4" ht="24.75" customHeight="1" spans="1:7">
      <c r="A4" s="19">
        <v>1.1</v>
      </c>
      <c r="B4" s="20" t="s">
        <v>157</v>
      </c>
      <c r="C4" s="19" t="s">
        <v>40</v>
      </c>
      <c r="D4" s="21">
        <v>0.102</v>
      </c>
      <c r="E4" s="21"/>
      <c r="F4" s="21"/>
      <c r="G4" s="22"/>
    </row>
    <row r="5" ht="24.95" customHeight="1" spans="1:7">
      <c r="A5" s="19">
        <v>1.2</v>
      </c>
      <c r="B5" s="20" t="s">
        <v>41</v>
      </c>
      <c r="C5" s="19" t="s">
        <v>42</v>
      </c>
      <c r="D5" s="17">
        <v>1</v>
      </c>
      <c r="E5" s="17"/>
      <c r="F5" s="17"/>
      <c r="G5" s="22"/>
    </row>
    <row r="6" ht="24.95" customHeight="1" spans="1:7">
      <c r="A6" s="19">
        <v>1.3</v>
      </c>
      <c r="B6" s="20" t="s">
        <v>43</v>
      </c>
      <c r="C6" s="19" t="s">
        <v>42</v>
      </c>
      <c r="D6" s="17">
        <v>1</v>
      </c>
      <c r="E6" s="17"/>
      <c r="F6" s="17"/>
      <c r="G6" s="22"/>
    </row>
    <row r="7" ht="24.95" customHeight="1" spans="1:7">
      <c r="A7" s="23">
        <v>2</v>
      </c>
      <c r="B7" s="24" t="s">
        <v>211</v>
      </c>
      <c r="C7" s="16" t="s">
        <v>42</v>
      </c>
      <c r="D7" s="17"/>
      <c r="E7" s="17"/>
      <c r="F7" s="17"/>
      <c r="G7" s="18"/>
    </row>
    <row r="8" ht="27" customHeight="1" spans="1:7">
      <c r="A8" s="19">
        <v>2.1</v>
      </c>
      <c r="B8" s="20" t="s">
        <v>117</v>
      </c>
      <c r="C8" s="19" t="s">
        <v>46</v>
      </c>
      <c r="D8" s="17">
        <f>SUM(714.1+53.81)</f>
        <v>767.91</v>
      </c>
      <c r="E8" s="17"/>
      <c r="F8" s="17"/>
      <c r="G8" s="22"/>
    </row>
    <row r="9" ht="29.25" customHeight="1" spans="1:7">
      <c r="A9" s="19">
        <v>2.2</v>
      </c>
      <c r="B9" s="20" t="s">
        <v>119</v>
      </c>
      <c r="C9" s="19" t="s">
        <v>51</v>
      </c>
      <c r="D9" s="17">
        <v>3.69</v>
      </c>
      <c r="E9" s="17"/>
      <c r="F9" s="17"/>
      <c r="G9" s="22"/>
    </row>
    <row r="10" ht="29.25" customHeight="1" spans="1:7">
      <c r="A10" s="19">
        <v>2.3</v>
      </c>
      <c r="B10" s="20" t="s">
        <v>120</v>
      </c>
      <c r="C10" s="19" t="s">
        <v>51</v>
      </c>
      <c r="D10" s="17">
        <v>76.29</v>
      </c>
      <c r="E10" s="17"/>
      <c r="F10" s="17"/>
      <c r="G10" s="22"/>
    </row>
    <row r="11" ht="24.95" customHeight="1" spans="1:7">
      <c r="A11" s="14">
        <v>3</v>
      </c>
      <c r="B11" s="15" t="s">
        <v>195</v>
      </c>
      <c r="C11" s="16" t="s">
        <v>42</v>
      </c>
      <c r="D11" s="17"/>
      <c r="E11" s="17"/>
      <c r="F11" s="17"/>
      <c r="G11" s="18"/>
    </row>
    <row r="12" ht="24.95" customHeight="1" spans="1:7">
      <c r="A12" s="19">
        <v>3.1</v>
      </c>
      <c r="B12" s="20" t="s">
        <v>50</v>
      </c>
      <c r="C12" s="19" t="s">
        <v>51</v>
      </c>
      <c r="D12" s="17"/>
      <c r="E12" s="17"/>
      <c r="F12" s="17"/>
      <c r="G12" s="22"/>
    </row>
    <row r="13" ht="24.95" customHeight="1" spans="1:7">
      <c r="A13" s="19">
        <v>3.2</v>
      </c>
      <c r="B13" s="20" t="s">
        <v>123</v>
      </c>
      <c r="C13" s="19" t="s">
        <v>51</v>
      </c>
      <c r="D13" s="17">
        <f>37.14+14.64+14.22</f>
        <v>66</v>
      </c>
      <c r="E13" s="17"/>
      <c r="F13" s="17"/>
      <c r="G13" s="22"/>
    </row>
    <row r="14" ht="24.95" customHeight="1" spans="1:7">
      <c r="A14" s="14">
        <v>4</v>
      </c>
      <c r="B14" s="15" t="s">
        <v>212</v>
      </c>
      <c r="C14" s="16" t="s">
        <v>42</v>
      </c>
      <c r="D14" s="17"/>
      <c r="E14" s="17"/>
      <c r="F14" s="17"/>
      <c r="G14" s="18"/>
    </row>
    <row r="15" ht="24.95" customHeight="1" spans="1:7">
      <c r="A15" s="19">
        <v>4.1</v>
      </c>
      <c r="B15" s="25" t="s">
        <v>54</v>
      </c>
      <c r="C15" s="19" t="s">
        <v>46</v>
      </c>
      <c r="D15" s="17"/>
      <c r="E15" s="17"/>
      <c r="F15" s="17"/>
      <c r="G15" s="22"/>
    </row>
    <row r="16" ht="24.95" customHeight="1" spans="1:7">
      <c r="A16" s="14">
        <v>5</v>
      </c>
      <c r="B16" s="15" t="s">
        <v>219</v>
      </c>
      <c r="C16" s="16" t="s">
        <v>42</v>
      </c>
      <c r="D16" s="17"/>
      <c r="E16" s="17"/>
      <c r="F16" s="17"/>
      <c r="G16" s="18"/>
    </row>
    <row r="17" ht="24.95" customHeight="1" spans="1:7">
      <c r="A17" s="19">
        <v>5.1</v>
      </c>
      <c r="B17" s="20" t="s">
        <v>161</v>
      </c>
      <c r="C17" s="19" t="s">
        <v>46</v>
      </c>
      <c r="D17" s="17">
        <f>D18+D19</f>
        <v>607.33</v>
      </c>
      <c r="E17" s="17"/>
      <c r="F17" s="17"/>
      <c r="G17" s="22"/>
    </row>
    <row r="18" ht="24.95" customHeight="1" spans="1:7">
      <c r="A18" s="19">
        <v>5.2</v>
      </c>
      <c r="B18" s="20" t="s">
        <v>162</v>
      </c>
      <c r="C18" s="19" t="s">
        <v>46</v>
      </c>
      <c r="D18" s="26"/>
      <c r="E18" s="17"/>
      <c r="F18" s="17"/>
      <c r="G18" s="22"/>
    </row>
    <row r="19" ht="24.95" customHeight="1" spans="1:7">
      <c r="A19" s="19">
        <v>5.3</v>
      </c>
      <c r="B19" s="20" t="s">
        <v>163</v>
      </c>
      <c r="C19" s="19" t="s">
        <v>46</v>
      </c>
      <c r="D19" s="17">
        <f>502.03+98.2+7.1</f>
        <v>607.33</v>
      </c>
      <c r="E19" s="17"/>
      <c r="F19" s="17"/>
      <c r="G19" s="22"/>
    </row>
    <row r="20" ht="24.95" customHeight="1" spans="1:7">
      <c r="A20" s="14">
        <v>6</v>
      </c>
      <c r="B20" s="15" t="s">
        <v>220</v>
      </c>
      <c r="C20" s="16" t="s">
        <v>42</v>
      </c>
      <c r="D20" s="17"/>
      <c r="E20" s="17"/>
      <c r="F20" s="17"/>
      <c r="G20" s="18"/>
    </row>
    <row r="21" ht="24.95" customHeight="1" spans="1:7">
      <c r="A21" s="19">
        <v>6.1</v>
      </c>
      <c r="B21" s="20" t="s">
        <v>221</v>
      </c>
      <c r="C21" s="19" t="s">
        <v>46</v>
      </c>
      <c r="D21" s="27">
        <f>712.26+(6.65*3.7)+20.14</f>
        <v>757.005</v>
      </c>
      <c r="E21" s="17"/>
      <c r="F21" s="17"/>
      <c r="G21" s="22"/>
    </row>
    <row r="22" ht="24.95" customHeight="1" spans="1:7">
      <c r="A22" s="19">
        <v>6.2</v>
      </c>
      <c r="B22" s="25" t="s">
        <v>222</v>
      </c>
      <c r="C22" s="19" t="s">
        <v>46</v>
      </c>
      <c r="D22" s="17"/>
      <c r="E22" s="17"/>
      <c r="F22" s="17"/>
      <c r="G22" s="22"/>
    </row>
    <row r="23" ht="24.95" customHeight="1" spans="1:7">
      <c r="A23" s="23">
        <v>7</v>
      </c>
      <c r="B23" s="28" t="s">
        <v>223</v>
      </c>
      <c r="C23" s="16" t="s">
        <v>42</v>
      </c>
      <c r="D23" s="17"/>
      <c r="E23" s="17"/>
      <c r="F23" s="17"/>
      <c r="G23" s="18"/>
    </row>
    <row r="24" ht="24.95" customHeight="1" spans="1:7">
      <c r="A24" s="19">
        <v>7.1</v>
      </c>
      <c r="B24" s="20" t="s">
        <v>128</v>
      </c>
      <c r="C24" s="19" t="s">
        <v>51</v>
      </c>
      <c r="D24" s="17">
        <f>D9</f>
        <v>3.69</v>
      </c>
      <c r="E24" s="17"/>
      <c r="F24" s="17"/>
      <c r="G24" s="22"/>
    </row>
    <row r="25" ht="24.95" customHeight="1" spans="1:7">
      <c r="A25" s="19">
        <v>7.2</v>
      </c>
      <c r="B25" s="20" t="s">
        <v>130</v>
      </c>
      <c r="C25" s="19" t="s">
        <v>51</v>
      </c>
      <c r="D25" s="17">
        <f>D10</f>
        <v>76.29</v>
      </c>
      <c r="E25" s="17"/>
      <c r="F25" s="17"/>
      <c r="G25" s="29"/>
    </row>
    <row r="26" ht="24.95" customHeight="1" spans="1:7">
      <c r="A26" s="19">
        <v>7.3</v>
      </c>
      <c r="B26" s="20" t="s">
        <v>127</v>
      </c>
      <c r="C26" s="19" t="s">
        <v>59</v>
      </c>
      <c r="D26" s="17">
        <v>1</v>
      </c>
      <c r="E26" s="17"/>
      <c r="F26" s="17"/>
      <c r="G26" s="22"/>
    </row>
    <row r="27" ht="24.95" customHeight="1" spans="1:7">
      <c r="A27" s="23">
        <v>8</v>
      </c>
      <c r="B27" s="28" t="s">
        <v>224</v>
      </c>
      <c r="C27" s="16" t="s">
        <v>42</v>
      </c>
      <c r="D27" s="17"/>
      <c r="E27" s="17"/>
      <c r="F27" s="17"/>
      <c r="G27" s="18"/>
    </row>
    <row r="28" ht="24.95" customHeight="1" spans="1:7">
      <c r="A28" s="30">
        <v>8.1</v>
      </c>
      <c r="B28" s="20" t="s">
        <v>48</v>
      </c>
      <c r="C28" s="30" t="s">
        <v>46</v>
      </c>
      <c r="D28" s="17"/>
      <c r="E28" s="22"/>
      <c r="F28" s="22"/>
      <c r="G28" s="22"/>
    </row>
    <row r="29" ht="24.95" customHeight="1" spans="1:7">
      <c r="A29" s="31">
        <v>9</v>
      </c>
      <c r="B29" s="24" t="s">
        <v>199</v>
      </c>
      <c r="C29" s="16" t="s">
        <v>42</v>
      </c>
      <c r="D29" s="17"/>
      <c r="E29" s="22"/>
      <c r="F29" s="22"/>
      <c r="G29" s="18"/>
    </row>
    <row r="30" ht="24.95" customHeight="1" spans="1:7">
      <c r="A30" s="32">
        <v>9.1</v>
      </c>
      <c r="B30" s="20" t="s">
        <v>170</v>
      </c>
      <c r="C30" s="30" t="s">
        <v>64</v>
      </c>
      <c r="D30" s="17">
        <v>1</v>
      </c>
      <c r="E30" s="22"/>
      <c r="F30" s="22"/>
      <c r="G30" s="22"/>
    </row>
    <row r="31" ht="24.95" customHeight="1" spans="1:7">
      <c r="A31" s="30">
        <v>9.2</v>
      </c>
      <c r="B31" s="20" t="s">
        <v>171</v>
      </c>
      <c r="C31" s="30" t="s">
        <v>46</v>
      </c>
      <c r="D31" s="27">
        <f>D8+D17+D21</f>
        <v>2132.245</v>
      </c>
      <c r="E31" s="22"/>
      <c r="F31" s="22"/>
      <c r="G31" s="18"/>
    </row>
    <row r="32" ht="24.95" customHeight="1" spans="1:7">
      <c r="A32" s="31">
        <v>10</v>
      </c>
      <c r="B32" s="24" t="s">
        <v>70</v>
      </c>
      <c r="C32" s="16" t="s">
        <v>42</v>
      </c>
      <c r="D32" s="22"/>
      <c r="E32" s="22"/>
      <c r="F32" s="22"/>
      <c r="G32" s="18"/>
    </row>
    <row r="33" ht="24.95" customHeight="1" spans="1:7">
      <c r="A33" s="30">
        <v>10.1</v>
      </c>
      <c r="B33" s="20" t="s">
        <v>70</v>
      </c>
      <c r="C33" s="30" t="s">
        <v>64</v>
      </c>
      <c r="D33" s="22">
        <v>1</v>
      </c>
      <c r="E33" s="22"/>
      <c r="F33" s="22"/>
      <c r="G33" s="22"/>
    </row>
    <row r="34" s="2" customFormat="1" ht="18.75" spans="1:7">
      <c r="A34" s="30">
        <v>10.2</v>
      </c>
      <c r="B34" s="20" t="s">
        <v>71</v>
      </c>
      <c r="C34" s="30" t="s">
        <v>46</v>
      </c>
      <c r="D34" s="17">
        <v>20.14</v>
      </c>
      <c r="E34" s="33"/>
      <c r="F34" s="33"/>
      <c r="G34" s="18"/>
    </row>
    <row r="35" s="2" customFormat="1" ht="18.75" spans="1:7">
      <c r="A35" s="30">
        <v>10.3</v>
      </c>
      <c r="B35" s="20" t="s">
        <v>72</v>
      </c>
      <c r="C35" s="30" t="s">
        <v>46</v>
      </c>
      <c r="D35" s="17">
        <v>20.14</v>
      </c>
      <c r="E35" s="33"/>
      <c r="F35" s="33"/>
      <c r="G35" s="18"/>
    </row>
    <row r="36" s="2" customFormat="1" ht="18.75" spans="1:7">
      <c r="A36" s="30">
        <v>10.4</v>
      </c>
      <c r="B36" s="20" t="s">
        <v>73</v>
      </c>
      <c r="C36" s="30" t="s">
        <v>46</v>
      </c>
      <c r="D36" s="33"/>
      <c r="E36" s="33"/>
      <c r="F36" s="33"/>
      <c r="G36" s="18"/>
    </row>
    <row r="37" ht="24.95" customHeight="1" spans="1:7">
      <c r="A37" s="31">
        <v>11</v>
      </c>
      <c r="B37" s="34" t="s">
        <v>75</v>
      </c>
      <c r="C37" s="16" t="s">
        <v>42</v>
      </c>
      <c r="D37" s="22"/>
      <c r="E37" s="22"/>
      <c r="F37" s="22"/>
      <c r="G37" s="18"/>
    </row>
    <row r="38" ht="24.95" customHeight="1" spans="1:7">
      <c r="A38" s="32">
        <v>11.1</v>
      </c>
      <c r="B38" s="20" t="s">
        <v>75</v>
      </c>
      <c r="C38" s="30" t="s">
        <v>64</v>
      </c>
      <c r="D38" s="22">
        <v>1</v>
      </c>
      <c r="E38" s="22"/>
      <c r="F38" s="22"/>
      <c r="G38" s="22"/>
    </row>
    <row r="39" s="2" customFormat="1" ht="18.75" spans="1:7">
      <c r="A39" s="30">
        <v>11.2</v>
      </c>
      <c r="B39" s="20" t="s">
        <v>76</v>
      </c>
      <c r="C39" s="30" t="s">
        <v>77</v>
      </c>
      <c r="D39" s="22">
        <v>1</v>
      </c>
      <c r="E39" s="33"/>
      <c r="F39" s="33"/>
      <c r="G39" s="18"/>
    </row>
    <row r="40" s="2" customFormat="1" ht="18.75" spans="1:7">
      <c r="A40" s="30">
        <v>11.3</v>
      </c>
      <c r="B40" s="20" t="s">
        <v>80</v>
      </c>
      <c r="C40" s="30" t="s">
        <v>77</v>
      </c>
      <c r="D40" s="22"/>
      <c r="E40" s="33"/>
      <c r="F40" s="33"/>
      <c r="G40" s="18"/>
    </row>
    <row r="41" s="2" customFormat="1" ht="18.75" spans="1:7">
      <c r="A41" s="30">
        <v>11.4</v>
      </c>
      <c r="B41" s="20" t="s">
        <v>81</v>
      </c>
      <c r="C41" s="30" t="s">
        <v>77</v>
      </c>
      <c r="D41" s="22">
        <v>1</v>
      </c>
      <c r="E41" s="33"/>
      <c r="F41" s="33"/>
      <c r="G41" s="18"/>
    </row>
    <row r="42" s="2" customFormat="1" ht="18.75" spans="1:7">
      <c r="A42" s="30">
        <v>11.5</v>
      </c>
      <c r="B42" s="20" t="s">
        <v>82</v>
      </c>
      <c r="C42" s="30" t="s">
        <v>77</v>
      </c>
      <c r="D42" s="33"/>
      <c r="E42" s="33"/>
      <c r="F42" s="33"/>
      <c r="G42" s="18"/>
    </row>
    <row r="43" ht="24.95" customHeight="1" spans="1:7">
      <c r="A43" s="31">
        <v>12</v>
      </c>
      <c r="B43" s="24" t="s">
        <v>200</v>
      </c>
      <c r="C43" s="16" t="s">
        <v>42</v>
      </c>
      <c r="D43" s="22"/>
      <c r="E43" s="22"/>
      <c r="F43" s="22"/>
      <c r="G43" s="18"/>
    </row>
    <row r="44" ht="24.95" customHeight="1" spans="1:7">
      <c r="A44" s="32">
        <v>12.1</v>
      </c>
      <c r="B44" s="20" t="s">
        <v>84</v>
      </c>
      <c r="C44" s="30" t="s">
        <v>64</v>
      </c>
      <c r="D44" s="22">
        <v>1</v>
      </c>
      <c r="E44" s="22"/>
      <c r="F44" s="22"/>
      <c r="G44" s="22"/>
    </row>
    <row r="45" ht="24.95" customHeight="1" spans="1:7">
      <c r="A45" s="30">
        <v>12.2</v>
      </c>
      <c r="B45" s="20" t="s">
        <v>149</v>
      </c>
      <c r="C45" s="30" t="s">
        <v>42</v>
      </c>
      <c r="D45" s="22">
        <v>2</v>
      </c>
      <c r="E45" s="22"/>
      <c r="F45" s="22"/>
      <c r="G45" s="18"/>
    </row>
    <row r="46" ht="24.95" customHeight="1" spans="1:7">
      <c r="A46" s="30">
        <v>12.3</v>
      </c>
      <c r="B46" s="20" t="s">
        <v>150</v>
      </c>
      <c r="C46" s="32" t="s">
        <v>59</v>
      </c>
      <c r="D46" s="22">
        <v>1</v>
      </c>
      <c r="E46" s="22"/>
      <c r="F46" s="22"/>
      <c r="G46" s="18"/>
    </row>
    <row r="47" ht="24.95" customHeight="1" spans="1:7">
      <c r="A47" s="30">
        <v>12.4</v>
      </c>
      <c r="B47" s="20" t="s">
        <v>85</v>
      </c>
      <c r="C47" s="30" t="s">
        <v>42</v>
      </c>
      <c r="D47" s="22">
        <v>2</v>
      </c>
      <c r="E47" s="22"/>
      <c r="F47" s="22"/>
      <c r="G47" s="18"/>
    </row>
    <row r="48" ht="24.95" customHeight="1" spans="1:7">
      <c r="A48" s="30">
        <v>12.5</v>
      </c>
      <c r="B48" s="20" t="s">
        <v>86</v>
      </c>
      <c r="C48" s="30" t="s">
        <v>87</v>
      </c>
      <c r="D48" s="22">
        <v>1</v>
      </c>
      <c r="E48" s="22"/>
      <c r="F48" s="22"/>
      <c r="G48" s="18"/>
    </row>
    <row r="49" ht="24.95" customHeight="1" spans="1:7">
      <c r="A49" s="30">
        <v>12.6</v>
      </c>
      <c r="B49" s="20" t="s">
        <v>88</v>
      </c>
      <c r="C49" s="30" t="s">
        <v>87</v>
      </c>
      <c r="D49" s="22">
        <v>1</v>
      </c>
      <c r="E49" s="22"/>
      <c r="F49" s="22"/>
      <c r="G49" s="18"/>
    </row>
    <row r="50" ht="24.95" customHeight="1" spans="1:7">
      <c r="A50" s="30">
        <v>12.7</v>
      </c>
      <c r="B50" s="20" t="s">
        <v>89</v>
      </c>
      <c r="C50" s="30" t="s">
        <v>90</v>
      </c>
      <c r="D50" s="22">
        <v>16</v>
      </c>
      <c r="E50" s="22"/>
      <c r="F50" s="22"/>
      <c r="G50" s="18"/>
    </row>
    <row r="51" ht="24.95" customHeight="1" spans="1:7">
      <c r="A51" s="30">
        <v>12.8</v>
      </c>
      <c r="B51" s="20" t="s">
        <v>91</v>
      </c>
      <c r="C51" s="30" t="s">
        <v>87</v>
      </c>
      <c r="D51" s="22">
        <v>1</v>
      </c>
      <c r="E51" s="22"/>
      <c r="F51" s="22"/>
      <c r="G51" s="18"/>
    </row>
    <row r="52" ht="24.95" customHeight="1" spans="1:7">
      <c r="A52" s="30">
        <v>12.9</v>
      </c>
      <c r="B52" s="20" t="s">
        <v>92</v>
      </c>
      <c r="C52" s="30" t="s">
        <v>46</v>
      </c>
      <c r="D52" s="17">
        <v>20.14</v>
      </c>
      <c r="E52" s="22"/>
      <c r="F52" s="22"/>
      <c r="G52" s="18"/>
    </row>
    <row r="53" ht="24.95" customHeight="1" spans="1:7">
      <c r="A53" s="35">
        <v>12.1</v>
      </c>
      <c r="B53" s="20" t="s">
        <v>153</v>
      </c>
      <c r="C53" s="30" t="s">
        <v>42</v>
      </c>
      <c r="D53" s="22">
        <v>1</v>
      </c>
      <c r="E53" s="22"/>
      <c r="F53" s="22"/>
      <c r="G53" s="18"/>
    </row>
    <row r="54" ht="24.95" customHeight="1" spans="1:7">
      <c r="A54" s="31">
        <v>13</v>
      </c>
      <c r="B54" s="24" t="s">
        <v>177</v>
      </c>
      <c r="C54" s="16" t="s">
        <v>42</v>
      </c>
      <c r="D54" s="22"/>
      <c r="E54" s="22"/>
      <c r="F54" s="22"/>
      <c r="G54" s="18"/>
    </row>
    <row r="55" ht="24.95" customHeight="1" spans="1:7">
      <c r="A55" s="32">
        <v>13.1</v>
      </c>
      <c r="B55" s="20" t="s">
        <v>177</v>
      </c>
      <c r="C55" s="30" t="s">
        <v>64</v>
      </c>
      <c r="D55" s="17">
        <v>1</v>
      </c>
      <c r="E55" s="22"/>
      <c r="F55" s="22"/>
      <c r="G55" s="22"/>
    </row>
    <row r="56" ht="24.95" customHeight="1" spans="1:7">
      <c r="A56" s="32">
        <v>13.2</v>
      </c>
      <c r="B56" s="36" t="s">
        <v>178</v>
      </c>
      <c r="C56" s="32" t="s">
        <v>179</v>
      </c>
      <c r="D56" s="17">
        <f>SUM(D57:D58)</f>
        <v>281</v>
      </c>
      <c r="E56" s="22"/>
      <c r="F56" s="22"/>
      <c r="G56" s="18"/>
    </row>
    <row r="57" ht="24.95" customHeight="1" spans="1:7">
      <c r="A57" s="30">
        <v>13.3</v>
      </c>
      <c r="B57" s="20" t="s">
        <v>180</v>
      </c>
      <c r="C57" s="32" t="s">
        <v>179</v>
      </c>
      <c r="D57" s="17">
        <v>18</v>
      </c>
      <c r="E57" s="22"/>
      <c r="F57" s="22"/>
      <c r="G57" s="18"/>
    </row>
    <row r="58" ht="24.95" customHeight="1" spans="1:7">
      <c r="A58" s="30">
        <v>13.4</v>
      </c>
      <c r="B58" s="20" t="s">
        <v>181</v>
      </c>
      <c r="C58" s="32" t="s">
        <v>179</v>
      </c>
      <c r="D58" s="17">
        <v>263</v>
      </c>
      <c r="E58" s="22"/>
      <c r="F58" s="22"/>
      <c r="G58" s="18"/>
    </row>
    <row r="59" ht="24.95" customHeight="1" spans="1:7">
      <c r="A59" s="31">
        <v>14</v>
      </c>
      <c r="B59" s="24" t="s">
        <v>139</v>
      </c>
      <c r="C59" s="16" t="s">
        <v>42</v>
      </c>
      <c r="D59" s="17"/>
      <c r="E59" s="22"/>
      <c r="F59" s="22"/>
      <c r="G59" s="18"/>
    </row>
    <row r="60" ht="24.95" customHeight="1" spans="1:7">
      <c r="A60" s="32">
        <v>14.1</v>
      </c>
      <c r="B60" s="20" t="s">
        <v>184</v>
      </c>
      <c r="C60" s="30" t="s">
        <v>64</v>
      </c>
      <c r="D60" s="17">
        <v>1</v>
      </c>
      <c r="E60" s="22"/>
      <c r="F60" s="22"/>
      <c r="G60" s="37"/>
    </row>
    <row r="61" ht="24.95" customHeight="1" spans="1:7">
      <c r="A61" s="30">
        <v>14.2</v>
      </c>
      <c r="B61" s="20" t="s">
        <v>110</v>
      </c>
      <c r="C61" s="30" t="s">
        <v>77</v>
      </c>
      <c r="D61" s="22">
        <v>2</v>
      </c>
      <c r="E61" s="22"/>
      <c r="F61" s="22"/>
      <c r="G61" s="18"/>
    </row>
    <row r="62" ht="24.95" customHeight="1" spans="1:7">
      <c r="A62" s="30">
        <v>14.3</v>
      </c>
      <c r="B62" s="20" t="s">
        <v>185</v>
      </c>
      <c r="C62" s="30" t="s">
        <v>77</v>
      </c>
      <c r="D62" s="22">
        <v>10</v>
      </c>
      <c r="E62" s="22"/>
      <c r="F62" s="22"/>
      <c r="G62" s="18"/>
    </row>
    <row r="63" ht="24.95" customHeight="1" spans="1:7">
      <c r="A63" s="38">
        <v>15</v>
      </c>
      <c r="B63" s="39" t="s">
        <v>201</v>
      </c>
      <c r="C63" s="16" t="s">
        <v>42</v>
      </c>
      <c r="D63" s="22"/>
      <c r="E63" s="22"/>
      <c r="F63" s="22"/>
      <c r="G63" s="18"/>
    </row>
    <row r="64" ht="24.95" customHeight="1" spans="1:7">
      <c r="A64" s="30">
        <v>15.1</v>
      </c>
      <c r="B64" s="20" t="s">
        <v>94</v>
      </c>
      <c r="C64" s="30" t="s">
        <v>64</v>
      </c>
      <c r="D64" s="22">
        <v>1</v>
      </c>
      <c r="E64" s="22"/>
      <c r="F64" s="22"/>
      <c r="G64" s="22"/>
    </row>
    <row r="65" ht="24.95" customHeight="1" spans="1:7">
      <c r="A65" s="30">
        <v>15.2</v>
      </c>
      <c r="B65" s="20" t="s">
        <v>95</v>
      </c>
      <c r="C65" s="30" t="s">
        <v>77</v>
      </c>
      <c r="D65" s="22">
        <v>5</v>
      </c>
      <c r="E65" s="22"/>
      <c r="F65" s="22"/>
      <c r="G65" s="18"/>
    </row>
    <row r="66" ht="24.95" customHeight="1" spans="1:7">
      <c r="A66" s="30">
        <v>15.3</v>
      </c>
      <c r="B66" s="20" t="s">
        <v>96</v>
      </c>
      <c r="C66" s="30" t="s">
        <v>77</v>
      </c>
      <c r="D66" s="22"/>
      <c r="E66" s="22"/>
      <c r="F66" s="22"/>
      <c r="G66" s="18"/>
    </row>
    <row r="67" ht="24.95" customHeight="1" spans="1:7">
      <c r="A67" s="38">
        <v>16</v>
      </c>
      <c r="B67" s="39" t="s">
        <v>202</v>
      </c>
      <c r="C67" s="16" t="s">
        <v>42</v>
      </c>
      <c r="D67" s="22"/>
      <c r="E67" s="22"/>
      <c r="F67" s="22"/>
      <c r="G67" s="18"/>
    </row>
    <row r="68" ht="24.95" customHeight="1" spans="1:7">
      <c r="A68" s="30">
        <v>16.1</v>
      </c>
      <c r="B68" s="20" t="s">
        <v>106</v>
      </c>
      <c r="C68" s="30" t="s">
        <v>77</v>
      </c>
      <c r="D68" s="22">
        <v>1</v>
      </c>
      <c r="E68" s="22"/>
      <c r="F68" s="22"/>
      <c r="G68" s="37"/>
    </row>
    <row r="69" ht="24.95" customHeight="1" spans="1:7">
      <c r="A69" s="30">
        <v>16.2</v>
      </c>
      <c r="B69" s="20" t="s">
        <v>107</v>
      </c>
      <c r="C69" s="30" t="s">
        <v>77</v>
      </c>
      <c r="D69" s="22"/>
      <c r="E69" s="22"/>
      <c r="F69" s="22"/>
      <c r="G69" s="37"/>
    </row>
    <row r="70" ht="24.95" customHeight="1" spans="1:7">
      <c r="A70" s="30">
        <v>16.3</v>
      </c>
      <c r="B70" s="20" t="s">
        <v>108</v>
      </c>
      <c r="C70" s="30" t="s">
        <v>77</v>
      </c>
      <c r="D70" s="22">
        <v>1</v>
      </c>
      <c r="E70" s="22"/>
      <c r="F70" s="22"/>
      <c r="G70" s="37"/>
    </row>
    <row r="71" ht="24" customHeight="1" spans="1:7">
      <c r="A71" s="40" t="s">
        <v>203</v>
      </c>
      <c r="B71" s="40"/>
      <c r="C71" s="41" t="s">
        <v>204</v>
      </c>
      <c r="D71" s="22"/>
      <c r="E71" s="22"/>
      <c r="F71" s="22"/>
      <c r="G71" s="18"/>
    </row>
  </sheetData>
  <sheetProtection formatCells="0" insertHyperlinks="0" autoFilter="0"/>
  <mergeCells count="2">
    <mergeCell ref="A1:G1"/>
    <mergeCell ref="A71:B71"/>
  </mergeCells>
  <printOptions horizontalCentered="1"/>
  <pageMargins left="0.196527777777778" right="0.196527777777778" top="0.511805555555556" bottom="0" header="0.511805555555556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汇总表</vt:lpstr>
      <vt:lpstr>汇总天桥</vt:lpstr>
      <vt:lpstr>汇总下穿道</vt:lpstr>
      <vt:lpstr>汇总地道</vt:lpstr>
      <vt:lpstr>永发人行天桥</vt:lpstr>
      <vt:lpstr>百大人行天桥</vt:lpstr>
      <vt:lpstr>解放路人行天桥</vt:lpstr>
      <vt:lpstr>延安路人行天桥</vt:lpstr>
      <vt:lpstr>人人天桥</vt:lpstr>
      <vt:lpstr>万石天桥</vt:lpstr>
      <vt:lpstr>重工路下穿道</vt:lpstr>
      <vt:lpstr>百井坊地道</vt:lpstr>
      <vt:lpstr>东新路文晖路人行地道</vt:lpstr>
      <vt:lpstr>东新路新天地街人行地道</vt:lpstr>
      <vt:lpstr>河坊街地道</vt:lpstr>
      <vt:lpstr>解放路人行地道</vt:lpstr>
      <vt:lpstr>庆春路大学路人行过街设施</vt:lpstr>
      <vt:lpstr>庆春路东清巷人行过街设施</vt:lpstr>
      <vt:lpstr>仁和路人行地道</vt:lpstr>
      <vt:lpstr>仙林桥人行过街地道</vt:lpstr>
      <vt:lpstr>延安新村地道</vt:lpstr>
      <vt:lpstr>邮电路人行地道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木子李</cp:lastModifiedBy>
  <dcterms:created xsi:type="dcterms:W3CDTF">2024-05-31T01:19:00Z</dcterms:created>
  <dcterms:modified xsi:type="dcterms:W3CDTF">2024-07-06T04:31:53Z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63712322C14F4CFA8D0B6443175F1F53_13</vt:lpwstr>
  </property>
  <property fmtid="{D5CDD505-2E9C-101B-9397-08002B2CF9AE}" pid="3" name="KSOProductBuildVer">
    <vt:lpwstr>2052-12.1.0.16929</vt:lpwstr>
  </property>
</Properties>
</file>