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<sst xmlns="http://schemas.openxmlformats.org/spreadsheetml/2006/main" count="77" uniqueCount="56">
  <si>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名称</t>
  </si>
  <si>
    <t>数量</t>
  </si>
  <si>
    <t>标底单价</t>
  </si>
  <si>
    <t>标底合价</t>
  </si>
  <si>
    <t>照片</t>
  </si>
  <si>
    <t>说明</t>
  </si>
  <si>
    <t>型号参数</t>
  </si>
  <si>
    <t>材质</t>
  </si>
  <si>
    <t>备注</t>
  </si>
  <si>
    <t>成品玻璃吊柜D01、D02立面图</t>
  </si>
  <si>
    <t>装饰柜、包括安装及运费</t>
  </si>
  <si>
    <t>120*80cm</t>
  </si>
  <si>
    <t>镀锌钢板配合铝合金型材喷汽车金属漆
钢化玻璃
优质LED灯</t>
  </si>
  <si>
    <t>液压开启 8mm钢化玻璃</t>
  </si>
  <si>
    <t>成品玻璃吊柜D06立面图</t>
  </si>
  <si>
    <t>200*80cm</t>
  </si>
  <si>
    <t>成品玻璃落地柜90*90cm</t>
  </si>
  <si>
    <t>90*90*200cm</t>
  </si>
  <si>
    <t>铰链开门 8mmghbl1</t>
  </si>
  <si>
    <t>成品玻璃落地柜90cm*400cm</t>
  </si>
  <si>
    <t>90*400*200cm</t>
  </si>
  <si>
    <t>铰链开门 8mm超白钢化玻璃</t>
  </si>
  <si>
    <t>手工区桌</t>
  </si>
  <si>
    <t>包括安装及运费</t>
  </si>
  <si>
    <t>160*70*60cm</t>
  </si>
  <si>
    <t>环保实木</t>
  </si>
  <si>
    <t>手工区椅</t>
  </si>
  <si>
    <t>会议桌</t>
  </si>
  <si>
    <t>400*150*750</t>
  </si>
  <si>
    <t>加厚环保板材
升级烤漆钢架</t>
  </si>
  <si>
    <t>会议椅、办公椅</t>
  </si>
  <si>
    <t>升级烤漆钢架
高弹海绵桌椅</t>
  </si>
  <si>
    <t>两种同价</t>
  </si>
  <si>
    <t>成品办公柜</t>
  </si>
  <si>
    <t>6门240*200*40cm</t>
  </si>
  <si>
    <t>成品办公桌</t>
  </si>
  <si>
    <t>160*80*75cm</t>
  </si>
  <si>
    <t>落地衣架</t>
  </si>
  <si>
    <t>150*160cm</t>
  </si>
  <si>
    <t>铁艺方管，不锈钢圆管</t>
  </si>
  <si>
    <t>纪念店长桌长凳</t>
  </si>
  <si>
    <t>桌：240*90*75
（厚度5cm）
椅：240*30*45</t>
  </si>
  <si>
    <t>松木
环保漆</t>
  </si>
  <si>
    <t>一桌两长凳</t>
  </si>
  <si>
    <t>屏风隔断</t>
  </si>
  <si>
    <t>198*270cm</t>
  </si>
  <si>
    <t>优质环保板材</t>
  </si>
  <si>
    <t>户外小品提升</t>
  </si>
  <si>
    <t>玻璃钢
汽车专用漆：户外专用、防雨防晒、工业级保护、不掉漆</t>
  </si>
  <si>
    <t>户外公园凳</t>
  </si>
  <si>
    <t>150*40*45cm</t>
  </si>
  <si>
    <t>高品质镀锌钢管材
优质实木
环保漆</t>
  </si>
  <si>
    <t>户外娱乐休闲设备</t>
  </si>
  <si>
    <t>420*180*300cm</t>
  </si>
  <si>
    <t>环保塑料
76镀锌钢管</t>
  </si>
  <si>
    <t>标底合计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</si>
</sst>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23" applyNumberFormat="0" applyAlignment="0" applyProtection="0">
      <alignment vertical="center"/>
    </xf>
    <xf numFmtId="0" fontId="11" fillId="4" borderId="24" applyNumberFormat="0" applyAlignment="0" applyProtection="0">
      <alignment vertical="center"/>
    </xf>
    <xf numFmtId="0" fontId="12" fillId="4" borderId="23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7" xfId="0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0" fontId="0" fillId="0" borderId="12" xfId="0" applyBorder="1">
      <alignment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435428</xdr:colOff>
      <xdr:row>1</xdr:row>
      <xdr:rowOff>38100</xdr:rowOff>
    </xdr:from>
    <xdr:to>
      <xdr:col>9</xdr:col>
      <xdr:colOff>620485</xdr:colOff>
      <xdr:row>1</xdr:row>
      <xdr:rowOff>1594757</xdr:rowOff>
    </xdr:to>
    <xdr:pic>
      <xdr:nvPicPr>
        <xdr:cNvPr id="2" name="图片 1" descr="玻璃柜吊柜(打开）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226050" y="428625"/>
          <a:ext cx="1557020" cy="1556385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257174</xdr:colOff>
      <xdr:row>1</xdr:row>
      <xdr:rowOff>847534</xdr:rowOff>
    </xdr:from>
    <xdr:to>
      <xdr:col>8</xdr:col>
      <xdr:colOff>177205</xdr:colOff>
      <xdr:row>1</xdr:row>
      <xdr:rowOff>2355325</xdr:rowOff>
    </xdr:to>
    <xdr:pic>
      <xdr:nvPicPr>
        <xdr:cNvPr id="4" name="图片 3" descr="玻璃柜吊柜_看图王.jpg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3676015" y="1237615"/>
          <a:ext cx="1978025" cy="1508125"/>
        </a:xfrm>
        <a:prstGeom prst="rect">
          <a:avLst/>
        </a:prstGeom>
      </xdr:spPr>
    </xdr:pic>
    <xdr:clientData/>
  </xdr:twoCellAnchor>
  <xdr:twoCellAnchor editAs="oneCell">
    <xdr:from>
      <xdr:col>7</xdr:col>
      <xdr:colOff>42545</xdr:colOff>
      <xdr:row>2</xdr:row>
      <xdr:rowOff>537845</xdr:rowOff>
    </xdr:from>
    <xdr:to>
      <xdr:col>9</xdr:col>
      <xdr:colOff>580914</xdr:colOff>
      <xdr:row>2</xdr:row>
      <xdr:rowOff>1989275</xdr:rowOff>
    </xdr:to>
    <xdr:pic>
      <xdr:nvPicPr>
        <xdr:cNvPr id="5" name="图片 4" descr="玻璃柜吊柜_看图王.jpg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4833620" y="3379470"/>
          <a:ext cx="1909445" cy="145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90805</xdr:colOff>
      <xdr:row>2</xdr:row>
      <xdr:rowOff>20955</xdr:rowOff>
    </xdr:from>
    <xdr:to>
      <xdr:col>7</xdr:col>
      <xdr:colOff>275862</xdr:colOff>
      <xdr:row>2</xdr:row>
      <xdr:rowOff>1577612</xdr:rowOff>
    </xdr:to>
    <xdr:pic>
      <xdr:nvPicPr>
        <xdr:cNvPr id="6" name="图片 5" descr="玻璃柜吊柜(打开）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510280" y="2862580"/>
          <a:ext cx="1556385" cy="1556385"/>
        </a:xfrm>
        <a:prstGeom prst="rect">
          <a:avLst/>
        </a:prstGeom>
      </xdr:spPr>
    </xdr:pic>
    <xdr:clientData/>
  </xdr:twoCellAnchor>
  <xdr:twoCellAnchor editAs="oneCell">
    <xdr:from>
      <xdr:col>5</xdr:col>
      <xdr:colOff>202399</xdr:colOff>
      <xdr:row>3</xdr:row>
      <xdr:rowOff>279026</xdr:rowOff>
    </xdr:from>
    <xdr:to>
      <xdr:col>7</xdr:col>
      <xdr:colOff>183069</xdr:colOff>
      <xdr:row>3</xdr:row>
      <xdr:rowOff>2075470</xdr:rowOff>
    </xdr:to>
    <xdr:pic>
      <xdr:nvPicPr>
        <xdr:cNvPr id="7" name="图片 6" descr="玻璃落地柜90cm×90cm.JPG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3621405" y="5520690"/>
          <a:ext cx="1352550" cy="1796415"/>
        </a:xfrm>
        <a:prstGeom prst="rect">
          <a:avLst/>
        </a:prstGeom>
      </xdr:spPr>
    </xdr:pic>
    <xdr:clientData/>
  </xdr:twoCellAnchor>
  <xdr:twoCellAnchor editAs="oneCell">
    <xdr:from>
      <xdr:col>7</xdr:col>
      <xdr:colOff>517682</xdr:colOff>
      <xdr:row>3</xdr:row>
      <xdr:rowOff>265235</xdr:rowOff>
    </xdr:from>
    <xdr:to>
      <xdr:col>9</xdr:col>
      <xdr:colOff>507989</xdr:colOff>
      <xdr:row>3</xdr:row>
      <xdr:rowOff>2076450</xdr:rowOff>
    </xdr:to>
    <xdr:pic>
      <xdr:nvPicPr>
        <xdr:cNvPr id="9" name="图片 8" descr="玻璃落地柜90cm×90cm（打开）.JPG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5308600" y="5506720"/>
          <a:ext cx="1361440" cy="1811655"/>
        </a:xfrm>
        <a:prstGeom prst="rect">
          <a:avLst/>
        </a:prstGeom>
      </xdr:spPr>
    </xdr:pic>
    <xdr:clientData/>
  </xdr:twoCellAnchor>
  <xdr:twoCellAnchor editAs="oneCell">
    <xdr:from>
      <xdr:col>5</xdr:col>
      <xdr:colOff>323850</xdr:colOff>
      <xdr:row>4</xdr:row>
      <xdr:rowOff>139065</xdr:rowOff>
    </xdr:from>
    <xdr:to>
      <xdr:col>8</xdr:col>
      <xdr:colOff>45720</xdr:colOff>
      <xdr:row>4</xdr:row>
      <xdr:rowOff>2203450</xdr:rowOff>
    </xdr:to>
    <xdr:pic>
      <xdr:nvPicPr>
        <xdr:cNvPr id="10" name="图片 9" descr="玻璃落地柜90cm×400cm.jpg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3743325" y="7514590"/>
          <a:ext cx="1779270" cy="2064385"/>
        </a:xfrm>
        <a:prstGeom prst="rect">
          <a:avLst/>
        </a:prstGeom>
      </xdr:spPr>
    </xdr:pic>
    <xdr:clientData/>
  </xdr:twoCellAnchor>
  <xdr:twoCellAnchor editAs="oneCell">
    <xdr:from>
      <xdr:col>5</xdr:col>
      <xdr:colOff>269240</xdr:colOff>
      <xdr:row>5</xdr:row>
      <xdr:rowOff>61595</xdr:rowOff>
    </xdr:from>
    <xdr:to>
      <xdr:col>9</xdr:col>
      <xdr:colOff>104512</xdr:colOff>
      <xdr:row>5</xdr:row>
      <xdr:rowOff>2009726</xdr:rowOff>
    </xdr:to>
    <xdr:pic>
      <xdr:nvPicPr>
        <xdr:cNvPr id="11" name="图片 10" descr="手工区桌椅.JPG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3688715" y="9761220"/>
          <a:ext cx="2578100" cy="1947545"/>
        </a:xfrm>
        <a:prstGeom prst="rect">
          <a:avLst/>
        </a:prstGeom>
      </xdr:spPr>
    </xdr:pic>
    <xdr:clientData/>
  </xdr:twoCellAnchor>
  <xdr:twoCellAnchor editAs="oneCell">
    <xdr:from>
      <xdr:col>5</xdr:col>
      <xdr:colOff>313766</xdr:colOff>
      <xdr:row>6</xdr:row>
      <xdr:rowOff>122145</xdr:rowOff>
    </xdr:from>
    <xdr:to>
      <xdr:col>9</xdr:col>
      <xdr:colOff>329258</xdr:colOff>
      <xdr:row>6</xdr:row>
      <xdr:rowOff>2206439</xdr:rowOff>
    </xdr:to>
    <xdr:pic>
      <xdr:nvPicPr>
        <xdr:cNvPr id="12" name="图片 11" descr="手工区桌椅.JPG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3733165" y="11866245"/>
          <a:ext cx="2758440" cy="2084070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400050</xdr:colOff>
      <xdr:row>9</xdr:row>
      <xdr:rowOff>256540</xdr:rowOff>
    </xdr:from>
    <xdr:to>
      <xdr:col>8</xdr:col>
      <xdr:colOff>647065</xdr:colOff>
      <xdr:row>10</xdr:row>
      <xdr:rowOff>53340</xdr:rowOff>
    </xdr:to>
    <xdr:pic>
      <xdr:nvPicPr>
        <xdr:cNvPr id="15" name="图片 14" descr="办公柜.JPG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3819525" y="19150965"/>
          <a:ext cx="2304415" cy="2120900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619124</xdr:colOff>
      <xdr:row>10</xdr:row>
      <xdr:rowOff>260937</xdr:rowOff>
    </xdr:from>
    <xdr:to>
      <xdr:col>9</xdr:col>
      <xdr:colOff>123825</xdr:colOff>
      <xdr:row>10</xdr:row>
      <xdr:rowOff>2132564</xdr:rowOff>
    </xdr:to>
    <xdr:pic>
      <xdr:nvPicPr>
        <xdr:cNvPr id="16" name="图片 15" descr="办公桌.JPG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4037965" y="21478875"/>
          <a:ext cx="2248535" cy="1871980"/>
        </a:xfrm>
        <a:prstGeom prst="rect">
          <a:avLst/>
        </a:prstGeom>
      </xdr:spPr>
    </xdr:pic>
    <xdr:clientData/>
  </xdr:twoCellAnchor>
  <xdr:twoCellAnchor editAs="oneCell">
    <xdr:from>
      <xdr:col>5</xdr:col>
      <xdr:colOff>132715</xdr:colOff>
      <xdr:row>12</xdr:row>
      <xdr:rowOff>120015</xdr:rowOff>
    </xdr:from>
    <xdr:to>
      <xdr:col>7</xdr:col>
      <xdr:colOff>580391</xdr:colOff>
      <xdr:row>12</xdr:row>
      <xdr:rowOff>2273208</xdr:rowOff>
    </xdr:to>
    <xdr:pic>
      <xdr:nvPicPr>
        <xdr:cNvPr id="18" name="图片 17" descr="纪念店长桌.JPG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3552190" y="25770840"/>
          <a:ext cx="1819275" cy="2152650"/>
        </a:xfrm>
        <a:prstGeom prst="rect">
          <a:avLst/>
        </a:prstGeom>
      </xdr:spPr>
    </xdr:pic>
    <xdr:clientData/>
  </xdr:twoCellAnchor>
  <xdr:twoCellAnchor editAs="oneCell">
    <xdr:from>
      <xdr:col>7</xdr:col>
      <xdr:colOff>394970</xdr:colOff>
      <xdr:row>12</xdr:row>
      <xdr:rowOff>295275</xdr:rowOff>
    </xdr:from>
    <xdr:to>
      <xdr:col>9</xdr:col>
      <xdr:colOff>459264</xdr:colOff>
      <xdr:row>12</xdr:row>
      <xdr:rowOff>2209800</xdr:rowOff>
    </xdr:to>
    <xdr:pic>
      <xdr:nvPicPr>
        <xdr:cNvPr id="19" name="图片 18" descr="纪念店长凳.JPG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5186045" y="25946100"/>
          <a:ext cx="1435735" cy="1914525"/>
        </a:xfrm>
        <a:prstGeom prst="rect">
          <a:avLst/>
        </a:prstGeom>
      </xdr:spPr>
    </xdr:pic>
    <xdr:clientData/>
  </xdr:twoCellAnchor>
  <xdr:twoCellAnchor editAs="oneCell">
    <xdr:from>
      <xdr:col>5</xdr:col>
      <xdr:colOff>619125</xdr:colOff>
      <xdr:row>14</xdr:row>
      <xdr:rowOff>231769</xdr:rowOff>
    </xdr:from>
    <xdr:to>
      <xdr:col>9</xdr:col>
      <xdr:colOff>190501</xdr:colOff>
      <xdr:row>14</xdr:row>
      <xdr:rowOff>2170950</xdr:rowOff>
    </xdr:to>
    <xdr:pic>
      <xdr:nvPicPr>
        <xdr:cNvPr id="21" name="图片 20" descr="IMG_3848_看图王.jpg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4038600" y="30746065"/>
          <a:ext cx="2314575" cy="1939290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15</xdr:row>
      <xdr:rowOff>245110</xdr:rowOff>
    </xdr:from>
    <xdr:to>
      <xdr:col>9</xdr:col>
      <xdr:colOff>377824</xdr:colOff>
      <xdr:row>15</xdr:row>
      <xdr:rowOff>1927916</xdr:rowOff>
    </xdr:to>
    <xdr:pic>
      <xdr:nvPicPr>
        <xdr:cNvPr id="24" name="图片 23" descr="IMG_3851(20240823-170557).PNG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3686175" y="33084135"/>
          <a:ext cx="2853690" cy="16827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8</xdr:row>
      <xdr:rowOff>243840</xdr:rowOff>
    </xdr:from>
    <xdr:to>
      <xdr:col>7</xdr:col>
      <xdr:colOff>142875</xdr:colOff>
      <xdr:row>8</xdr:row>
      <xdr:rowOff>2186940</xdr:rowOff>
    </xdr:to>
    <xdr:pic>
      <xdr:nvPicPr>
        <xdr:cNvPr id="22" name="图片 2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590925" y="16814165"/>
          <a:ext cx="1343025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142875</xdr:colOff>
      <xdr:row>8</xdr:row>
      <xdr:rowOff>320675</xdr:rowOff>
    </xdr:from>
    <xdr:to>
      <xdr:col>9</xdr:col>
      <xdr:colOff>619125</xdr:colOff>
      <xdr:row>8</xdr:row>
      <xdr:rowOff>2162175</xdr:rowOff>
    </xdr:to>
    <xdr:pic>
      <xdr:nvPicPr>
        <xdr:cNvPr id="32" name="图片 31" descr="会议椅、办公椅.JPG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4933950" y="16891000"/>
          <a:ext cx="1847850" cy="1841500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11</xdr:row>
      <xdr:rowOff>238125</xdr:rowOff>
    </xdr:from>
    <xdr:to>
      <xdr:col>9</xdr:col>
      <xdr:colOff>180975</xdr:colOff>
      <xdr:row>11</xdr:row>
      <xdr:rowOff>1866900</xdr:rowOff>
    </xdr:to>
    <xdr:pic>
      <xdr:nvPicPr>
        <xdr:cNvPr id="33" name="图片 3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429125" y="23780750"/>
          <a:ext cx="1914525" cy="162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9525</xdr:colOff>
      <xdr:row>13</xdr:row>
      <xdr:rowOff>574675</xdr:rowOff>
    </xdr:from>
    <xdr:to>
      <xdr:col>8</xdr:col>
      <xdr:colOff>350520</xdr:colOff>
      <xdr:row>13</xdr:row>
      <xdr:rowOff>1995805</xdr:rowOff>
    </xdr:to>
    <xdr:pic>
      <xdr:nvPicPr>
        <xdr:cNvPr id="34" name="图片 3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114800" y="28765500"/>
          <a:ext cx="1712595" cy="1421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342900</xdr:colOff>
      <xdr:row>16</xdr:row>
      <xdr:rowOff>79375</xdr:rowOff>
    </xdr:from>
    <xdr:to>
      <xdr:col>8</xdr:col>
      <xdr:colOff>542925</xdr:colOff>
      <xdr:row>16</xdr:row>
      <xdr:rowOff>2334895</xdr:rowOff>
    </xdr:to>
    <xdr:pic>
      <xdr:nvPicPr>
        <xdr:cNvPr id="25" name="图片 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762375" y="35026600"/>
          <a:ext cx="2257425" cy="2255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189230</xdr:colOff>
      <xdr:row>7</xdr:row>
      <xdr:rowOff>358140</xdr:rowOff>
    </xdr:from>
    <xdr:to>
      <xdr:col>9</xdr:col>
      <xdr:colOff>228600</xdr:colOff>
      <xdr:row>7</xdr:row>
      <xdr:rowOff>2263775</xdr:rowOff>
    </xdr:to>
    <xdr:pic>
      <xdr:nvPicPr>
        <xdr:cNvPr id="23" name="图片 2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294505" y="14426565"/>
          <a:ext cx="2096770" cy="19056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tabSelected="1" workbookViewId="0">
      <pane xSplit="11" ySplit="1" topLeftCell="L10" activePane="bottomRight" state="frozen"/>
      <selection/>
      <selection pane="topRight"/>
      <selection pane="bottomLeft"/>
      <selection pane="bottomRight" activeCell="P11" sqref="P11"/>
    </sheetView>
  </sheetViews>
  <sheetFormatPr defaultColWidth="9" defaultRowHeight="13.5"/>
  <cols>
    <col min="1" max="1" width="5.75" style="2" customWidth="1"/>
    <col min="2" max="2" width="6" style="2" customWidth="1"/>
    <col min="3" max="4" width="9" style="1" customWidth="1"/>
    <col min="5" max="5" width="15.125" style="1" customWidth="1"/>
    <col min="10" max="10" width="8.75" customWidth="1"/>
    <col min="11" max="11" width="13.25" style="2" customWidth="1"/>
    <col min="12" max="12" width="20.25" style="1" customWidth="1"/>
    <col min="13" max="13" width="20.25" style="3" customWidth="1"/>
    <col min="14" max="14" width="11.25" customWidth="1"/>
  </cols>
  <sheetData>
    <row r="1" s="1" customFormat="1" ht="30.75" customHeight="1" spans="1:14">
      <c r="A1" s="4" t="s">
        <v>0</v>
      </c>
      <c r="B1" s="5"/>
      <c r="C1" s="6" t="s">
        <v>1</v>
      </c>
      <c r="D1" s="7" t="s">
        <v>2</v>
      </c>
      <c r="E1" s="7" t="s">
        <v>3</v>
      </c>
      <c r="F1" s="6" t="s">
        <v>4</v>
      </c>
      <c r="G1" s="6"/>
      <c r="H1" s="6"/>
      <c r="I1" s="6"/>
      <c r="J1" s="6"/>
      <c r="K1" s="26" t="s">
        <v>5</v>
      </c>
      <c r="L1" s="1" t="s">
        <v>6</v>
      </c>
      <c r="M1" s="1" t="s">
        <v>7</v>
      </c>
      <c r="N1" s="1" t="s">
        <v>8</v>
      </c>
    </row>
    <row r="2" ht="193" customHeight="1" spans="1:14">
      <c r="A2" s="8" t="s">
        <v>9</v>
      </c>
      <c r="B2" s="9"/>
      <c r="C2" s="10">
        <v>5</v>
      </c>
      <c r="D2" s="11">
        <v>2500</v>
      </c>
      <c r="E2" s="11">
        <f>C2*D2</f>
        <v>12500</v>
      </c>
      <c r="F2" s="12"/>
      <c r="G2" s="1"/>
      <c r="H2" s="1"/>
      <c r="I2" s="1"/>
      <c r="J2" s="27"/>
      <c r="K2" s="28" t="s">
        <v>10</v>
      </c>
      <c r="L2" s="29" t="s">
        <v>11</v>
      </c>
      <c r="M2" s="30" t="s">
        <v>12</v>
      </c>
      <c r="N2" s="31" t="s">
        <v>13</v>
      </c>
    </row>
    <row r="3" ht="189" customHeight="1" spans="1:14">
      <c r="A3" s="8" t="s">
        <v>14</v>
      </c>
      <c r="B3" s="9"/>
      <c r="C3" s="11">
        <v>2</v>
      </c>
      <c r="D3" s="11">
        <v>4000</v>
      </c>
      <c r="E3" s="11">
        <f>C3*D3</f>
        <v>8000</v>
      </c>
      <c r="F3" s="12"/>
      <c r="G3" s="1"/>
      <c r="H3" s="1"/>
      <c r="I3" s="1"/>
      <c r="J3" s="27"/>
      <c r="K3" s="28" t="s">
        <v>10</v>
      </c>
      <c r="L3" s="29" t="s">
        <v>15</v>
      </c>
      <c r="M3" s="30" t="s">
        <v>12</v>
      </c>
      <c r="N3" s="31" t="s">
        <v>13</v>
      </c>
    </row>
    <row r="4" ht="168" customHeight="1" spans="1:14">
      <c r="A4" s="13" t="s">
        <v>16</v>
      </c>
      <c r="B4" s="14"/>
      <c r="C4" s="11">
        <v>2</v>
      </c>
      <c r="D4" s="11">
        <v>5000</v>
      </c>
      <c r="E4" s="11">
        <f>C4*D4</f>
        <v>10000</v>
      </c>
      <c r="F4" s="11"/>
      <c r="G4" s="11"/>
      <c r="H4" s="11"/>
      <c r="I4" s="11"/>
      <c r="J4" s="11"/>
      <c r="K4" s="32" t="s">
        <v>10</v>
      </c>
      <c r="L4" s="29" t="s">
        <v>17</v>
      </c>
      <c r="M4" s="30" t="s">
        <v>12</v>
      </c>
      <c r="N4" s="31" t="s">
        <v>18</v>
      </c>
    </row>
    <row r="5" ht="183" customHeight="1" spans="1:14">
      <c r="A5" s="13" t="s">
        <v>19</v>
      </c>
      <c r="B5" s="14"/>
      <c r="C5" s="11">
        <v>2</v>
      </c>
      <c r="D5" s="11">
        <v>15500</v>
      </c>
      <c r="E5" s="11">
        <f>C5*D5</f>
        <v>31000</v>
      </c>
      <c r="F5" s="11"/>
      <c r="G5" s="11"/>
      <c r="H5" s="11"/>
      <c r="I5" s="11"/>
      <c r="J5" s="11"/>
      <c r="K5" s="32" t="s">
        <v>10</v>
      </c>
      <c r="L5" s="29" t="s">
        <v>20</v>
      </c>
      <c r="M5" s="30" t="s">
        <v>12</v>
      </c>
      <c r="N5" s="31" t="s">
        <v>21</v>
      </c>
    </row>
    <row r="6" ht="161" customHeight="1" spans="1:14">
      <c r="A6" s="15" t="s">
        <v>22</v>
      </c>
      <c r="B6" s="16"/>
      <c r="C6" s="17">
        <v>5</v>
      </c>
      <c r="D6" s="11">
        <v>3200</v>
      </c>
      <c r="E6" s="11">
        <f t="shared" ref="E6:E18" si="0">C6*D6</f>
        <v>16000</v>
      </c>
      <c r="F6" s="18"/>
      <c r="G6" s="19"/>
      <c r="H6" s="19"/>
      <c r="I6" s="19"/>
      <c r="J6" s="33"/>
      <c r="K6" s="28" t="s">
        <v>23</v>
      </c>
      <c r="L6" s="11" t="s">
        <v>24</v>
      </c>
      <c r="M6" s="34" t="s">
        <v>25</v>
      </c>
      <c r="N6" s="14"/>
    </row>
    <row r="7" ht="183" customHeight="1" spans="1:14">
      <c r="A7" s="13" t="s">
        <v>26</v>
      </c>
      <c r="B7" s="14"/>
      <c r="C7" s="11">
        <v>30</v>
      </c>
      <c r="D7" s="11">
        <v>500</v>
      </c>
      <c r="E7" s="11">
        <f t="shared" si="0"/>
        <v>15000</v>
      </c>
      <c r="F7" s="11"/>
      <c r="G7" s="11"/>
      <c r="H7" s="11"/>
      <c r="I7" s="11"/>
      <c r="J7" s="11"/>
      <c r="K7" s="35" t="s">
        <v>23</v>
      </c>
      <c r="L7" s="11"/>
      <c r="M7" s="36" t="s">
        <v>25</v>
      </c>
      <c r="N7" s="37"/>
    </row>
    <row r="8" ht="197" customHeight="1" spans="1:14">
      <c r="A8" s="15" t="s">
        <v>27</v>
      </c>
      <c r="B8" s="16"/>
      <c r="C8" s="17">
        <v>1</v>
      </c>
      <c r="D8" s="11">
        <v>5000</v>
      </c>
      <c r="E8" s="11">
        <f t="shared" si="0"/>
        <v>5000</v>
      </c>
      <c r="F8" s="18"/>
      <c r="G8" s="19"/>
      <c r="H8" s="19"/>
      <c r="I8" s="19"/>
      <c r="J8" s="33"/>
      <c r="K8" s="38" t="s">
        <v>23</v>
      </c>
      <c r="L8" s="11" t="s">
        <v>28</v>
      </c>
      <c r="M8" s="30" t="s">
        <v>29</v>
      </c>
      <c r="N8" s="14"/>
    </row>
    <row r="9" ht="183" customHeight="1" spans="1:18">
      <c r="A9" s="13" t="s">
        <v>30</v>
      </c>
      <c r="B9" s="14"/>
      <c r="C9" s="11">
        <v>50</v>
      </c>
      <c r="D9" s="11">
        <v>160</v>
      </c>
      <c r="E9" s="11">
        <f t="shared" si="0"/>
        <v>8000</v>
      </c>
      <c r="F9" s="11"/>
      <c r="G9" s="11"/>
      <c r="H9" s="11"/>
      <c r="I9" s="11"/>
      <c r="J9" s="11"/>
      <c r="K9" s="35" t="s">
        <v>23</v>
      </c>
      <c r="L9" s="11"/>
      <c r="M9" s="39" t="s">
        <v>31</v>
      </c>
      <c r="N9" s="37" t="s">
        <v>32</v>
      </c>
      <c r="R9" s="47"/>
    </row>
    <row r="10" ht="183" customHeight="1" spans="1:14">
      <c r="A10" s="15" t="s">
        <v>33</v>
      </c>
      <c r="B10" s="16"/>
      <c r="C10" s="17">
        <v>4</v>
      </c>
      <c r="D10" s="11">
        <v>950</v>
      </c>
      <c r="E10" s="11">
        <f t="shared" si="0"/>
        <v>3800</v>
      </c>
      <c r="F10" s="18"/>
      <c r="G10" s="19"/>
      <c r="H10" s="19"/>
      <c r="I10" s="19"/>
      <c r="J10" s="33"/>
      <c r="K10" s="38" t="s">
        <v>23</v>
      </c>
      <c r="L10" s="1" t="s">
        <v>34</v>
      </c>
      <c r="M10" s="40" t="s">
        <v>29</v>
      </c>
      <c r="N10" s="37"/>
    </row>
    <row r="11" ht="183" customHeight="1" spans="1:14">
      <c r="A11" s="13" t="s">
        <v>35</v>
      </c>
      <c r="B11" s="14"/>
      <c r="C11" s="11">
        <v>6</v>
      </c>
      <c r="D11" s="11">
        <v>1400</v>
      </c>
      <c r="E11" s="11">
        <f t="shared" si="0"/>
        <v>8400</v>
      </c>
      <c r="F11" s="11"/>
      <c r="G11" s="11"/>
      <c r="H11" s="11"/>
      <c r="I11" s="11"/>
      <c r="J11" s="11"/>
      <c r="K11" s="35" t="s">
        <v>23</v>
      </c>
      <c r="L11" s="11" t="s">
        <v>36</v>
      </c>
      <c r="M11" s="39" t="s">
        <v>29</v>
      </c>
      <c r="N11" s="11"/>
    </row>
    <row r="12" ht="166" customHeight="1" spans="1:14">
      <c r="A12" s="15" t="s">
        <v>37</v>
      </c>
      <c r="B12" s="16"/>
      <c r="C12" s="17">
        <v>6</v>
      </c>
      <c r="D12" s="11">
        <v>460</v>
      </c>
      <c r="E12" s="11">
        <f t="shared" si="0"/>
        <v>2760</v>
      </c>
      <c r="F12" s="18"/>
      <c r="G12" s="19"/>
      <c r="H12" s="19"/>
      <c r="I12" s="19"/>
      <c r="J12" s="33"/>
      <c r="K12" s="14" t="s">
        <v>23</v>
      </c>
      <c r="L12" s="11" t="s">
        <v>38</v>
      </c>
      <c r="M12" s="34" t="s">
        <v>39</v>
      </c>
      <c r="N12" s="37"/>
    </row>
    <row r="13" ht="200" customHeight="1" spans="1:14">
      <c r="A13" s="8" t="s">
        <v>40</v>
      </c>
      <c r="B13" s="9"/>
      <c r="C13" s="20">
        <v>1</v>
      </c>
      <c r="D13" s="11">
        <v>7000</v>
      </c>
      <c r="E13" s="11">
        <f t="shared" si="0"/>
        <v>7000</v>
      </c>
      <c r="F13" s="12"/>
      <c r="G13" s="1"/>
      <c r="H13" s="1"/>
      <c r="I13" s="1"/>
      <c r="J13" s="27"/>
      <c r="K13" s="14" t="s">
        <v>23</v>
      </c>
      <c r="L13" s="14" t="s">
        <v>41</v>
      </c>
      <c r="M13" s="30" t="s">
        <v>42</v>
      </c>
      <c r="N13" s="37" t="s">
        <v>43</v>
      </c>
    </row>
    <row r="14" ht="183" customHeight="1" spans="1:14">
      <c r="A14" s="13" t="s">
        <v>44</v>
      </c>
      <c r="B14" s="14"/>
      <c r="C14" s="11">
        <v>4</v>
      </c>
      <c r="D14" s="11">
        <v>2000</v>
      </c>
      <c r="E14" s="11">
        <f t="shared" si="0"/>
        <v>8000</v>
      </c>
      <c r="F14" s="11"/>
      <c r="G14" s="11"/>
      <c r="H14" s="11"/>
      <c r="I14" s="11"/>
      <c r="J14" s="11"/>
      <c r="K14" s="14" t="s">
        <v>23</v>
      </c>
      <c r="L14" s="11" t="s">
        <v>45</v>
      </c>
      <c r="M14" s="36" t="s">
        <v>46</v>
      </c>
      <c r="N14" s="37"/>
    </row>
    <row r="15" ht="183" customHeight="1" spans="1:14">
      <c r="A15" s="13" t="s">
        <v>47</v>
      </c>
      <c r="B15" s="14"/>
      <c r="C15" s="11">
        <v>1</v>
      </c>
      <c r="D15" s="11">
        <v>4200</v>
      </c>
      <c r="E15" s="11">
        <f t="shared" si="0"/>
        <v>4200</v>
      </c>
      <c r="F15" s="11"/>
      <c r="G15" s="11"/>
      <c r="H15" s="11"/>
      <c r="I15" s="11"/>
      <c r="J15" s="11"/>
      <c r="K15" s="14" t="s">
        <v>23</v>
      </c>
      <c r="L15" s="11"/>
      <c r="M15" s="39" t="s">
        <v>48</v>
      </c>
      <c r="N15" s="37"/>
    </row>
    <row r="16" ht="166" customHeight="1" spans="1:14">
      <c r="A16" s="21" t="s">
        <v>49</v>
      </c>
      <c r="B16" s="22"/>
      <c r="C16" s="17">
        <v>10</v>
      </c>
      <c r="D16" s="11">
        <v>420</v>
      </c>
      <c r="E16" s="11">
        <f t="shared" si="0"/>
        <v>4200</v>
      </c>
      <c r="F16" s="18"/>
      <c r="G16" s="19"/>
      <c r="H16" s="19"/>
      <c r="I16" s="19"/>
      <c r="J16" s="33"/>
      <c r="K16" s="41" t="s">
        <v>23</v>
      </c>
      <c r="L16" s="11" t="s">
        <v>50</v>
      </c>
      <c r="M16" s="39" t="s">
        <v>51</v>
      </c>
      <c r="N16" s="37"/>
    </row>
    <row r="17" ht="188" customHeight="1" spans="1:14">
      <c r="A17" s="21" t="s">
        <v>52</v>
      </c>
      <c r="B17" s="22"/>
      <c r="C17" s="17">
        <v>1</v>
      </c>
      <c r="D17" s="11">
        <v>4200</v>
      </c>
      <c r="E17" s="11">
        <f t="shared" si="0"/>
        <v>4200</v>
      </c>
      <c r="F17" s="18"/>
      <c r="G17" s="19"/>
      <c r="H17" s="19"/>
      <c r="I17" s="19"/>
      <c r="J17" s="33"/>
      <c r="K17" s="41" t="s">
        <v>23</v>
      </c>
      <c r="L17" s="42" t="s">
        <v>53</v>
      </c>
      <c r="M17" s="43" t="s">
        <v>54</v>
      </c>
      <c r="N17" s="44"/>
    </row>
    <row r="18" ht="59.25" customHeight="1" spans="1:14">
      <c r="A18" s="23" t="s">
        <v>55</v>
      </c>
      <c r="B18" s="24"/>
      <c r="C18" s="25"/>
      <c r="D18" s="11">
        <f>SUM(E2:E17)</f>
        <v>148060</v>
      </c>
      <c r="E18" s="11"/>
      <c r="F18" s="25"/>
      <c r="G18" s="25"/>
      <c r="H18" s="25"/>
      <c r="I18" s="25"/>
      <c r="J18" s="25"/>
      <c r="K18" s="45"/>
      <c r="L18" s="46"/>
      <c r="M18" s="46"/>
      <c r="N18" s="11"/>
    </row>
  </sheetData>
  <mergeCells count="37">
    <mergeCell ref="A1:B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A10:B10"/>
    <mergeCell ref="F10:J10"/>
    <mergeCell ref="A11:B11"/>
    <mergeCell ref="F11:J11"/>
    <mergeCell ref="A12:B12"/>
    <mergeCell ref="F12:J12"/>
    <mergeCell ref="A13:B13"/>
    <mergeCell ref="F13:J13"/>
    <mergeCell ref="A14:B14"/>
    <mergeCell ref="F14:J14"/>
    <mergeCell ref="A15:B15"/>
    <mergeCell ref="F15:J15"/>
    <mergeCell ref="A16:B16"/>
    <mergeCell ref="F16:J16"/>
    <mergeCell ref="A17:B17"/>
    <mergeCell ref="F17:J17"/>
    <mergeCell ref="A18:C18"/>
    <mergeCell ref="D18:E18"/>
    <mergeCell ref="F18:K18"/>
  </mergeCells>
  <pageMargins left="0.751388888888889" right="0.751388888888889" top="1" bottom="1" header="0.507638888888889" footer="0.507638888888889"/>
  <pageSetup paperSize="9" scale="13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商务</cp:lastModifiedBy>
  <dcterms:created xsi:type="dcterms:W3CDTF">2017-11-29T10:47:00Z</dcterms:created>
  <dcterms:modified xsi:type="dcterms:W3CDTF">2024-10-11T02:57:35Z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7489ECFAAAC24D638FE776E22AEDB27E_12</vt:lpwstr>
  </property>
</Properties>
</file>