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8" activeTab="10"/>
  </bookViews>
  <sheets>
    <sheet name="汇总表" sheetId="7" r:id="rId1"/>
    <sheet name="1.工程项目预（结）算汇总表" sheetId="8" r:id="rId2"/>
    <sheet name="2.专业工程预（结）算费用计算表" sheetId="9" r:id="rId3"/>
    <sheet name="3.分部分项工程费计算表" sheetId="10" r:id="rId4"/>
    <sheet name="4.主要材料价格表-专业工程" sheetId="11" r:id="rId5"/>
    <sheet name="5.专业工程预（结）算费用计算表" sheetId="12" r:id="rId6"/>
    <sheet name="6.分部分项工程费计算表" sheetId="13" r:id="rId7"/>
    <sheet name="7.主要材料价格表-专业工程" sheetId="14" r:id="rId8"/>
    <sheet name="1.专业工程预（结）算费用计算表" sheetId="15" r:id="rId9"/>
    <sheet name="2.分部分项工程费计算表" sheetId="16" r:id="rId10"/>
    <sheet name="3.主要材料价格表-专业工程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<sst xmlns="http://schemas.openxmlformats.org/spreadsheetml/2006/main" count="1298" uniqueCount="459">
  <si>
    <t>工程项目费用汇总表</t>
  </si>
  <si>
    <t>序号</t>
  </si>
  <si>
    <t>单位工程名称</t>
  </si>
  <si>
    <t>金额(元)</t>
  </si>
  <si>
    <t>一</t>
  </si>
  <si>
    <t>慈溪市庵东镇人民政府新建庵东中心学校10KV环网箱配电工程</t>
  </si>
  <si>
    <t>1</t>
  </si>
  <si>
    <t>设计（税金6%）</t>
  </si>
  <si>
    <t>2</t>
  </si>
  <si>
    <t>施工（税金9%）</t>
  </si>
  <si>
    <t>安装</t>
  </si>
  <si>
    <t>土建</t>
  </si>
  <si>
    <t>工器具</t>
  </si>
  <si>
    <t>设备（税金13%）</t>
  </si>
  <si>
    <t>合 计</t>
  </si>
  <si>
    <t>工程项目汇总表</t>
  </si>
  <si>
    <t>工程名称：慈溪市庵东镇人民政府新建庵东中心学校10KV环网箱配电工程-配套土建</t>
  </si>
  <si>
    <t>慈溪市庵东镇人民政府新建庵东中心学校10KV环网箱配电工程-配套土建</t>
  </si>
  <si>
    <t>市政工程</t>
  </si>
  <si>
    <t>安装工程</t>
  </si>
  <si>
    <t/>
  </si>
  <si>
    <t>专业工程费用计算表</t>
  </si>
  <si>
    <t>单位及专业工程名称：慈溪市庵东镇人民政府新建庵东中心学校10KV环网箱配电工程-配套土建-市政工程</t>
  </si>
  <si>
    <t>第 1 页 共 1 页</t>
  </si>
  <si>
    <t>费用名称</t>
  </si>
  <si>
    <t>计算方法</t>
  </si>
  <si>
    <t>金额（元）</t>
  </si>
  <si>
    <t>分部分项工程费</t>
  </si>
  <si>
    <t>∑（分部分项工程量×综合单价）</t>
  </si>
  <si>
    <t>1.1</t>
  </si>
  <si>
    <t>其中 人工费+机械费</t>
  </si>
  <si>
    <t>∑分部分项（人工费+机械费）</t>
  </si>
  <si>
    <t>措施项目费</t>
  </si>
  <si>
    <t>（2.1+2.2）</t>
  </si>
  <si>
    <t>2.1</t>
  </si>
  <si>
    <t>施工技术措施项目</t>
  </si>
  <si>
    <t>∑（技术措施项目工程量×综合单价）</t>
  </si>
  <si>
    <t>2.1.1</t>
  </si>
  <si>
    <t>∑技术措施项目（人工费+机械费）</t>
  </si>
  <si>
    <t>2.2</t>
  </si>
  <si>
    <t>施工组织措施项目</t>
  </si>
  <si>
    <t>∑计算基数×费率</t>
  </si>
  <si>
    <t>2.2.1</t>
  </si>
  <si>
    <t>其中 安全文明施工基本费</t>
  </si>
  <si>
    <t>∑计算基数×费率7.3%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</si>
  <si>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</si>
  <si>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</si>
  <si>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</si>
  <si>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</si>
  <si>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</si>
  <si>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</si>
  <si>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</si>
  <si>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</si>
  <si>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</si>
  <si>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</si>
  <si>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</si>
  <si>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</si>
  <si>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</si>
  <si>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</si>
  <si>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</si>
  <si>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</si>
  <si>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</si>
  <si>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</si>
  <si>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按招标文件规定额度列计（或计入综合单价）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</si>
  <si>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</si>
  <si>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</si>
  <si>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</si>
  <si>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</si>
  <si>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</si>
  <si>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</si>
  <si>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</si>
  <si>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</si>
  <si>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</si>
  <si>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</si>
  <si>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</si>
  <si>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</si>
  <si>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</si>
  <si>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</si>
  <si>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</si>
  <si>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</si>
  <si>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</si>
  <si>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</si>
  <si>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4</t>
  </si>
  <si>
    <t>规费</t>
  </si>
  <si>
    <t>计算基数×费率18.75%</t>
  </si>
  <si>
    <t>5</t>
  </si>
  <si>
    <t>税前总造价</t>
  </si>
  <si>
    <t>1+2+3+4</t>
  </si>
  <si>
    <t>6</t>
  </si>
  <si>
    <t>税金</t>
  </si>
  <si>
    <t>计算基数×税率9%</t>
  </si>
  <si>
    <t>7</t>
  </si>
  <si>
    <t>造价浮动</t>
  </si>
  <si>
    <t>8</t>
  </si>
  <si>
    <t>建设工程造价</t>
  </si>
  <si>
    <t>1+2+3+4+6+7</t>
  </si>
  <si>
    <t>分部分项工程费计算表</t>
  </si>
  <si>
    <t>第 1 页 共 3 页</t>
  </si>
  <si>
    <t>定额编号</t>
  </si>
  <si>
    <t>名称及说明</t>
  </si>
  <si>
    <t>单位</t>
  </si>
  <si>
    <t>工程数量</t>
  </si>
  <si>
    <t>综合单价(元)</t>
  </si>
  <si>
    <t>合价(元)</t>
  </si>
  <si>
    <t>环网箱基础 2座</t>
  </si>
  <si>
    <t>1-69</t>
  </si>
  <si>
    <t>挖掘机挖土不装车三类土</t>
  </si>
  <si>
    <t>m3</t>
  </si>
  <si>
    <t>1-17换</t>
  </si>
  <si>
    <t>人工挖沟槽、基坑土方 三类土深度在(m以内)2~人工挖湿土</t>
  </si>
  <si>
    <t>1-88</t>
  </si>
  <si>
    <t>装载机装松散土</t>
  </si>
  <si>
    <t>1-94换</t>
  </si>
  <si>
    <t>自卸汽车运土方  运距5km</t>
  </si>
  <si>
    <t>1-116</t>
  </si>
  <si>
    <t>机械 填土夯实槽、坑</t>
  </si>
  <si>
    <t>6-249</t>
  </si>
  <si>
    <t>井 垫层混凝土</t>
  </si>
  <si>
    <t>6-1090</t>
  </si>
  <si>
    <t>混凝土基础垫层木模</t>
  </si>
  <si>
    <t>m2</t>
  </si>
  <si>
    <t>6-250换</t>
  </si>
  <si>
    <t>井 底板混凝土~非泵送商品混凝土C20</t>
  </si>
  <si>
    <t>9</t>
  </si>
  <si>
    <t>6-1102</t>
  </si>
  <si>
    <t>平池底木模</t>
  </si>
  <si>
    <t>10</t>
  </si>
  <si>
    <t>6-663换</t>
  </si>
  <si>
    <t>现浇钢筋混凝土池 连续梁~非泵送商品混凝土C20</t>
  </si>
  <si>
    <t>11</t>
  </si>
  <si>
    <t>6-1123</t>
  </si>
  <si>
    <t>连续梁、单梁复合木模</t>
  </si>
  <si>
    <t>12</t>
  </si>
  <si>
    <t>6-647换</t>
  </si>
  <si>
    <t>现浇钢筋混凝土池 池壁（隔墙） 直、矩形（厚度）30cm以内~非泵送商品混凝土C20</t>
  </si>
  <si>
    <t>13</t>
  </si>
  <si>
    <t>6-1105</t>
  </si>
  <si>
    <t>池壁（隔墙） 矩形池壁木模</t>
  </si>
  <si>
    <t>14</t>
  </si>
  <si>
    <t>6-626换</t>
  </si>
  <si>
    <t>沉井制作 顶板~非泵送商品混凝土C20</t>
  </si>
  <si>
    <t>15</t>
  </si>
  <si>
    <t>6-1148</t>
  </si>
  <si>
    <t>顶（盖）板复合木模</t>
  </si>
  <si>
    <t>16</t>
  </si>
  <si>
    <t>土12-53</t>
  </si>
  <si>
    <t>外墙面砖(干混砂浆）周长（mm）300以内~干混抹灰砂浆 DP M20.0</t>
  </si>
  <si>
    <t>17</t>
  </si>
  <si>
    <t>土8-114</t>
  </si>
  <si>
    <t>普通铝合金百叶窗安装</t>
  </si>
  <si>
    <t>18</t>
  </si>
  <si>
    <t>1-279</t>
  </si>
  <si>
    <t>铁件制安预埋铁件</t>
  </si>
  <si>
    <t>t</t>
  </si>
  <si>
    <t>19</t>
  </si>
  <si>
    <t>1-268</t>
  </si>
  <si>
    <t>普通钢筋制作、安装 圆钢</t>
  </si>
  <si>
    <t>20</t>
  </si>
  <si>
    <t>1-269</t>
  </si>
  <si>
    <t>普通钢筋制作、安装 带肋钢筋</t>
  </si>
  <si>
    <t>21</t>
  </si>
  <si>
    <t>8-55</t>
  </si>
  <si>
    <t>一般铁构件制作</t>
  </si>
  <si>
    <t>kg</t>
  </si>
  <si>
    <t>0121330013</t>
  </si>
  <si>
    <t>镀锌槽钢</t>
  </si>
  <si>
    <t>0113330001</t>
  </si>
  <si>
    <t>0109330005</t>
  </si>
  <si>
    <t>22</t>
  </si>
  <si>
    <t>8-56</t>
  </si>
  <si>
    <t>一般铁构件安装</t>
  </si>
  <si>
    <t>23</t>
  </si>
  <si>
    <t>6-275换</t>
  </si>
  <si>
    <t>检查井盖铸铁井盖安装~铸铁检查井盖φ820 重型</t>
  </si>
  <si>
    <t>套</t>
  </si>
  <si>
    <t>24</t>
  </si>
  <si>
    <t>主材</t>
  </si>
  <si>
    <t>爬梯</t>
  </si>
  <si>
    <t>项</t>
  </si>
  <si>
    <t>25</t>
  </si>
  <si>
    <t>土17-186</t>
  </si>
  <si>
    <t>台阶砖砌</t>
  </si>
  <si>
    <t>XGJ-M2530 3座</t>
  </si>
  <si>
    <t>26</t>
  </si>
  <si>
    <t>本页小计</t>
  </si>
  <si>
    <t>第 2 页 共 3 页</t>
  </si>
  <si>
    <t>27</t>
  </si>
  <si>
    <t>28</t>
  </si>
  <si>
    <t>29</t>
  </si>
  <si>
    <t>30</t>
  </si>
  <si>
    <t>31</t>
  </si>
  <si>
    <t>6-245</t>
  </si>
  <si>
    <t>井 垫层碎石</t>
  </si>
  <si>
    <t>32</t>
  </si>
  <si>
    <t>井 底板混凝土~非泵送商品混凝土C30</t>
  </si>
  <si>
    <t>33</t>
  </si>
  <si>
    <t>34</t>
  </si>
  <si>
    <t>6-257换</t>
  </si>
  <si>
    <t>井浇筑 井身矩形~非泵送商品混凝土C30</t>
  </si>
  <si>
    <t>35</t>
  </si>
  <si>
    <t>36</t>
  </si>
  <si>
    <t>6-666换</t>
  </si>
  <si>
    <t>现浇钢筋混凝土池 异型环梁~非泵送商品混凝土C30</t>
  </si>
  <si>
    <t>37</t>
  </si>
  <si>
    <t>6-1125</t>
  </si>
  <si>
    <t>异形梁木模</t>
  </si>
  <si>
    <t>38</t>
  </si>
  <si>
    <t>沉井制作 顶板~非泵送商品混凝土C30</t>
  </si>
  <si>
    <t>39</t>
  </si>
  <si>
    <t>40</t>
  </si>
  <si>
    <t>6-740</t>
  </si>
  <si>
    <t>防水工程 防水砂浆直池壁</t>
  </si>
  <si>
    <t>41</t>
  </si>
  <si>
    <t>6-738</t>
  </si>
  <si>
    <t>防水工程 防水砂浆平池底</t>
  </si>
  <si>
    <t>42</t>
  </si>
  <si>
    <t>43</t>
  </si>
  <si>
    <t>44</t>
  </si>
  <si>
    <t>6-1118</t>
  </si>
  <si>
    <t>矩形柱复合木模</t>
  </si>
  <si>
    <t>45</t>
  </si>
  <si>
    <t>6-661换</t>
  </si>
  <si>
    <t>现浇钢筋混凝土池 矩（方）形柱~非泵送商品混凝土C30</t>
  </si>
  <si>
    <t>46</t>
  </si>
  <si>
    <t>6-277换</t>
  </si>
  <si>
    <t>检查井盖高强模塑料井盖安装~复合材料检查井盖1000*2000承压5t，3#</t>
  </si>
  <si>
    <t>47</t>
  </si>
  <si>
    <t>6-1171</t>
  </si>
  <si>
    <t>钢管井字架 井深（m以内）2</t>
  </si>
  <si>
    <t>座</t>
  </si>
  <si>
    <t>16孔200pvc 40米</t>
  </si>
  <si>
    <t>48</t>
  </si>
  <si>
    <t>1-13换</t>
  </si>
  <si>
    <t>人工挖沟槽、基坑土方 一、二类土，深度在(m以内)2~人工辅助机械挖沟槽、基坑</t>
  </si>
  <si>
    <t>49</t>
  </si>
  <si>
    <t>50</t>
  </si>
  <si>
    <t>51</t>
  </si>
  <si>
    <t>52</t>
  </si>
  <si>
    <t>53</t>
  </si>
  <si>
    <t>6-287</t>
  </si>
  <si>
    <t>渠（管）道垫层 碎石干铺</t>
  </si>
  <si>
    <t>其它</t>
  </si>
  <si>
    <t>54</t>
  </si>
  <si>
    <t>3001</t>
  </si>
  <si>
    <t>履带式挖掘机1m3以内</t>
  </si>
  <si>
    <t>台次</t>
  </si>
  <si>
    <t>55</t>
  </si>
  <si>
    <t>自胀式封堵175</t>
  </si>
  <si>
    <t>56</t>
  </si>
  <si>
    <t>自胀式封堵95-100</t>
  </si>
  <si>
    <t>第 3 页 共 3 页</t>
  </si>
  <si>
    <t>57</t>
  </si>
  <si>
    <t>2-201换</t>
  </si>
  <si>
    <t>中粒式沥青混凝土路面 机械摊铺厚度（cm）5~中粒式沥青混凝土AC-20</t>
  </si>
  <si>
    <t>58</t>
  </si>
  <si>
    <t>2-213换</t>
  </si>
  <si>
    <t>水泥混凝土路面  厚20cm</t>
  </si>
  <si>
    <t>59</t>
  </si>
  <si>
    <t>绿化保护性拆除并修复至原状</t>
  </si>
  <si>
    <t>60</t>
  </si>
  <si>
    <t>1-343换</t>
  </si>
  <si>
    <t>风镐拆除混凝土类路面层  厚20cm以内</t>
  </si>
  <si>
    <t>61</t>
  </si>
  <si>
    <t>园1-95换</t>
  </si>
  <si>
    <t>起挖草皮带土厚度（cm）2以上~三类土</t>
  </si>
  <si>
    <t>62</t>
  </si>
  <si>
    <t>围栏含基础</t>
  </si>
  <si>
    <t>m</t>
  </si>
  <si>
    <t>63</t>
  </si>
  <si>
    <t>安全围栏</t>
  </si>
  <si>
    <t>64</t>
  </si>
  <si>
    <t>土4-87</t>
  </si>
  <si>
    <t>碎石垫层干铺</t>
  </si>
  <si>
    <t>65</t>
  </si>
  <si>
    <t>土5-8换</t>
  </si>
  <si>
    <t>基础梁~非泵送商品混凝土C20</t>
  </si>
  <si>
    <t>66</t>
  </si>
  <si>
    <t>土5-127</t>
  </si>
  <si>
    <t>基础梁复合木模</t>
  </si>
  <si>
    <t>67</t>
  </si>
  <si>
    <t>水泥混凝土路面  厚10cm~非泵送商品混凝土C20</t>
  </si>
  <si>
    <t>合     计</t>
  </si>
  <si>
    <t>主要材料价格表</t>
  </si>
  <si>
    <t>第 1 页  共 1 页</t>
  </si>
  <si>
    <t>编码</t>
  </si>
  <si>
    <t>材料名称</t>
  </si>
  <si>
    <t>规格
型号</t>
  </si>
  <si>
    <t>数量</t>
  </si>
  <si>
    <t>单价
(元)</t>
  </si>
  <si>
    <t>合价（元）</t>
  </si>
  <si>
    <t>备注</t>
  </si>
  <si>
    <t>0101120031</t>
  </si>
  <si>
    <t>热轧带肋钢筋</t>
  </si>
  <si>
    <t>HRB400综合</t>
  </si>
  <si>
    <t>0103120005</t>
  </si>
  <si>
    <t>镀锌铁丝</t>
  </si>
  <si>
    <t>φ0.7-1.0</t>
  </si>
  <si>
    <t>0103120019</t>
  </si>
  <si>
    <t>综合</t>
  </si>
  <si>
    <t>0109120001</t>
  </si>
  <si>
    <t>热轧光圆钢筋</t>
  </si>
  <si>
    <t>0301121881</t>
  </si>
  <si>
    <t>圆钉</t>
  </si>
  <si>
    <t>0313120093</t>
  </si>
  <si>
    <t>低碳钢焊条</t>
  </si>
  <si>
    <t>0313120103</t>
  </si>
  <si>
    <t>电焊条</t>
  </si>
  <si>
    <t>0325120033</t>
  </si>
  <si>
    <t>10#</t>
  </si>
  <si>
    <t>0401120021</t>
  </si>
  <si>
    <t>普通硅酸盐水泥</t>
  </si>
  <si>
    <t>PO 42.5综合</t>
  </si>
  <si>
    <t>0405120119</t>
  </si>
  <si>
    <t>碎石</t>
  </si>
  <si>
    <t>0413120137</t>
  </si>
  <si>
    <t>混凝土实心砖</t>
  </si>
  <si>
    <t>240×115×53 MU10</t>
  </si>
  <si>
    <t>千块</t>
  </si>
  <si>
    <t>0431120173</t>
  </si>
  <si>
    <t>非泵送商品混凝土</t>
  </si>
  <si>
    <t>C15</t>
  </si>
  <si>
    <t>0431120185</t>
  </si>
  <si>
    <t>C30</t>
  </si>
  <si>
    <t>0431120199</t>
  </si>
  <si>
    <t>非泵送道路混凝土</t>
  </si>
  <si>
    <t>4.0MPa</t>
  </si>
  <si>
    <t>0433120027</t>
  </si>
  <si>
    <t>干混抹灰砂浆</t>
  </si>
  <si>
    <t>DP M20.0</t>
  </si>
  <si>
    <t>1109120029</t>
  </si>
  <si>
    <t>铝合金百叶窗</t>
  </si>
  <si>
    <t>1.0厚</t>
  </si>
  <si>
    <t>3411120015</t>
  </si>
  <si>
    <t>水</t>
  </si>
  <si>
    <t>3501120043</t>
  </si>
  <si>
    <t>木模板</t>
  </si>
  <si>
    <t>3502120003</t>
  </si>
  <si>
    <t>复合木模板面板</t>
  </si>
  <si>
    <t>3503120047</t>
  </si>
  <si>
    <t>木脚手板</t>
  </si>
  <si>
    <t>3503120053</t>
  </si>
  <si>
    <t>木支撑</t>
  </si>
  <si>
    <t>3601120017</t>
  </si>
  <si>
    <t>复合材料检查井盖1000*2000</t>
  </si>
  <si>
    <t>承压5t，3#</t>
  </si>
  <si>
    <t>合计</t>
  </si>
  <si>
    <t>单位及专业工程名称：慈溪市庵东镇人民政府新建庵东中心学校10KV环网箱配电工程-配套土建-安装工程</t>
  </si>
  <si>
    <t>∑计算基数×费率5.92%</t>
  </si>
  <si>
    <t>计算基数×费率30.63%</t>
  </si>
  <si>
    <t>4-9-55</t>
  </si>
  <si>
    <t>接地母线敷设 埋地敷设</t>
  </si>
  <si>
    <t>2706120013</t>
  </si>
  <si>
    <t>接地母线</t>
  </si>
  <si>
    <t>4-9-49</t>
  </si>
  <si>
    <t>接地极(板)制作与安装 角钢接地极普通土</t>
  </si>
  <si>
    <t>根</t>
  </si>
  <si>
    <t>3401120009</t>
  </si>
  <si>
    <t>接地极</t>
  </si>
  <si>
    <t>4-14-47换</t>
  </si>
  <si>
    <t>母线、避雷器、电容器、接地装置调试 独立接地装置6根接地极以内~接地电阻测试仪DET-3/2</t>
  </si>
  <si>
    <t>组</t>
  </si>
  <si>
    <t>16孔200CPVC+4孔110CPVC 40米</t>
  </si>
  <si>
    <t>13-1-23</t>
  </si>
  <si>
    <t>排管外混凝土包封三层</t>
  </si>
  <si>
    <t>0109120003</t>
  </si>
  <si>
    <t>热轧光圆钢筋 综合</t>
  </si>
  <si>
    <t>8021330007</t>
  </si>
  <si>
    <t>混凝土</t>
  </si>
  <si>
    <t>8021330003</t>
  </si>
  <si>
    <t>4-8-15</t>
  </si>
  <si>
    <t>塑料管铺设 直径（mm）≤150</t>
  </si>
  <si>
    <t>1725121447</t>
  </si>
  <si>
    <t>电力电缆管</t>
  </si>
  <si>
    <t>4-8-16</t>
  </si>
  <si>
    <t>塑料管铺设 直径（mm）≤200</t>
  </si>
  <si>
    <t>0403120015</t>
  </si>
  <si>
    <t>黄砂</t>
  </si>
  <si>
    <t>净砂(中粗砂)</t>
  </si>
  <si>
    <t>镀锌扁钢 -50*5</t>
  </si>
  <si>
    <t>镀锌角钢 L50*5*2000</t>
  </si>
  <si>
    <t>单位及专业工程名称：慈溪市庵东镇人民政府新建庵东中心学校10KV环网箱配电工程-安装工程</t>
  </si>
  <si>
    <t>第 1 页 共 2 页</t>
  </si>
  <si>
    <t>开关站</t>
  </si>
  <si>
    <t>4-4-12</t>
  </si>
  <si>
    <t>集装箱式配电室</t>
  </si>
  <si>
    <t>7-4-25</t>
  </si>
  <si>
    <t>除湿器</t>
  </si>
  <si>
    <t>台</t>
  </si>
  <si>
    <t>4-8-98换</t>
  </si>
  <si>
    <t>排管内铜芯电力电缆敷设 电缆（截面mm2以下）400~35mm2及以上铜芯铝芯电力电缆敷设</t>
  </si>
  <si>
    <t>2803330009</t>
  </si>
  <si>
    <t>电力电缆ZC-YJV-8.7/15KV-1*300</t>
  </si>
  <si>
    <t>4-8-120换</t>
  </si>
  <si>
    <t>户内热（冷）缩式电力电缆终端头制作、安装 10kV以下终端头（截面mm2以下）400~35mm2及以上单芯铜芯电力电缆头制安</t>
  </si>
  <si>
    <t>个</t>
  </si>
  <si>
    <t>HY008</t>
  </si>
  <si>
    <t>户内冷缩式电缆终端头1*300</t>
  </si>
  <si>
    <t>电缆加长管1*300</t>
  </si>
  <si>
    <t>4-9-56</t>
  </si>
  <si>
    <t>接地母线敷设 沿砖混结构明敷</t>
  </si>
  <si>
    <t>接地母线BV95</t>
  </si>
  <si>
    <t>4-4-37</t>
  </si>
  <si>
    <t>压铜接线端子 导线截面（mm2）≤120</t>
  </si>
  <si>
    <t>4-8-6</t>
  </si>
  <si>
    <t>盖板长度（mm）≤1000</t>
  </si>
  <si>
    <t>4-8-205</t>
  </si>
  <si>
    <t>防火堵洞盘柜下</t>
  </si>
  <si>
    <t>处</t>
  </si>
  <si>
    <t>封堵泥</t>
  </si>
  <si>
    <t>KG</t>
  </si>
  <si>
    <t>4-14-43</t>
  </si>
  <si>
    <t>母线、避雷器、电容器、接地装置调试 母线系统(kV以下)10</t>
  </si>
  <si>
    <t>段</t>
  </si>
  <si>
    <t>4-14-14</t>
  </si>
  <si>
    <t>送配电装置系统调试 10kV以下交流供电断路器</t>
  </si>
  <si>
    <t>系统</t>
  </si>
  <si>
    <t>4-14-13</t>
  </si>
  <si>
    <t>送配电装置系统调试 10kV以下交流供电负荷隔离开关</t>
  </si>
  <si>
    <t>4-14-44</t>
  </si>
  <si>
    <t>母线、避雷器、电容器、接地装置调试 避雷器10kV以下</t>
  </si>
  <si>
    <t>4-14-137</t>
  </si>
  <si>
    <t>电缆试验泄漏试验</t>
  </si>
  <si>
    <t>根/次</t>
  </si>
  <si>
    <t>4-14-138</t>
  </si>
  <si>
    <t>电缆试验直流耐压试验（10kV以下）</t>
  </si>
  <si>
    <t>4-14-34</t>
  </si>
  <si>
    <t>中央信号装置、事故照明切换装置、不间断电源调试 中央信号装置配电室</t>
  </si>
  <si>
    <t>4-14-48换</t>
  </si>
  <si>
    <t>母线、避雷器、电容器、接地装置调试 接地网~接地电阻测试仪DET-3/2</t>
  </si>
  <si>
    <t>外线</t>
  </si>
  <si>
    <t>4-8-98</t>
  </si>
  <si>
    <t>排管内铜芯电力电缆敷设 电缆（截面mm2以下）400</t>
  </si>
  <si>
    <t>电力电缆ZC-YJV22-8.7/15KV-3*300</t>
  </si>
  <si>
    <t>4-8-120</t>
  </si>
  <si>
    <t>户内热（冷）缩式电力电缆终端头制作、安装 10kV以下终端头（截面mm2以下）400</t>
  </si>
  <si>
    <t>户内冷缩式电缆终端头3*300</t>
  </si>
  <si>
    <t>电缆加长管3*300</t>
  </si>
  <si>
    <t>4-8-144</t>
  </si>
  <si>
    <t>热（冷）缩式电力电缆中间头制作、安装 10kV以下热（冷）缩式中间头（截面mm2以下）400</t>
  </si>
  <si>
    <t>第 2 页 共 2 页</t>
  </si>
  <si>
    <t>HY0089</t>
  </si>
  <si>
    <t>冷缩式电缆中间接头3*300</t>
  </si>
  <si>
    <t>4-8-7</t>
  </si>
  <si>
    <t>盖板长度（mm）≤1500</t>
  </si>
  <si>
    <t>4-8-209</t>
  </si>
  <si>
    <t>防火涂料</t>
  </si>
  <si>
    <t>防火包带</t>
  </si>
  <si>
    <t>卷</t>
  </si>
  <si>
    <t>防火毯</t>
  </si>
  <si>
    <t>条</t>
  </si>
  <si>
    <t>电缆标示牌</t>
  </si>
  <si>
    <t>只</t>
  </si>
  <si>
    <t>13-1-28</t>
  </si>
  <si>
    <t>防爆毯</t>
  </si>
  <si>
    <t>块</t>
  </si>
  <si>
    <t>高压电缆卡圈</t>
  </si>
  <si>
    <t>管道密封塞</t>
  </si>
  <si>
    <t>标识桩</t>
  </si>
  <si>
    <t>电缆井标示牌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</si>
</sst>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"/>
    <numFmt numFmtId="181" formatCode="0.000_ "/>
    <numFmt numFmtId="182" formatCode="0_ "/>
  </numFmts>
  <fonts count="4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rgb="FF000000"/>
      <name val="黑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indexed="8"/>
      <name val="黑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0" fillId="22" borderId="13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1" fillId="22" borderId="14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44" borderId="1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45" borderId="13" applyNumberForma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1" fillId="49" borderId="21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181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18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182" fontId="9" fillId="2" borderId="1" xfId="0" applyNumberFormat="1" applyFont="1" applyFill="1" applyBorder="1" applyAlignment="1" applyProtection="1">
      <alignment horizontal="right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right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着色 2 2" xfId="49"/>
    <cellStyle name="20% - 着色 6 2" xfId="50"/>
    <cellStyle name="40% - 着色 4 2" xfId="51"/>
    <cellStyle name="计算 2" xfId="52"/>
    <cellStyle name="40% - 着色 3 2" xfId="53"/>
    <cellStyle name="40% - 着色 2 2" xfId="54"/>
    <cellStyle name="20% - 着色 1 2" xfId="55"/>
    <cellStyle name="40% - 着色 5 2" xfId="56"/>
    <cellStyle name="20% - 着色 2 2" xfId="57"/>
    <cellStyle name="输出 2" xfId="58"/>
    <cellStyle name="60% - 着色 6 2" xfId="59"/>
    <cellStyle name="着色 5 2" xfId="60"/>
    <cellStyle name="适中 2" xfId="61"/>
    <cellStyle name="20% - 着色 3 2" xfId="62"/>
    <cellStyle name="20% - 着色 4 2" xfId="63"/>
    <cellStyle name="着色 1 2" xfId="64"/>
    <cellStyle name="20% - 着色 5 2" xfId="65"/>
    <cellStyle name="40% - 着色 1 2" xfId="66"/>
    <cellStyle name="40% - 着色 6 2" xfId="67"/>
    <cellStyle name="60% - 着色 1 2" xfId="68"/>
    <cellStyle name="60% - 着色 2 2" xfId="69"/>
    <cellStyle name="60% - 着色 3 2" xfId="70"/>
    <cellStyle name="60% - 着色 4 2" xfId="71"/>
    <cellStyle name="60% - 着色 5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好 2" xfId="80"/>
    <cellStyle name="汇总 2" xfId="81"/>
    <cellStyle name="检查单元格 2" xfId="82"/>
    <cellStyle name="解释性文本 2" xfId="83"/>
    <cellStyle name="警告文本 2" xfId="84"/>
    <cellStyle name="链接单元格 2" xfId="85"/>
    <cellStyle name="输入 2" xfId="86"/>
    <cellStyle name="着色 3 2" xfId="87"/>
    <cellStyle name="着色 4 2" xfId="88"/>
    <cellStyle name="着色 6 2" xfId="89"/>
    <cellStyle name="注释 2" xfId="9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G8" sqref="G8"/>
    </sheetView>
  </sheetViews>
  <sheetFormatPr defaultColWidth="8.66666666666667" defaultRowHeight="14.25" outlineLevelCol="2"/>
  <cols>
    <col min="1" max="1" width="13.4" customWidth="1"/>
    <col min="2" max="2" width="37.1" customWidth="1"/>
    <col min="3" max="3" width="25.9" customWidth="1"/>
    <col min="4" max="4" width="10.4"/>
  </cols>
  <sheetData>
    <row r="1" ht="69" customHeight="1" spans="1:3">
      <c r="A1" s="15" t="s">
        <v>0</v>
      </c>
      <c r="B1" s="15"/>
      <c r="C1" s="15"/>
    </row>
    <row r="2" ht="24" customHeight="1" spans="1:3">
      <c r="A2" s="16" t="str">
        <f>"工程名称："&amp;B4</f>
        <v>工程名称：慈溪市庵东镇人民政府新建庵东中心学校10KV环网箱配电工程</v>
      </c>
      <c r="B2" s="16"/>
      <c r="C2" s="16"/>
    </row>
    <row r="3" ht="56.25" customHeight="1" spans="1:3">
      <c r="A3" s="17" t="s">
        <v>1</v>
      </c>
      <c r="B3" s="17" t="s">
        <v>2</v>
      </c>
      <c r="C3" s="17" t="s">
        <v>3</v>
      </c>
    </row>
    <row r="4" ht="24" customHeight="1" spans="1:3">
      <c r="A4" s="18" t="s">
        <v>4</v>
      </c>
      <c r="B4" s="19" t="s">
        <v>5</v>
      </c>
      <c r="C4" s="20"/>
    </row>
    <row r="5" ht="20.1" customHeight="1" spans="1:3">
      <c r="A5" s="18" t="s">
        <v>6</v>
      </c>
      <c r="B5" s="19" t="s">
        <v>7</v>
      </c>
      <c r="C5" s="20"/>
    </row>
    <row r="6" ht="20.1" customHeight="1" spans="1:3">
      <c r="A6" s="18" t="s">
        <v>8</v>
      </c>
      <c r="B6" s="19" t="s">
        <v>9</v>
      </c>
      <c r="C6" s="20"/>
    </row>
    <row r="7" ht="20.1" customHeight="1" spans="1:3">
      <c r="A7" s="18">
        <v>2.1</v>
      </c>
      <c r="B7" s="19" t="s">
        <v>10</v>
      </c>
      <c r="C7" s="20"/>
    </row>
    <row r="8" ht="20.1" customHeight="1" spans="1:3">
      <c r="A8" s="18">
        <v>2.2</v>
      </c>
      <c r="B8" s="19" t="s">
        <v>11</v>
      </c>
      <c r="C8" s="20"/>
    </row>
    <row r="9" ht="20.1" customHeight="1" spans="1:3">
      <c r="A9" s="18">
        <v>2.3</v>
      </c>
      <c r="B9" s="19" t="s">
        <v>12</v>
      </c>
      <c r="C9" s="20"/>
    </row>
    <row r="10" ht="20.1" customHeight="1" spans="1:3">
      <c r="A10" s="18">
        <v>3</v>
      </c>
      <c r="B10" s="19" t="s">
        <v>13</v>
      </c>
      <c r="C10" s="20"/>
    </row>
    <row r="11" ht="18.75" customHeight="1" spans="1:3">
      <c r="A11" s="21" t="s">
        <v>14</v>
      </c>
      <c r="B11" s="22"/>
      <c r="C11" s="20"/>
    </row>
    <row r="12" spans="1:3">
      <c r="A12" s="23"/>
      <c r="B12" s="23"/>
      <c r="C12" s="23"/>
    </row>
  </sheetData>
  <mergeCells count="4">
    <mergeCell ref="A1:C1"/>
    <mergeCell ref="A2:C2"/>
    <mergeCell ref="A11:B11"/>
    <mergeCell ref="A12:C12"/>
  </mergeCells>
  <pageMargins left="0.75" right="0.75" top="1" bottom="1" header="0.51" footer="0.51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zoomScaleSheetLayoutView="60" workbookViewId="0">
      <selection activeCell="G4" sqref="G4"/>
    </sheetView>
  </sheetViews>
  <sheetFormatPr defaultColWidth="9" defaultRowHeight="13.5" outlineLevelRow="7" outlineLevelCol="2"/>
  <cols>
    <col min="1" max="1" width="13.325" style="1" customWidth="1"/>
    <col min="2" max="2" width="48.2333333333333" style="1" customWidth="1"/>
    <col min="3" max="3" width="25.9833333333333" style="1" customWidth="1"/>
    <col min="4" max="16384" width="9" style="1"/>
  </cols>
  <sheetData>
    <row r="1" ht="49.6" customHeight="1" spans="1:3">
      <c r="A1" s="2" t="s">
        <v>15</v>
      </c>
      <c r="B1" s="2"/>
      <c r="C1" s="2"/>
    </row>
    <row r="2" ht="18.3" customHeight="1" spans="1:3">
      <c r="A2" s="12" t="s">
        <v>16</v>
      </c>
      <c r="B2" s="12"/>
      <c r="C2" s="12"/>
    </row>
    <row r="3" ht="45.8" customHeight="1" spans="1:3">
      <c r="A3" s="5" t="s">
        <v>1</v>
      </c>
      <c r="B3" s="5" t="s">
        <v>2</v>
      </c>
      <c r="C3" s="5" t="s">
        <v>3</v>
      </c>
    </row>
    <row r="4" ht="38.15" customHeight="1" spans="1:3">
      <c r="A4" s="6" t="s">
        <v>4</v>
      </c>
      <c r="B4" s="7" t="s">
        <v>17</v>
      </c>
      <c r="C4" s="13"/>
    </row>
    <row r="5" ht="18.3" customHeight="1" spans="1:3">
      <c r="A5" s="6" t="s">
        <v>6</v>
      </c>
      <c r="B5" s="7" t="s">
        <v>18</v>
      </c>
      <c r="C5" s="13"/>
    </row>
    <row r="6" ht="18.3" customHeight="1" spans="1:3">
      <c r="A6" s="6" t="s">
        <v>8</v>
      </c>
      <c r="B6" s="7" t="s">
        <v>19</v>
      </c>
      <c r="C6" s="13"/>
    </row>
    <row r="7" ht="18.3" customHeight="1" spans="1:3">
      <c r="A7" s="6" t="s">
        <v>14</v>
      </c>
      <c r="B7" s="6"/>
      <c r="C7" s="13"/>
    </row>
    <row r="8" ht="18.3" customHeight="1" spans="1:3">
      <c r="A8" s="14" t="s">
        <v>20</v>
      </c>
      <c r="B8" s="14" t="s">
        <v>20</v>
      </c>
      <c r="C8" s="14" t="s">
        <v>20</v>
      </c>
    </row>
  </sheetData>
  <mergeCells count="3">
    <mergeCell ref="A1:C1"/>
    <mergeCell ref="A2:C2"/>
    <mergeCell ref="A7:B7"/>
  </mergeCells>
  <printOptions horizontalCentered="1"/>
  <pageMargins left="0.520833333333333" right="0.520833333333333" top="0.3125" bottom="0.3125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zoomScaleSheetLayoutView="60" workbookViewId="0">
      <selection activeCell="H27" sqref="H27"/>
    </sheetView>
  </sheetViews>
  <sheetFormatPr defaultColWidth="9" defaultRowHeight="13.5" outlineLevelCol="3"/>
  <cols>
    <col min="1" max="1" width="10.2583333333333" style="1" customWidth="1"/>
    <col min="2" max="2" width="28.775" style="1" customWidth="1"/>
    <col min="3" max="3" width="31.975" style="1" customWidth="1"/>
    <col min="4" max="4" width="16.3916666666667" style="1" customWidth="1"/>
    <col min="5" max="16384" width="9" style="1"/>
  </cols>
  <sheetData>
    <row r="1" ht="40.45" customHeight="1" spans="1:4">
      <c r="A1" s="2" t="s">
        <v>21</v>
      </c>
      <c r="B1" s="2"/>
      <c r="C1" s="2"/>
      <c r="D1" s="2"/>
    </row>
    <row r="2" ht="31.3" customHeight="1" spans="1:4">
      <c r="A2" s="3" t="s">
        <v>22</v>
      </c>
      <c r="B2" s="3"/>
      <c r="C2" s="3"/>
      <c r="D2" s="4" t="s">
        <v>23</v>
      </c>
    </row>
    <row r="3" ht="36.65" customHeight="1" spans="1:4">
      <c r="A3" s="5" t="s">
        <v>1</v>
      </c>
      <c r="B3" s="5" t="s">
        <v>24</v>
      </c>
      <c r="C3" s="5" t="s">
        <v>25</v>
      </c>
      <c r="D3" s="5" t="s">
        <v>26</v>
      </c>
    </row>
    <row r="4" ht="20.6" customHeight="1" spans="1:4">
      <c r="A4" s="6" t="s">
        <v>6</v>
      </c>
      <c r="B4" s="7" t="s">
        <v>27</v>
      </c>
      <c r="C4" s="7" t="s">
        <v>28</v>
      </c>
      <c r="D4" s="8"/>
    </row>
    <row r="5" ht="20.6" customHeight="1" spans="1:4">
      <c r="A5" s="6" t="s">
        <v>29</v>
      </c>
      <c r="B5" s="7" t="s">
        <v>30</v>
      </c>
      <c r="C5" s="7" t="s">
        <v>31</v>
      </c>
      <c r="D5" s="8"/>
    </row>
    <row r="6" ht="20.6" customHeight="1" spans="1:4">
      <c r="A6" s="6" t="s">
        <v>8</v>
      </c>
      <c r="B6" s="7" t="s">
        <v>32</v>
      </c>
      <c r="C6" s="7" t="s">
        <v>33</v>
      </c>
      <c r="D6" s="8"/>
    </row>
    <row r="7" ht="20.6" customHeight="1" spans="1:4">
      <c r="A7" s="6" t="s">
        <v>34</v>
      </c>
      <c r="B7" s="7" t="s">
        <v>35</v>
      </c>
      <c r="C7" s="7" t="s">
        <v>36</v>
      </c>
      <c r="D7" s="8"/>
    </row>
    <row r="8" ht="20.6" customHeight="1" spans="1:4">
      <c r="A8" s="6" t="s">
        <v>37</v>
      </c>
      <c r="B8" s="7" t="s">
        <v>30</v>
      </c>
      <c r="C8" s="7" t="s">
        <v>38</v>
      </c>
      <c r="D8" s="8"/>
    </row>
    <row r="9" ht="20.6" customHeight="1" spans="1:4">
      <c r="A9" s="6" t="s">
        <v>39</v>
      </c>
      <c r="B9" s="7" t="s">
        <v>40</v>
      </c>
      <c r="C9" s="7" t="s">
        <v>41</v>
      </c>
      <c r="D9" s="8"/>
    </row>
    <row r="10" ht="20.6" customHeight="1" spans="1:4">
      <c r="A10" s="6" t="s">
        <v>42</v>
      </c>
      <c r="B10" s="7" t="s">
        <v>43</v>
      </c>
      <c r="C10" s="7" t="s">
        <v>44</v>
      </c>
      <c r="D10" s="8"/>
    </row>
    <row r="11" ht="20.6" customHeight="1" spans="1:4">
      <c r="A11" s="6" t="s">
        <v>45</v>
      </c>
      <c r="B11" s="7" t="s">
        <v>46</v>
      </c>
      <c r="C11" s="7" t="s">
        <v>47</v>
      </c>
      <c r="D11" s="8"/>
    </row>
    <row r="12" ht="20.6" customHeight="1" spans="1:4">
      <c r="A12" s="6" t="s">
        <v>48</v>
      </c>
      <c r="B12" s="7" t="s">
        <v>49</v>
      </c>
      <c r="C12" s="7" t="s">
        <v>50</v>
      </c>
      <c r="D12" s="8"/>
    </row>
    <row r="13" ht="20.6" customHeight="1" spans="1:4">
      <c r="A13" s="6" t="s">
        <v>51</v>
      </c>
      <c r="B13" s="7" t="s">
        <v>52</v>
      </c>
      <c r="C13" s="7" t="s">
        <v>53</v>
      </c>
      <c r="D13" s="8"/>
    </row>
    <row r="14" ht="20.6" customHeight="1" spans="1:4">
      <c r="A14" s="6" t="s">
        <v>54</v>
      </c>
      <c r="B14" s="7" t="s">
        <v>55</v>
      </c>
      <c r="C14" s="7" t="s">
        <v>53</v>
      </c>
      <c r="D14" s="8"/>
    </row>
    <row r="15" ht="20.6" customHeight="1" spans="1:4">
      <c r="A15" s="6" t="s">
        <v>56</v>
      </c>
      <c r="B15" s="7" t="s">
        <v>57</v>
      </c>
      <c r="C15" s="7" t="s">
        <v>53</v>
      </c>
      <c r="D15" s="8"/>
    </row>
    <row r="16" ht="20.6" customHeight="1" spans="1:4">
      <c r="A16" s="6" t="s">
        <v>58</v>
      </c>
      <c r="B16" s="7" t="s">
        <v>59</v>
      </c>
      <c r="C16" s="7" t="s">
        <v>60</v>
      </c>
      <c r="D16" s="8"/>
    </row>
    <row r="17" ht="20.6" customHeight="1" spans="1:4">
      <c r="A17" s="6" t="s">
        <v>61</v>
      </c>
      <c r="B17" s="7" t="s">
        <v>62</v>
      </c>
      <c r="C17" s="7" t="s">
        <v>63</v>
      </c>
      <c r="D17" s="8"/>
    </row>
    <row r="18" ht="20.6" customHeight="1" spans="1:4">
      <c r="A18" s="6" t="s">
        <v>64</v>
      </c>
      <c r="B18" s="7" t="s">
        <v>65</v>
      </c>
      <c r="C18" s="7" t="s">
        <v>53</v>
      </c>
      <c r="D18" s="8"/>
    </row>
    <row r="19" ht="20.6" customHeight="1" spans="1:4">
      <c r="A19" s="6" t="s">
        <v>66</v>
      </c>
      <c r="B19" s="7" t="s">
        <v>67</v>
      </c>
      <c r="C19" s="7" t="s">
        <v>53</v>
      </c>
      <c r="D19" s="8"/>
    </row>
    <row r="20" ht="20.6" customHeight="1" spans="1:4">
      <c r="A20" s="6" t="s">
        <v>68</v>
      </c>
      <c r="B20" s="7" t="s">
        <v>69</v>
      </c>
      <c r="C20" s="7" t="s">
        <v>70</v>
      </c>
      <c r="D20" s="8"/>
    </row>
    <row r="21" ht="20.6" customHeight="1" spans="1:4">
      <c r="A21" s="6" t="s">
        <v>71</v>
      </c>
      <c r="B21" s="7" t="s">
        <v>72</v>
      </c>
      <c r="C21" s="7" t="s">
        <v>73</v>
      </c>
      <c r="D21" s="8"/>
    </row>
    <row r="22" ht="20.6" customHeight="1" spans="1:4">
      <c r="A22" s="6" t="s">
        <v>74</v>
      </c>
      <c r="B22" s="7" t="s">
        <v>75</v>
      </c>
      <c r="C22" s="7" t="s">
        <v>76</v>
      </c>
      <c r="D22" s="8"/>
    </row>
    <row r="23" ht="20.6" customHeight="1" spans="1:4">
      <c r="A23" s="6" t="s">
        <v>77</v>
      </c>
      <c r="B23" s="7" t="s">
        <v>78</v>
      </c>
      <c r="C23" s="7" t="s">
        <v>79</v>
      </c>
      <c r="D23" s="8"/>
    </row>
    <row r="24" ht="20.6" customHeight="1" spans="1:4">
      <c r="A24" s="6" t="s">
        <v>80</v>
      </c>
      <c r="B24" s="7" t="s">
        <v>81</v>
      </c>
      <c r="C24" s="7" t="s">
        <v>53</v>
      </c>
      <c r="D24" s="8"/>
    </row>
    <row r="25" ht="20.6" customHeight="1" spans="1:4">
      <c r="A25" s="6" t="s">
        <v>82</v>
      </c>
      <c r="B25" s="7" t="s">
        <v>83</v>
      </c>
      <c r="C25" s="7" t="s">
        <v>84</v>
      </c>
      <c r="D25" s="8"/>
    </row>
    <row r="26" ht="20.6" customHeight="1" spans="1:4">
      <c r="A26" s="6" t="s">
        <v>85</v>
      </c>
      <c r="B26" s="7" t="s">
        <v>86</v>
      </c>
      <c r="C26" s="7" t="s">
        <v>87</v>
      </c>
      <c r="D26" s="8"/>
    </row>
    <row r="27" ht="20.6" customHeight="1" spans="1:4">
      <c r="A27" s="6" t="s">
        <v>88</v>
      </c>
      <c r="B27" s="7" t="s">
        <v>89</v>
      </c>
      <c r="C27" s="7" t="s">
        <v>90</v>
      </c>
      <c r="D27" s="8"/>
    </row>
    <row r="28" ht="20.6" customHeight="1" spans="1:4">
      <c r="A28" s="6" t="s">
        <v>91</v>
      </c>
      <c r="B28" s="7" t="s">
        <v>92</v>
      </c>
      <c r="C28" s="7" t="s">
        <v>20</v>
      </c>
      <c r="D28" s="8" t="s">
        <v>20</v>
      </c>
    </row>
    <row r="29" ht="22.9" customHeight="1" spans="1:4">
      <c r="A29" s="6" t="s">
        <v>93</v>
      </c>
      <c r="B29" s="7" t="s">
        <v>94</v>
      </c>
      <c r="C29" s="7" t="s">
        <v>95</v>
      </c>
      <c r="D29" s="8"/>
    </row>
  </sheetData>
  <mergeCells count="2">
    <mergeCell ref="A1:D1"/>
    <mergeCell ref="A2:C2"/>
  </mergeCells>
  <printOptions horizontalCentered="1"/>
  <pageMargins left="0.520833333333333" right="0.520833333333333" top="0.3125" bottom="0.3125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7"/>
  <sheetViews>
    <sheetView zoomScaleSheetLayoutView="60" topLeftCell="A82" workbookViewId="0">
      <selection activeCell="J93" sqref="J93"/>
    </sheetView>
  </sheetViews>
  <sheetFormatPr defaultColWidth="9" defaultRowHeight="13.5" outlineLevelCol="6"/>
  <cols>
    <col min="1" max="1" width="5.99166666666667" style="1" customWidth="1"/>
    <col min="2" max="2" width="8.925" style="1" customWidth="1"/>
    <col min="3" max="3" width="31.8416666666667" style="1" customWidth="1"/>
    <col min="4" max="4" width="5.46666666666667" style="1" customWidth="1"/>
    <col min="5" max="5" width="10.2583333333333" style="1" customWidth="1"/>
    <col min="6" max="6" width="13.325" style="1" customWidth="1"/>
    <col min="7" max="7" width="11.325" style="1" customWidth="1"/>
    <col min="8" max="16384" width="9" style="1"/>
  </cols>
  <sheetData>
    <row r="1" ht="49.6" customHeight="1" spans="1:7">
      <c r="A1" s="2" t="s">
        <v>96</v>
      </c>
      <c r="B1" s="2"/>
      <c r="C1" s="2"/>
      <c r="D1" s="2"/>
      <c r="E1" s="2"/>
      <c r="F1" s="2"/>
      <c r="G1" s="2"/>
    </row>
    <row r="2" ht="22.9" customHeight="1" spans="1:7">
      <c r="A2" s="3" t="s">
        <v>22</v>
      </c>
      <c r="B2" s="3"/>
      <c r="C2" s="3"/>
      <c r="D2" s="3"/>
      <c r="E2" s="3"/>
      <c r="F2" s="4" t="s">
        <v>97</v>
      </c>
      <c r="G2" s="4"/>
    </row>
    <row r="3" ht="36.65" customHeight="1" spans="1:7">
      <c r="A3" s="5" t="s">
        <v>1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102</v>
      </c>
      <c r="G3" s="5" t="s">
        <v>103</v>
      </c>
    </row>
    <row r="4" ht="18.3" customHeight="1" spans="1:7">
      <c r="A4" s="6" t="s">
        <v>20</v>
      </c>
      <c r="B4" s="6" t="s">
        <v>20</v>
      </c>
      <c r="C4" s="7" t="s">
        <v>104</v>
      </c>
      <c r="D4" s="6" t="s">
        <v>20</v>
      </c>
      <c r="E4" s="10">
        <v>1</v>
      </c>
      <c r="F4" s="8"/>
      <c r="G4" s="8"/>
    </row>
    <row r="5" ht="18.3" customHeight="1" spans="1:7">
      <c r="A5" s="6" t="s">
        <v>6</v>
      </c>
      <c r="B5" s="6" t="s">
        <v>105</v>
      </c>
      <c r="C5" s="7" t="s">
        <v>106</v>
      </c>
      <c r="D5" s="6" t="s">
        <v>107</v>
      </c>
      <c r="E5" s="10">
        <v>110.628</v>
      </c>
      <c r="F5" s="8"/>
      <c r="G5" s="8"/>
    </row>
    <row r="6" ht="22.15" customHeight="1" spans="1:7">
      <c r="A6" s="6" t="s">
        <v>8</v>
      </c>
      <c r="B6" s="6" t="s">
        <v>108</v>
      </c>
      <c r="C6" s="7" t="s">
        <v>109</v>
      </c>
      <c r="D6" s="6" t="s">
        <v>107</v>
      </c>
      <c r="E6" s="10">
        <v>12.292</v>
      </c>
      <c r="F6" s="8"/>
      <c r="G6" s="8"/>
    </row>
    <row r="7" ht="18.3" customHeight="1" spans="1:7">
      <c r="A7" s="6" t="s">
        <v>45</v>
      </c>
      <c r="B7" s="6" t="s">
        <v>110</v>
      </c>
      <c r="C7" s="7" t="s">
        <v>111</v>
      </c>
      <c r="D7" s="6" t="s">
        <v>107</v>
      </c>
      <c r="E7" s="10">
        <v>52.356</v>
      </c>
      <c r="F7" s="8"/>
      <c r="G7" s="8"/>
    </row>
    <row r="8" ht="18.3" customHeight="1" spans="1:7">
      <c r="A8" s="6" t="s">
        <v>82</v>
      </c>
      <c r="B8" s="6" t="s">
        <v>112</v>
      </c>
      <c r="C8" s="7" t="s">
        <v>113</v>
      </c>
      <c r="D8" s="6" t="s">
        <v>107</v>
      </c>
      <c r="E8" s="10">
        <v>52.356</v>
      </c>
      <c r="F8" s="8"/>
      <c r="G8" s="8"/>
    </row>
    <row r="9" ht="18.3" customHeight="1" spans="1:7">
      <c r="A9" s="6" t="s">
        <v>85</v>
      </c>
      <c r="B9" s="6" t="s">
        <v>114</v>
      </c>
      <c r="C9" s="7" t="s">
        <v>115</v>
      </c>
      <c r="D9" s="6" t="s">
        <v>107</v>
      </c>
      <c r="E9" s="10">
        <v>61.36</v>
      </c>
      <c r="F9" s="8"/>
      <c r="G9" s="8"/>
    </row>
    <row r="10" ht="18.3" customHeight="1" spans="1:7">
      <c r="A10" s="6" t="s">
        <v>88</v>
      </c>
      <c r="B10" s="6" t="s">
        <v>116</v>
      </c>
      <c r="C10" s="7" t="s">
        <v>117</v>
      </c>
      <c r="D10" s="6" t="s">
        <v>107</v>
      </c>
      <c r="E10" s="10">
        <v>3.39</v>
      </c>
      <c r="F10" s="8"/>
      <c r="G10" s="8"/>
    </row>
    <row r="11" ht="18.3" customHeight="1" spans="1:7">
      <c r="A11" s="6" t="s">
        <v>91</v>
      </c>
      <c r="B11" s="6" t="s">
        <v>118</v>
      </c>
      <c r="C11" s="7" t="s">
        <v>119</v>
      </c>
      <c r="D11" s="6" t="s">
        <v>120</v>
      </c>
      <c r="E11" s="10">
        <v>3.62</v>
      </c>
      <c r="F11" s="8"/>
      <c r="G11" s="8"/>
    </row>
    <row r="12" ht="18.3" customHeight="1" spans="1:7">
      <c r="A12" s="6" t="s">
        <v>93</v>
      </c>
      <c r="B12" s="6" t="s">
        <v>121</v>
      </c>
      <c r="C12" s="7" t="s">
        <v>122</v>
      </c>
      <c r="D12" s="6" t="s">
        <v>107</v>
      </c>
      <c r="E12" s="10">
        <v>7.84</v>
      </c>
      <c r="F12" s="8"/>
      <c r="G12" s="8"/>
    </row>
    <row r="13" ht="18.3" customHeight="1" spans="1:7">
      <c r="A13" s="6" t="s">
        <v>123</v>
      </c>
      <c r="B13" s="6" t="s">
        <v>124</v>
      </c>
      <c r="C13" s="7" t="s">
        <v>125</v>
      </c>
      <c r="D13" s="6" t="s">
        <v>120</v>
      </c>
      <c r="E13" s="10">
        <v>7.74</v>
      </c>
      <c r="F13" s="8"/>
      <c r="G13" s="8"/>
    </row>
    <row r="14" ht="22.15" customHeight="1" spans="1:7">
      <c r="A14" s="6" t="s">
        <v>126</v>
      </c>
      <c r="B14" s="6" t="s">
        <v>127</v>
      </c>
      <c r="C14" s="7" t="s">
        <v>128</v>
      </c>
      <c r="D14" s="6" t="s">
        <v>107</v>
      </c>
      <c r="E14" s="10">
        <v>1.42</v>
      </c>
      <c r="F14" s="8"/>
      <c r="G14" s="8"/>
    </row>
    <row r="15" ht="18.3" customHeight="1" spans="1:7">
      <c r="A15" s="6" t="s">
        <v>129</v>
      </c>
      <c r="B15" s="6" t="s">
        <v>130</v>
      </c>
      <c r="C15" s="7" t="s">
        <v>131</v>
      </c>
      <c r="D15" s="6" t="s">
        <v>120</v>
      </c>
      <c r="E15" s="10">
        <v>16.45</v>
      </c>
      <c r="F15" s="8"/>
      <c r="G15" s="8"/>
    </row>
    <row r="16" ht="32.05" customHeight="1" spans="1:7">
      <c r="A16" s="6" t="s">
        <v>132</v>
      </c>
      <c r="B16" s="6" t="s">
        <v>133</v>
      </c>
      <c r="C16" s="7" t="s">
        <v>134</v>
      </c>
      <c r="D16" s="6" t="s">
        <v>107</v>
      </c>
      <c r="E16" s="10">
        <v>13.68</v>
      </c>
      <c r="F16" s="8"/>
      <c r="G16" s="8"/>
    </row>
    <row r="17" ht="18.3" customHeight="1" spans="1:7">
      <c r="A17" s="6" t="s">
        <v>135</v>
      </c>
      <c r="B17" s="6" t="s">
        <v>136</v>
      </c>
      <c r="C17" s="7" t="s">
        <v>137</v>
      </c>
      <c r="D17" s="6" t="s">
        <v>120</v>
      </c>
      <c r="E17" s="10">
        <v>119.66</v>
      </c>
      <c r="F17" s="8"/>
      <c r="G17" s="8"/>
    </row>
    <row r="18" ht="18.3" customHeight="1" spans="1:7">
      <c r="A18" s="6" t="s">
        <v>138</v>
      </c>
      <c r="B18" s="6" t="s">
        <v>139</v>
      </c>
      <c r="C18" s="7" t="s">
        <v>140</v>
      </c>
      <c r="D18" s="6" t="s">
        <v>107</v>
      </c>
      <c r="E18" s="10">
        <v>1.53</v>
      </c>
      <c r="F18" s="8"/>
      <c r="G18" s="8"/>
    </row>
    <row r="19" ht="18.3" customHeight="1" spans="1:7">
      <c r="A19" s="6" t="s">
        <v>141</v>
      </c>
      <c r="B19" s="6" t="s">
        <v>142</v>
      </c>
      <c r="C19" s="7" t="s">
        <v>143</v>
      </c>
      <c r="D19" s="6" t="s">
        <v>120</v>
      </c>
      <c r="E19" s="10">
        <v>14.78</v>
      </c>
      <c r="F19" s="8"/>
      <c r="G19" s="8"/>
    </row>
    <row r="20" ht="22.15" customHeight="1" spans="1:7">
      <c r="A20" s="6" t="s">
        <v>144</v>
      </c>
      <c r="B20" s="6" t="s">
        <v>145</v>
      </c>
      <c r="C20" s="7" t="s">
        <v>146</v>
      </c>
      <c r="D20" s="6" t="s">
        <v>120</v>
      </c>
      <c r="E20" s="10">
        <v>12.86</v>
      </c>
      <c r="F20" s="8"/>
      <c r="G20" s="8"/>
    </row>
    <row r="21" ht="18.3" customHeight="1" spans="1:7">
      <c r="A21" s="6" t="s">
        <v>147</v>
      </c>
      <c r="B21" s="6" t="s">
        <v>148</v>
      </c>
      <c r="C21" s="7" t="s">
        <v>149</v>
      </c>
      <c r="D21" s="6" t="s">
        <v>120</v>
      </c>
      <c r="E21" s="10">
        <v>4.24</v>
      </c>
      <c r="F21" s="8"/>
      <c r="G21" s="8"/>
    </row>
    <row r="22" ht="18.3" customHeight="1" spans="1:7">
      <c r="A22" s="6" t="s">
        <v>150</v>
      </c>
      <c r="B22" s="6" t="s">
        <v>151</v>
      </c>
      <c r="C22" s="7" t="s">
        <v>152</v>
      </c>
      <c r="D22" s="6" t="s">
        <v>153</v>
      </c>
      <c r="E22" s="10">
        <v>0.019</v>
      </c>
      <c r="F22" s="8"/>
      <c r="G22" s="8"/>
    </row>
    <row r="23" ht="18.3" customHeight="1" spans="1:7">
      <c r="A23" s="6" t="s">
        <v>154</v>
      </c>
      <c r="B23" s="6" t="s">
        <v>155</v>
      </c>
      <c r="C23" s="7" t="s">
        <v>156</v>
      </c>
      <c r="D23" s="6" t="s">
        <v>153</v>
      </c>
      <c r="E23" s="10">
        <v>0.18</v>
      </c>
      <c r="F23" s="8"/>
      <c r="G23" s="8"/>
    </row>
    <row r="24" ht="18.3" customHeight="1" spans="1:7">
      <c r="A24" s="6" t="s">
        <v>157</v>
      </c>
      <c r="B24" s="6" t="s">
        <v>158</v>
      </c>
      <c r="C24" s="7" t="s">
        <v>159</v>
      </c>
      <c r="D24" s="6" t="s">
        <v>153</v>
      </c>
      <c r="E24" s="10">
        <v>3.853</v>
      </c>
      <c r="F24" s="8"/>
      <c r="G24" s="8"/>
    </row>
    <row r="25" ht="18.3" customHeight="1" spans="1:7">
      <c r="A25" s="6" t="s">
        <v>160</v>
      </c>
      <c r="B25" s="6" t="s">
        <v>161</v>
      </c>
      <c r="C25" s="7" t="s">
        <v>162</v>
      </c>
      <c r="D25" s="6" t="s">
        <v>163</v>
      </c>
      <c r="E25" s="10">
        <v>300</v>
      </c>
      <c r="F25" s="8"/>
      <c r="G25" s="8"/>
    </row>
    <row r="26" ht="18.3" customHeight="1" spans="1:7">
      <c r="A26" s="6" t="s">
        <v>20</v>
      </c>
      <c r="B26" s="6" t="s">
        <v>164</v>
      </c>
      <c r="C26" s="7" t="s">
        <v>165</v>
      </c>
      <c r="D26" s="6" t="s">
        <v>163</v>
      </c>
      <c r="E26" s="10">
        <v>0.75</v>
      </c>
      <c r="F26" s="8"/>
      <c r="G26" s="8"/>
    </row>
    <row r="27" ht="18.3" customHeight="1" spans="1:7">
      <c r="A27" s="6" t="s">
        <v>20</v>
      </c>
      <c r="B27" s="6" t="s">
        <v>166</v>
      </c>
      <c r="C27" s="7" t="s">
        <v>165</v>
      </c>
      <c r="D27" s="6" t="s">
        <v>163</v>
      </c>
      <c r="E27" s="10">
        <v>0.22</v>
      </c>
      <c r="F27" s="8"/>
      <c r="G27" s="8"/>
    </row>
    <row r="28" ht="18.3" customHeight="1" spans="1:7">
      <c r="A28" s="6" t="s">
        <v>20</v>
      </c>
      <c r="B28" s="6" t="s">
        <v>167</v>
      </c>
      <c r="C28" s="7" t="s">
        <v>165</v>
      </c>
      <c r="D28" s="6" t="s">
        <v>163</v>
      </c>
      <c r="E28" s="10">
        <v>0.08</v>
      </c>
      <c r="F28" s="8"/>
      <c r="G28" s="8"/>
    </row>
    <row r="29" ht="18.3" customHeight="1" spans="1:7">
      <c r="A29" s="6" t="s">
        <v>168</v>
      </c>
      <c r="B29" s="6" t="s">
        <v>169</v>
      </c>
      <c r="C29" s="7" t="s">
        <v>170</v>
      </c>
      <c r="D29" s="6" t="s">
        <v>163</v>
      </c>
      <c r="E29" s="10">
        <v>300</v>
      </c>
      <c r="F29" s="8"/>
      <c r="G29" s="8"/>
    </row>
    <row r="30" ht="22.15" customHeight="1" spans="1:7">
      <c r="A30" s="6" t="s">
        <v>171</v>
      </c>
      <c r="B30" s="6" t="s">
        <v>172</v>
      </c>
      <c r="C30" s="7" t="s">
        <v>173</v>
      </c>
      <c r="D30" s="6" t="s">
        <v>174</v>
      </c>
      <c r="E30" s="10">
        <v>2</v>
      </c>
      <c r="F30" s="8"/>
      <c r="G30" s="8"/>
    </row>
    <row r="31" ht="18.3" customHeight="1" spans="1:7">
      <c r="A31" s="6" t="s">
        <v>175</v>
      </c>
      <c r="B31" s="6" t="s">
        <v>176</v>
      </c>
      <c r="C31" s="7" t="s">
        <v>177</v>
      </c>
      <c r="D31" s="6" t="s">
        <v>178</v>
      </c>
      <c r="E31" s="10">
        <v>2</v>
      </c>
      <c r="F31" s="8"/>
      <c r="G31" s="8"/>
    </row>
    <row r="32" ht="18.3" customHeight="1" spans="1:7">
      <c r="A32" s="6" t="s">
        <v>179</v>
      </c>
      <c r="B32" s="6" t="s">
        <v>180</v>
      </c>
      <c r="C32" s="7" t="s">
        <v>181</v>
      </c>
      <c r="D32" s="6" t="s">
        <v>120</v>
      </c>
      <c r="E32" s="10">
        <v>2.16</v>
      </c>
      <c r="F32" s="8"/>
      <c r="G32" s="8"/>
    </row>
    <row r="33" ht="18.3" customHeight="1" spans="1:7">
      <c r="A33" s="6" t="s">
        <v>20</v>
      </c>
      <c r="B33" s="6" t="s">
        <v>20</v>
      </c>
      <c r="C33" s="7" t="s">
        <v>182</v>
      </c>
      <c r="D33" s="6" t="s">
        <v>20</v>
      </c>
      <c r="E33" s="10">
        <v>1</v>
      </c>
      <c r="F33" s="8"/>
      <c r="G33" s="8"/>
    </row>
    <row r="34" ht="22.15" customHeight="1" spans="1:7">
      <c r="A34" s="6" t="s">
        <v>183</v>
      </c>
      <c r="B34" s="6" t="s">
        <v>108</v>
      </c>
      <c r="C34" s="7" t="s">
        <v>109</v>
      </c>
      <c r="D34" s="6" t="s">
        <v>107</v>
      </c>
      <c r="E34" s="10">
        <v>22.807</v>
      </c>
      <c r="F34" s="8"/>
      <c r="G34" s="8"/>
    </row>
    <row r="35" ht="18.3" customHeight="1" spans="1:7">
      <c r="A35" s="7" t="s">
        <v>20</v>
      </c>
      <c r="B35" s="7" t="s">
        <v>20</v>
      </c>
      <c r="C35" s="11" t="s">
        <v>184</v>
      </c>
      <c r="D35" s="7" t="s">
        <v>20</v>
      </c>
      <c r="E35" s="7" t="s">
        <v>20</v>
      </c>
      <c r="F35" s="7"/>
      <c r="G35" s="8"/>
    </row>
    <row r="36" ht="49.6" customHeight="1" spans="1:7">
      <c r="A36" s="2" t="s">
        <v>96</v>
      </c>
      <c r="B36" s="2"/>
      <c r="C36" s="2"/>
      <c r="D36" s="2"/>
      <c r="E36" s="2"/>
      <c r="F36" s="2"/>
      <c r="G36" s="2"/>
    </row>
    <row r="37" ht="22.9" customHeight="1" spans="1:7">
      <c r="A37" s="3" t="s">
        <v>22</v>
      </c>
      <c r="B37" s="3"/>
      <c r="C37" s="3"/>
      <c r="D37" s="3"/>
      <c r="E37" s="3"/>
      <c r="F37" s="4" t="s">
        <v>185</v>
      </c>
      <c r="G37" s="4"/>
    </row>
    <row r="38" ht="36.65" customHeight="1" spans="1:7">
      <c r="A38" s="5" t="s">
        <v>1</v>
      </c>
      <c r="B38" s="5" t="s">
        <v>98</v>
      </c>
      <c r="C38" s="5" t="s">
        <v>99</v>
      </c>
      <c r="D38" s="5" t="s">
        <v>100</v>
      </c>
      <c r="E38" s="5" t="s">
        <v>101</v>
      </c>
      <c r="F38" s="5" t="s">
        <v>102</v>
      </c>
      <c r="G38" s="5" t="s">
        <v>103</v>
      </c>
    </row>
    <row r="39" ht="18.3" customHeight="1" spans="1:7">
      <c r="A39" s="6" t="s">
        <v>186</v>
      </c>
      <c r="B39" s="6" t="s">
        <v>105</v>
      </c>
      <c r="C39" s="7" t="s">
        <v>106</v>
      </c>
      <c r="D39" s="6" t="s">
        <v>107</v>
      </c>
      <c r="E39" s="10">
        <v>205.259</v>
      </c>
      <c r="F39" s="8"/>
      <c r="G39" s="8"/>
    </row>
    <row r="40" ht="18.3" customHeight="1" spans="1:7">
      <c r="A40" s="6" t="s">
        <v>187</v>
      </c>
      <c r="B40" s="6" t="s">
        <v>110</v>
      </c>
      <c r="C40" s="7" t="s">
        <v>111</v>
      </c>
      <c r="D40" s="6" t="s">
        <v>107</v>
      </c>
      <c r="E40" s="10">
        <v>138.366</v>
      </c>
      <c r="F40" s="8"/>
      <c r="G40" s="8"/>
    </row>
    <row r="41" ht="18.3" customHeight="1" spans="1:7">
      <c r="A41" s="6" t="s">
        <v>188</v>
      </c>
      <c r="B41" s="6" t="s">
        <v>112</v>
      </c>
      <c r="C41" s="7" t="s">
        <v>113</v>
      </c>
      <c r="D41" s="6" t="s">
        <v>107</v>
      </c>
      <c r="E41" s="10">
        <v>138.366</v>
      </c>
      <c r="F41" s="8"/>
      <c r="G41" s="8"/>
    </row>
    <row r="42" ht="18.3" customHeight="1" spans="1:7">
      <c r="A42" s="6" t="s">
        <v>189</v>
      </c>
      <c r="B42" s="6" t="s">
        <v>114</v>
      </c>
      <c r="C42" s="7" t="s">
        <v>115</v>
      </c>
      <c r="D42" s="6" t="s">
        <v>107</v>
      </c>
      <c r="E42" s="10">
        <v>78</v>
      </c>
      <c r="F42" s="8"/>
      <c r="G42" s="8"/>
    </row>
    <row r="43" ht="18.3" customHeight="1" spans="1:7">
      <c r="A43" s="6" t="s">
        <v>190</v>
      </c>
      <c r="B43" s="6" t="s">
        <v>191</v>
      </c>
      <c r="C43" s="7" t="s">
        <v>192</v>
      </c>
      <c r="D43" s="6" t="s">
        <v>107</v>
      </c>
      <c r="E43" s="10">
        <v>8.856</v>
      </c>
      <c r="F43" s="8"/>
      <c r="G43" s="8"/>
    </row>
    <row r="44" ht="18.3" customHeight="1" spans="1:7">
      <c r="A44" s="6" t="s">
        <v>193</v>
      </c>
      <c r="B44" s="6" t="s">
        <v>121</v>
      </c>
      <c r="C44" s="7" t="s">
        <v>194</v>
      </c>
      <c r="D44" s="6" t="s">
        <v>107</v>
      </c>
      <c r="E44" s="10">
        <v>13.284</v>
      </c>
      <c r="F44" s="8"/>
      <c r="G44" s="8"/>
    </row>
    <row r="45" ht="18.3" customHeight="1" spans="1:7">
      <c r="A45" s="6" t="s">
        <v>195</v>
      </c>
      <c r="B45" s="6" t="s">
        <v>118</v>
      </c>
      <c r="C45" s="7" t="s">
        <v>119</v>
      </c>
      <c r="D45" s="6" t="s">
        <v>120</v>
      </c>
      <c r="E45" s="10">
        <v>13.86</v>
      </c>
      <c r="F45" s="8"/>
      <c r="G45" s="8"/>
    </row>
    <row r="46" ht="18.3" customHeight="1" spans="1:7">
      <c r="A46" s="6" t="s">
        <v>196</v>
      </c>
      <c r="B46" s="6" t="s">
        <v>197</v>
      </c>
      <c r="C46" s="7" t="s">
        <v>198</v>
      </c>
      <c r="D46" s="6" t="s">
        <v>107</v>
      </c>
      <c r="E46" s="10">
        <v>10.95</v>
      </c>
      <c r="F46" s="8"/>
      <c r="G46" s="8"/>
    </row>
    <row r="47" ht="18.3" customHeight="1" spans="1:7">
      <c r="A47" s="6" t="s">
        <v>199</v>
      </c>
      <c r="B47" s="6" t="s">
        <v>136</v>
      </c>
      <c r="C47" s="7" t="s">
        <v>137</v>
      </c>
      <c r="D47" s="6" t="s">
        <v>120</v>
      </c>
      <c r="E47" s="10">
        <v>108.72</v>
      </c>
      <c r="F47" s="8"/>
      <c r="G47" s="8"/>
    </row>
    <row r="48" ht="22.15" customHeight="1" spans="1:7">
      <c r="A48" s="6" t="s">
        <v>200</v>
      </c>
      <c r="B48" s="6" t="s">
        <v>201</v>
      </c>
      <c r="C48" s="7" t="s">
        <v>202</v>
      </c>
      <c r="D48" s="6" t="s">
        <v>107</v>
      </c>
      <c r="E48" s="10">
        <v>9.24</v>
      </c>
      <c r="F48" s="8"/>
      <c r="G48" s="8"/>
    </row>
    <row r="49" ht="18.3" customHeight="1" spans="1:7">
      <c r="A49" s="6" t="s">
        <v>203</v>
      </c>
      <c r="B49" s="6" t="s">
        <v>204</v>
      </c>
      <c r="C49" s="7" t="s">
        <v>205</v>
      </c>
      <c r="D49" s="6" t="s">
        <v>120</v>
      </c>
      <c r="E49" s="10">
        <v>58.656</v>
      </c>
      <c r="F49" s="8"/>
      <c r="G49" s="8"/>
    </row>
    <row r="50" ht="18.3" customHeight="1" spans="1:7">
      <c r="A50" s="6" t="s">
        <v>206</v>
      </c>
      <c r="B50" s="6" t="s">
        <v>139</v>
      </c>
      <c r="C50" s="7" t="s">
        <v>207</v>
      </c>
      <c r="D50" s="6" t="s">
        <v>107</v>
      </c>
      <c r="E50" s="10">
        <v>3.825</v>
      </c>
      <c r="F50" s="8"/>
      <c r="G50" s="8"/>
    </row>
    <row r="51" ht="18.3" customHeight="1" spans="1:7">
      <c r="A51" s="6" t="s">
        <v>208</v>
      </c>
      <c r="B51" s="6" t="s">
        <v>142</v>
      </c>
      <c r="C51" s="7" t="s">
        <v>143</v>
      </c>
      <c r="D51" s="6" t="s">
        <v>120</v>
      </c>
      <c r="E51" s="10">
        <v>8.55</v>
      </c>
      <c r="F51" s="8"/>
      <c r="G51" s="8"/>
    </row>
    <row r="52" ht="18.3" customHeight="1" spans="1:7">
      <c r="A52" s="6" t="s">
        <v>209</v>
      </c>
      <c r="B52" s="6" t="s">
        <v>210</v>
      </c>
      <c r="C52" s="7" t="s">
        <v>211</v>
      </c>
      <c r="D52" s="6" t="s">
        <v>120</v>
      </c>
      <c r="E52" s="10">
        <v>136.92</v>
      </c>
      <c r="F52" s="8"/>
      <c r="G52" s="8"/>
    </row>
    <row r="53" ht="18.3" customHeight="1" spans="1:7">
      <c r="A53" s="6" t="s">
        <v>212</v>
      </c>
      <c r="B53" s="6" t="s">
        <v>213</v>
      </c>
      <c r="C53" s="7" t="s">
        <v>214</v>
      </c>
      <c r="D53" s="6" t="s">
        <v>120</v>
      </c>
      <c r="E53" s="10">
        <v>22.5</v>
      </c>
      <c r="F53" s="8"/>
      <c r="G53" s="8"/>
    </row>
    <row r="54" ht="18.3" customHeight="1" spans="1:7">
      <c r="A54" s="6" t="s">
        <v>215</v>
      </c>
      <c r="B54" s="6" t="s">
        <v>155</v>
      </c>
      <c r="C54" s="7" t="s">
        <v>156</v>
      </c>
      <c r="D54" s="6" t="s">
        <v>153</v>
      </c>
      <c r="E54" s="10">
        <v>1.614</v>
      </c>
      <c r="F54" s="8"/>
      <c r="G54" s="8"/>
    </row>
    <row r="55" ht="18.3" customHeight="1" spans="1:7">
      <c r="A55" s="6" t="s">
        <v>216</v>
      </c>
      <c r="B55" s="6" t="s">
        <v>158</v>
      </c>
      <c r="C55" s="7" t="s">
        <v>159</v>
      </c>
      <c r="D55" s="6" t="s">
        <v>153</v>
      </c>
      <c r="E55" s="10">
        <v>3.402</v>
      </c>
      <c r="F55" s="8"/>
      <c r="G55" s="8"/>
    </row>
    <row r="56" ht="18.3" customHeight="1" spans="1:7">
      <c r="A56" s="6" t="s">
        <v>217</v>
      </c>
      <c r="B56" s="6" t="s">
        <v>218</v>
      </c>
      <c r="C56" s="7" t="s">
        <v>219</v>
      </c>
      <c r="D56" s="6" t="s">
        <v>120</v>
      </c>
      <c r="E56" s="10">
        <v>18.12</v>
      </c>
      <c r="F56" s="8"/>
      <c r="G56" s="8"/>
    </row>
    <row r="57" ht="22.15" customHeight="1" spans="1:7">
      <c r="A57" s="6" t="s">
        <v>220</v>
      </c>
      <c r="B57" s="6" t="s">
        <v>221</v>
      </c>
      <c r="C57" s="7" t="s">
        <v>222</v>
      </c>
      <c r="D57" s="6" t="s">
        <v>107</v>
      </c>
      <c r="E57" s="10">
        <v>1.14</v>
      </c>
      <c r="F57" s="8"/>
      <c r="G57" s="8"/>
    </row>
    <row r="58" ht="22.15" customHeight="1" spans="1:7">
      <c r="A58" s="6" t="s">
        <v>223</v>
      </c>
      <c r="B58" s="6" t="s">
        <v>224</v>
      </c>
      <c r="C58" s="7" t="s">
        <v>225</v>
      </c>
      <c r="D58" s="6" t="s">
        <v>174</v>
      </c>
      <c r="E58" s="10">
        <v>3</v>
      </c>
      <c r="F58" s="8"/>
      <c r="G58" s="8"/>
    </row>
    <row r="59" ht="18.3" customHeight="1" spans="1:7">
      <c r="A59" s="6" t="s">
        <v>226</v>
      </c>
      <c r="B59" s="6" t="s">
        <v>227</v>
      </c>
      <c r="C59" s="7" t="s">
        <v>228</v>
      </c>
      <c r="D59" s="6" t="s">
        <v>229</v>
      </c>
      <c r="E59" s="10">
        <v>3</v>
      </c>
      <c r="F59" s="8"/>
      <c r="G59" s="8"/>
    </row>
    <row r="60" ht="18.3" customHeight="1" spans="1:7">
      <c r="A60" s="6" t="s">
        <v>20</v>
      </c>
      <c r="B60" s="6" t="s">
        <v>20</v>
      </c>
      <c r="C60" s="7" t="s">
        <v>230</v>
      </c>
      <c r="D60" s="6" t="s">
        <v>20</v>
      </c>
      <c r="E60" s="10">
        <v>1</v>
      </c>
      <c r="F60" s="8"/>
      <c r="G60" s="8"/>
    </row>
    <row r="61" ht="32.05" customHeight="1" spans="1:7">
      <c r="A61" s="6" t="s">
        <v>231</v>
      </c>
      <c r="B61" s="6" t="s">
        <v>232</v>
      </c>
      <c r="C61" s="7" t="s">
        <v>233</v>
      </c>
      <c r="D61" s="6" t="s">
        <v>107</v>
      </c>
      <c r="E61" s="10">
        <v>15.401</v>
      </c>
      <c r="F61" s="8"/>
      <c r="G61" s="8"/>
    </row>
    <row r="62" ht="18.3" customHeight="1" spans="1:7">
      <c r="A62" s="6" t="s">
        <v>234</v>
      </c>
      <c r="B62" s="6" t="s">
        <v>105</v>
      </c>
      <c r="C62" s="7" t="s">
        <v>106</v>
      </c>
      <c r="D62" s="6" t="s">
        <v>107</v>
      </c>
      <c r="E62" s="10">
        <v>138.609</v>
      </c>
      <c r="F62" s="8"/>
      <c r="G62" s="8"/>
    </row>
    <row r="63" ht="18.3" customHeight="1" spans="1:7">
      <c r="A63" s="6" t="s">
        <v>235</v>
      </c>
      <c r="B63" s="6" t="s">
        <v>110</v>
      </c>
      <c r="C63" s="7" t="s">
        <v>111</v>
      </c>
      <c r="D63" s="6" t="s">
        <v>107</v>
      </c>
      <c r="E63" s="10">
        <v>58.192</v>
      </c>
      <c r="F63" s="8"/>
      <c r="G63" s="8"/>
    </row>
    <row r="64" ht="18.3" customHeight="1" spans="1:7">
      <c r="A64" s="6" t="s">
        <v>236</v>
      </c>
      <c r="B64" s="6" t="s">
        <v>112</v>
      </c>
      <c r="C64" s="7" t="s">
        <v>113</v>
      </c>
      <c r="D64" s="6" t="s">
        <v>107</v>
      </c>
      <c r="E64" s="10">
        <v>58.192</v>
      </c>
      <c r="F64" s="8"/>
      <c r="G64" s="8"/>
    </row>
    <row r="65" ht="18.3" customHeight="1" spans="1:7">
      <c r="A65" s="6" t="s">
        <v>237</v>
      </c>
      <c r="B65" s="6" t="s">
        <v>114</v>
      </c>
      <c r="C65" s="7" t="s">
        <v>115</v>
      </c>
      <c r="D65" s="6" t="s">
        <v>107</v>
      </c>
      <c r="E65" s="10">
        <v>83.32</v>
      </c>
      <c r="F65" s="8"/>
      <c r="G65" s="8"/>
    </row>
    <row r="66" ht="18.3" customHeight="1" spans="1:7">
      <c r="A66" s="6" t="s">
        <v>238</v>
      </c>
      <c r="B66" s="6" t="s">
        <v>239</v>
      </c>
      <c r="C66" s="7" t="s">
        <v>240</v>
      </c>
      <c r="D66" s="6" t="s">
        <v>107</v>
      </c>
      <c r="E66" s="10">
        <v>5.88</v>
      </c>
      <c r="F66" s="8"/>
      <c r="G66" s="8"/>
    </row>
    <row r="67" ht="18.3" customHeight="1" spans="1:7">
      <c r="A67" s="6" t="s">
        <v>20</v>
      </c>
      <c r="B67" s="6" t="s">
        <v>20</v>
      </c>
      <c r="C67" s="7" t="s">
        <v>241</v>
      </c>
      <c r="D67" s="6" t="s">
        <v>20</v>
      </c>
      <c r="E67" s="10">
        <v>1</v>
      </c>
      <c r="F67" s="8"/>
      <c r="G67" s="8"/>
    </row>
    <row r="68" ht="18.3" customHeight="1" spans="1:7">
      <c r="A68" s="6" t="s">
        <v>242</v>
      </c>
      <c r="B68" s="6" t="s">
        <v>243</v>
      </c>
      <c r="C68" s="7" t="s">
        <v>244</v>
      </c>
      <c r="D68" s="6" t="s">
        <v>245</v>
      </c>
      <c r="E68" s="10">
        <v>1</v>
      </c>
      <c r="F68" s="8"/>
      <c r="G68" s="8"/>
    </row>
    <row r="69" ht="18.3" customHeight="1" spans="1:7">
      <c r="A69" s="6" t="s">
        <v>246</v>
      </c>
      <c r="B69" s="6" t="s">
        <v>176</v>
      </c>
      <c r="C69" s="7" t="s">
        <v>247</v>
      </c>
      <c r="D69" s="6" t="s">
        <v>174</v>
      </c>
      <c r="E69" s="10">
        <v>64</v>
      </c>
      <c r="F69" s="8"/>
      <c r="G69" s="8"/>
    </row>
    <row r="70" ht="18.3" customHeight="1" spans="1:7">
      <c r="A70" s="6" t="s">
        <v>248</v>
      </c>
      <c r="B70" s="6" t="s">
        <v>176</v>
      </c>
      <c r="C70" s="7" t="s">
        <v>249</v>
      </c>
      <c r="D70" s="6" t="s">
        <v>174</v>
      </c>
      <c r="E70" s="10">
        <v>8</v>
      </c>
      <c r="F70" s="8"/>
      <c r="G70" s="8"/>
    </row>
    <row r="71" ht="18.3" customHeight="1" spans="1:7">
      <c r="A71" s="7" t="s">
        <v>20</v>
      </c>
      <c r="B71" s="7" t="s">
        <v>20</v>
      </c>
      <c r="C71" s="11" t="s">
        <v>184</v>
      </c>
      <c r="D71" s="7" t="s">
        <v>20</v>
      </c>
      <c r="E71" s="7" t="s">
        <v>20</v>
      </c>
      <c r="F71" s="7"/>
      <c r="G71" s="8"/>
    </row>
    <row r="72" ht="49.6" customHeight="1" spans="1:7">
      <c r="A72" s="2" t="s">
        <v>96</v>
      </c>
      <c r="B72" s="2"/>
      <c r="C72" s="2"/>
      <c r="D72" s="2"/>
      <c r="E72" s="2"/>
      <c r="F72" s="2"/>
      <c r="G72" s="2"/>
    </row>
    <row r="73" ht="22.9" customHeight="1" spans="1:7">
      <c r="A73" s="3" t="s">
        <v>22</v>
      </c>
      <c r="B73" s="3"/>
      <c r="C73" s="3"/>
      <c r="D73" s="3"/>
      <c r="E73" s="3"/>
      <c r="F73" s="4" t="s">
        <v>250</v>
      </c>
      <c r="G73" s="4"/>
    </row>
    <row r="74" ht="36.65" customHeight="1" spans="1:7">
      <c r="A74" s="5" t="s">
        <v>1</v>
      </c>
      <c r="B74" s="5" t="s">
        <v>98</v>
      </c>
      <c r="C74" s="5" t="s">
        <v>99</v>
      </c>
      <c r="D74" s="5" t="s">
        <v>100</v>
      </c>
      <c r="E74" s="5" t="s">
        <v>101</v>
      </c>
      <c r="F74" s="5" t="s">
        <v>102</v>
      </c>
      <c r="G74" s="5" t="s">
        <v>103</v>
      </c>
    </row>
    <row r="75" ht="32.05" customHeight="1" spans="1:7">
      <c r="A75" s="6" t="s">
        <v>251</v>
      </c>
      <c r="B75" s="6" t="s">
        <v>252</v>
      </c>
      <c r="C75" s="7" t="s">
        <v>253</v>
      </c>
      <c r="D75" s="6" t="s">
        <v>120</v>
      </c>
      <c r="E75" s="10">
        <v>2</v>
      </c>
      <c r="F75" s="8"/>
      <c r="G75" s="8"/>
    </row>
    <row r="76" ht="18.3" customHeight="1" spans="1:7">
      <c r="A76" s="6" t="s">
        <v>254</v>
      </c>
      <c r="B76" s="6" t="s">
        <v>255</v>
      </c>
      <c r="C76" s="7" t="s">
        <v>256</v>
      </c>
      <c r="D76" s="6" t="s">
        <v>120</v>
      </c>
      <c r="E76" s="10">
        <v>10</v>
      </c>
      <c r="F76" s="8"/>
      <c r="G76" s="8"/>
    </row>
    <row r="77" ht="18.3" customHeight="1" spans="1:7">
      <c r="A77" s="6" t="s">
        <v>257</v>
      </c>
      <c r="B77" s="6" t="s">
        <v>176</v>
      </c>
      <c r="C77" s="7" t="s">
        <v>258</v>
      </c>
      <c r="D77" s="6" t="s">
        <v>120</v>
      </c>
      <c r="E77" s="10">
        <v>150</v>
      </c>
      <c r="F77" s="8"/>
      <c r="G77" s="8"/>
    </row>
    <row r="78" ht="18.3" customHeight="1" spans="1:7">
      <c r="A78" s="6" t="s">
        <v>259</v>
      </c>
      <c r="B78" s="6" t="s">
        <v>260</v>
      </c>
      <c r="C78" s="7" t="s">
        <v>261</v>
      </c>
      <c r="D78" s="6" t="s">
        <v>120</v>
      </c>
      <c r="E78" s="10">
        <v>12</v>
      </c>
      <c r="F78" s="8"/>
      <c r="G78" s="8"/>
    </row>
    <row r="79" ht="18.3" customHeight="1" spans="1:7">
      <c r="A79" s="6" t="s">
        <v>262</v>
      </c>
      <c r="B79" s="6" t="s">
        <v>263</v>
      </c>
      <c r="C79" s="7" t="s">
        <v>264</v>
      </c>
      <c r="D79" s="6" t="s">
        <v>120</v>
      </c>
      <c r="E79" s="10" t="s">
        <v>20</v>
      </c>
      <c r="F79" s="8"/>
      <c r="G79" s="8"/>
    </row>
    <row r="80" ht="18.3" customHeight="1" spans="1:7">
      <c r="A80" s="6" t="s">
        <v>265</v>
      </c>
      <c r="B80" s="6" t="s">
        <v>176</v>
      </c>
      <c r="C80" s="7" t="s">
        <v>266</v>
      </c>
      <c r="D80" s="6" t="s">
        <v>267</v>
      </c>
      <c r="E80" s="10" t="s">
        <v>20</v>
      </c>
      <c r="F80" s="8"/>
      <c r="G80" s="8"/>
    </row>
    <row r="81" ht="18.3" customHeight="1" spans="1:7">
      <c r="A81" s="6" t="s">
        <v>268</v>
      </c>
      <c r="B81" s="6" t="s">
        <v>176</v>
      </c>
      <c r="C81" s="7" t="s">
        <v>269</v>
      </c>
      <c r="D81" s="6" t="s">
        <v>267</v>
      </c>
      <c r="E81" s="10">
        <v>47.92</v>
      </c>
      <c r="F81" s="8"/>
      <c r="G81" s="8"/>
    </row>
    <row r="82" ht="18.3" customHeight="1" spans="1:7">
      <c r="A82" s="6" t="s">
        <v>270</v>
      </c>
      <c r="B82" s="6" t="s">
        <v>271</v>
      </c>
      <c r="C82" s="7" t="s">
        <v>272</v>
      </c>
      <c r="D82" s="6" t="s">
        <v>107</v>
      </c>
      <c r="E82" s="10">
        <v>2.108</v>
      </c>
      <c r="F82" s="8"/>
      <c r="G82" s="8"/>
    </row>
    <row r="83" ht="18.3" customHeight="1" spans="1:7">
      <c r="A83" s="6" t="s">
        <v>273</v>
      </c>
      <c r="B83" s="6" t="s">
        <v>274</v>
      </c>
      <c r="C83" s="7" t="s">
        <v>275</v>
      </c>
      <c r="D83" s="6" t="s">
        <v>107</v>
      </c>
      <c r="E83" s="10">
        <v>4.6</v>
      </c>
      <c r="F83" s="8"/>
      <c r="G83" s="8"/>
    </row>
    <row r="84" ht="18.3" customHeight="1" spans="1:7">
      <c r="A84" s="6" t="s">
        <v>276</v>
      </c>
      <c r="B84" s="6" t="s">
        <v>277</v>
      </c>
      <c r="C84" s="7" t="s">
        <v>278</v>
      </c>
      <c r="D84" s="6" t="s">
        <v>120</v>
      </c>
      <c r="E84" s="10">
        <v>38.336</v>
      </c>
      <c r="F84" s="8"/>
      <c r="G84" s="8"/>
    </row>
    <row r="85" ht="22.15" customHeight="1" spans="1:7">
      <c r="A85" s="6" t="s">
        <v>279</v>
      </c>
      <c r="B85" s="6" t="s">
        <v>255</v>
      </c>
      <c r="C85" s="7" t="s">
        <v>280</v>
      </c>
      <c r="D85" s="6" t="s">
        <v>120</v>
      </c>
      <c r="E85" s="10">
        <v>70.97</v>
      </c>
      <c r="F85" s="8"/>
      <c r="G85" s="8"/>
    </row>
    <row r="86" ht="18.3" customHeight="1" spans="1:7">
      <c r="A86" s="7" t="s">
        <v>20</v>
      </c>
      <c r="B86" s="7" t="s">
        <v>20</v>
      </c>
      <c r="C86" s="11" t="s">
        <v>184</v>
      </c>
      <c r="D86" s="7" t="s">
        <v>20</v>
      </c>
      <c r="E86" s="7" t="s">
        <v>20</v>
      </c>
      <c r="F86" s="7"/>
      <c r="G86" s="8"/>
    </row>
    <row r="87" ht="18.3" customHeight="1" spans="1:7">
      <c r="A87" s="7" t="s">
        <v>20</v>
      </c>
      <c r="B87" s="7" t="s">
        <v>20</v>
      </c>
      <c r="C87" s="11" t="s">
        <v>281</v>
      </c>
      <c r="D87" s="7" t="s">
        <v>20</v>
      </c>
      <c r="E87" s="7" t="s">
        <v>20</v>
      </c>
      <c r="F87" s="7"/>
      <c r="G87" s="8"/>
    </row>
  </sheetData>
  <mergeCells count="9">
    <mergeCell ref="A1:G1"/>
    <mergeCell ref="A2:E2"/>
    <mergeCell ref="F2:G2"/>
    <mergeCell ref="A36:G36"/>
    <mergeCell ref="A37:E37"/>
    <mergeCell ref="F37:G37"/>
    <mergeCell ref="A72:G72"/>
    <mergeCell ref="A73:E73"/>
    <mergeCell ref="F73:G73"/>
  </mergeCells>
  <printOptions horizontalCentered="1"/>
  <pageMargins left="0.520833333333333" right="0.520833333333333" top="0.520833333333333" bottom="0.520833333333333" header="0.5" footer="0.5"/>
  <headerFooter/>
  <rowBreaks count="2" manualBreakCount="2">
    <brk id="35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zoomScaleSheetLayoutView="60" topLeftCell="A13" workbookViewId="0">
      <selection activeCell="M6" sqref="M6"/>
    </sheetView>
  </sheetViews>
  <sheetFormatPr defaultColWidth="9" defaultRowHeight="13.5"/>
  <cols>
    <col min="1" max="1" width="4.53333333333333" style="1" customWidth="1"/>
    <col min="2" max="2" width="10.125" style="1" customWidth="1"/>
    <col min="3" max="3" width="17.0583333333333" style="1" customWidth="1"/>
    <col min="4" max="4" width="11.8583333333333" style="1" customWidth="1"/>
    <col min="5" max="5" width="6.65833333333333" style="1" customWidth="1"/>
    <col min="6" max="7" width="9.45833333333333" style="1" customWidth="1"/>
    <col min="8" max="8" width="10.3916666666667" style="1" customWidth="1"/>
    <col min="9" max="9" width="7.725" style="1" customWidth="1"/>
    <col min="10" max="16384" width="9" style="1"/>
  </cols>
  <sheetData>
    <row r="1" ht="49.6" customHeight="1" spans="1:9">
      <c r="A1" s="2" t="s">
        <v>282</v>
      </c>
      <c r="B1" s="2"/>
      <c r="C1" s="2"/>
      <c r="D1" s="2"/>
      <c r="E1" s="2"/>
      <c r="F1" s="2"/>
      <c r="G1" s="2"/>
      <c r="H1" s="2"/>
      <c r="I1" s="2"/>
    </row>
    <row r="2" ht="22.9" customHeight="1" spans="1:9">
      <c r="A2" s="3" t="s">
        <v>22</v>
      </c>
      <c r="B2" s="3"/>
      <c r="C2" s="3"/>
      <c r="D2" s="3"/>
      <c r="E2" s="3"/>
      <c r="F2" s="4" t="s">
        <v>283</v>
      </c>
      <c r="G2" s="4"/>
      <c r="H2" s="4"/>
      <c r="I2" s="4"/>
    </row>
    <row r="3" ht="36.65" customHeight="1" spans="1:9">
      <c r="A3" s="5" t="s">
        <v>1</v>
      </c>
      <c r="B3" s="5" t="s">
        <v>284</v>
      </c>
      <c r="C3" s="5" t="s">
        <v>285</v>
      </c>
      <c r="D3" s="5" t="s">
        <v>286</v>
      </c>
      <c r="E3" s="5" t="s">
        <v>100</v>
      </c>
      <c r="F3" s="5" t="s">
        <v>287</v>
      </c>
      <c r="G3" s="5" t="s">
        <v>288</v>
      </c>
      <c r="H3" s="5" t="s">
        <v>289</v>
      </c>
      <c r="I3" s="5" t="s">
        <v>290</v>
      </c>
    </row>
    <row r="4" ht="18.3" customHeight="1" spans="1:9">
      <c r="A4" s="6" t="s">
        <v>6</v>
      </c>
      <c r="B4" s="6" t="s">
        <v>291</v>
      </c>
      <c r="C4" s="7" t="s">
        <v>292</v>
      </c>
      <c r="D4" s="7" t="s">
        <v>293</v>
      </c>
      <c r="E4" s="6" t="s">
        <v>153</v>
      </c>
      <c r="F4" s="8">
        <v>7.4</v>
      </c>
      <c r="G4" s="8"/>
      <c r="H4" s="8"/>
      <c r="I4" s="7" t="s">
        <v>20</v>
      </c>
    </row>
    <row r="5" ht="18.3" customHeight="1" spans="1:9">
      <c r="A5" s="6" t="s">
        <v>8</v>
      </c>
      <c r="B5" s="6" t="s">
        <v>294</v>
      </c>
      <c r="C5" s="7" t="s">
        <v>295</v>
      </c>
      <c r="D5" s="7" t="s">
        <v>296</v>
      </c>
      <c r="E5" s="6" t="s">
        <v>163</v>
      </c>
      <c r="F5" s="8">
        <v>43.51</v>
      </c>
      <c r="G5" s="8"/>
      <c r="H5" s="8"/>
      <c r="I5" s="7" t="s">
        <v>20</v>
      </c>
    </row>
    <row r="6" ht="18.3" customHeight="1" spans="1:9">
      <c r="A6" s="6" t="s">
        <v>45</v>
      </c>
      <c r="B6" s="6" t="s">
        <v>297</v>
      </c>
      <c r="C6" s="7" t="s">
        <v>295</v>
      </c>
      <c r="D6" s="7" t="s">
        <v>298</v>
      </c>
      <c r="E6" s="6" t="s">
        <v>163</v>
      </c>
      <c r="F6" s="8">
        <v>5</v>
      </c>
      <c r="G6" s="8"/>
      <c r="H6" s="8"/>
      <c r="I6" s="7" t="s">
        <v>20</v>
      </c>
    </row>
    <row r="7" ht="18.3" customHeight="1" spans="1:9">
      <c r="A7" s="6" t="s">
        <v>82</v>
      </c>
      <c r="B7" s="6" t="s">
        <v>299</v>
      </c>
      <c r="C7" s="7" t="s">
        <v>300</v>
      </c>
      <c r="D7" s="7" t="s">
        <v>298</v>
      </c>
      <c r="E7" s="6" t="s">
        <v>153</v>
      </c>
      <c r="F7" s="8">
        <v>1.83</v>
      </c>
      <c r="G7" s="8"/>
      <c r="H7" s="8"/>
      <c r="I7" s="7" t="s">
        <v>20</v>
      </c>
    </row>
    <row r="8" ht="18.3" customHeight="1" spans="1:9">
      <c r="A8" s="6" t="s">
        <v>85</v>
      </c>
      <c r="B8" s="6" t="s">
        <v>301</v>
      </c>
      <c r="C8" s="7" t="s">
        <v>302</v>
      </c>
      <c r="D8" s="7" t="s">
        <v>20</v>
      </c>
      <c r="E8" s="6" t="s">
        <v>163</v>
      </c>
      <c r="F8" s="8">
        <v>96.69</v>
      </c>
      <c r="G8" s="8"/>
      <c r="H8" s="8"/>
      <c r="I8" s="7" t="s">
        <v>20</v>
      </c>
    </row>
    <row r="9" ht="18.3" customHeight="1" spans="1:9">
      <c r="A9" s="6" t="s">
        <v>88</v>
      </c>
      <c r="B9" s="6" t="s">
        <v>303</v>
      </c>
      <c r="C9" s="7" t="s">
        <v>304</v>
      </c>
      <c r="D9" s="7" t="s">
        <v>298</v>
      </c>
      <c r="E9" s="6" t="s">
        <v>163</v>
      </c>
      <c r="F9" s="8">
        <v>14</v>
      </c>
      <c r="G9" s="8"/>
      <c r="H9" s="8"/>
      <c r="I9" s="7" t="s">
        <v>20</v>
      </c>
    </row>
    <row r="10" ht="18.3" customHeight="1" spans="1:9">
      <c r="A10" s="6" t="s">
        <v>91</v>
      </c>
      <c r="B10" s="6" t="s">
        <v>305</v>
      </c>
      <c r="C10" s="7" t="s">
        <v>306</v>
      </c>
      <c r="D10" s="7" t="s">
        <v>20</v>
      </c>
      <c r="E10" s="6" t="s">
        <v>163</v>
      </c>
      <c r="F10" s="8">
        <v>7.68</v>
      </c>
      <c r="G10" s="8"/>
      <c r="H10" s="8"/>
      <c r="I10" s="7" t="s">
        <v>20</v>
      </c>
    </row>
    <row r="11" ht="18.3" customHeight="1" spans="1:9">
      <c r="A11" s="6" t="s">
        <v>93</v>
      </c>
      <c r="B11" s="6" t="s">
        <v>307</v>
      </c>
      <c r="C11" s="7" t="s">
        <v>295</v>
      </c>
      <c r="D11" s="7" t="s">
        <v>308</v>
      </c>
      <c r="E11" s="6" t="s">
        <v>163</v>
      </c>
      <c r="F11" s="8">
        <v>33.54</v>
      </c>
      <c r="G11" s="8"/>
      <c r="H11" s="8"/>
      <c r="I11" s="7" t="s">
        <v>20</v>
      </c>
    </row>
    <row r="12" ht="18.3" customHeight="1" spans="1:9">
      <c r="A12" s="6" t="s">
        <v>123</v>
      </c>
      <c r="B12" s="6" t="s">
        <v>309</v>
      </c>
      <c r="C12" s="7" t="s">
        <v>310</v>
      </c>
      <c r="D12" s="7" t="s">
        <v>311</v>
      </c>
      <c r="E12" s="6" t="s">
        <v>163</v>
      </c>
      <c r="F12" s="8">
        <v>1296.76</v>
      </c>
      <c r="G12" s="8"/>
      <c r="H12" s="8"/>
      <c r="I12" s="7" t="s">
        <v>20</v>
      </c>
    </row>
    <row r="13" ht="18.3" customHeight="1" spans="1:9">
      <c r="A13" s="6" t="s">
        <v>126</v>
      </c>
      <c r="B13" s="6" t="s">
        <v>312</v>
      </c>
      <c r="C13" s="7" t="s">
        <v>313</v>
      </c>
      <c r="D13" s="7" t="s">
        <v>298</v>
      </c>
      <c r="E13" s="6" t="s">
        <v>153</v>
      </c>
      <c r="F13" s="8">
        <v>30.91</v>
      </c>
      <c r="G13" s="8"/>
      <c r="H13" s="8"/>
      <c r="I13" s="7" t="s">
        <v>20</v>
      </c>
    </row>
    <row r="14" ht="24.45" customHeight="1" spans="1:9">
      <c r="A14" s="6" t="s">
        <v>129</v>
      </c>
      <c r="B14" s="6" t="s">
        <v>314</v>
      </c>
      <c r="C14" s="7" t="s">
        <v>315</v>
      </c>
      <c r="D14" s="7" t="s">
        <v>316</v>
      </c>
      <c r="E14" s="6" t="s">
        <v>317</v>
      </c>
      <c r="F14" s="8">
        <v>0.42</v>
      </c>
      <c r="G14" s="8"/>
      <c r="H14" s="8"/>
      <c r="I14" s="7" t="s">
        <v>20</v>
      </c>
    </row>
    <row r="15" ht="18.3" customHeight="1" spans="1:9">
      <c r="A15" s="6" t="s">
        <v>132</v>
      </c>
      <c r="B15" s="6" t="s">
        <v>318</v>
      </c>
      <c r="C15" s="7" t="s">
        <v>319</v>
      </c>
      <c r="D15" s="7" t="s">
        <v>320</v>
      </c>
      <c r="E15" s="6" t="s">
        <v>107</v>
      </c>
      <c r="F15" s="8">
        <v>3.42</v>
      </c>
      <c r="G15" s="8"/>
      <c r="H15" s="8"/>
      <c r="I15" s="7" t="s">
        <v>20</v>
      </c>
    </row>
    <row r="16" ht="18.3" customHeight="1" spans="1:9">
      <c r="A16" s="6" t="s">
        <v>135</v>
      </c>
      <c r="B16" s="6" t="s">
        <v>321</v>
      </c>
      <c r="C16" s="7" t="s">
        <v>319</v>
      </c>
      <c r="D16" s="7" t="s">
        <v>322</v>
      </c>
      <c r="E16" s="6" t="s">
        <v>107</v>
      </c>
      <c r="F16" s="8">
        <v>38.82</v>
      </c>
      <c r="G16" s="8"/>
      <c r="H16" s="8"/>
      <c r="I16" s="7" t="s">
        <v>20</v>
      </c>
    </row>
    <row r="17" ht="18.3" customHeight="1" spans="1:9">
      <c r="A17" s="6" t="s">
        <v>138</v>
      </c>
      <c r="B17" s="6" t="s">
        <v>323</v>
      </c>
      <c r="C17" s="7" t="s">
        <v>324</v>
      </c>
      <c r="D17" s="7" t="s">
        <v>325</v>
      </c>
      <c r="E17" s="6" t="s">
        <v>107</v>
      </c>
      <c r="F17" s="8">
        <v>2.02</v>
      </c>
      <c r="G17" s="8"/>
      <c r="H17" s="8"/>
      <c r="I17" s="7" t="s">
        <v>20</v>
      </c>
    </row>
    <row r="18" ht="18.3" customHeight="1" spans="1:9">
      <c r="A18" s="6" t="s">
        <v>141</v>
      </c>
      <c r="B18" s="6" t="s">
        <v>326</v>
      </c>
      <c r="C18" s="7" t="s">
        <v>327</v>
      </c>
      <c r="D18" s="7" t="s">
        <v>328</v>
      </c>
      <c r="E18" s="6" t="s">
        <v>163</v>
      </c>
      <c r="F18" s="8">
        <v>5925.83</v>
      </c>
      <c r="G18" s="8"/>
      <c r="H18" s="8"/>
      <c r="I18" s="7" t="s">
        <v>20</v>
      </c>
    </row>
    <row r="19" ht="18.3" customHeight="1" spans="1:9">
      <c r="A19" s="6" t="s">
        <v>144</v>
      </c>
      <c r="B19" s="6" t="s">
        <v>329</v>
      </c>
      <c r="C19" s="7" t="s">
        <v>330</v>
      </c>
      <c r="D19" s="7" t="s">
        <v>331</v>
      </c>
      <c r="E19" s="6" t="s">
        <v>120</v>
      </c>
      <c r="F19" s="8">
        <v>3.92</v>
      </c>
      <c r="G19" s="8"/>
      <c r="H19" s="8"/>
      <c r="I19" s="7" t="s">
        <v>20</v>
      </c>
    </row>
    <row r="20" ht="18.3" customHeight="1" spans="1:9">
      <c r="A20" s="6" t="s">
        <v>147</v>
      </c>
      <c r="B20" s="6" t="s">
        <v>332</v>
      </c>
      <c r="C20" s="7" t="s">
        <v>333</v>
      </c>
      <c r="D20" s="7" t="s">
        <v>20</v>
      </c>
      <c r="E20" s="6" t="s">
        <v>107</v>
      </c>
      <c r="F20" s="8">
        <v>56.84</v>
      </c>
      <c r="G20" s="8"/>
      <c r="H20" s="8"/>
      <c r="I20" s="7" t="s">
        <v>20</v>
      </c>
    </row>
    <row r="21" ht="18.3" customHeight="1" spans="1:9">
      <c r="A21" s="6" t="s">
        <v>150</v>
      </c>
      <c r="B21" s="6" t="s">
        <v>334</v>
      </c>
      <c r="C21" s="7" t="s">
        <v>335</v>
      </c>
      <c r="D21" s="7" t="s">
        <v>20</v>
      </c>
      <c r="E21" s="6" t="s">
        <v>107</v>
      </c>
      <c r="F21" s="8">
        <v>2.51</v>
      </c>
      <c r="G21" s="8"/>
      <c r="H21" s="8"/>
      <c r="I21" s="7" t="s">
        <v>20</v>
      </c>
    </row>
    <row r="22" ht="18.3" customHeight="1" spans="1:9">
      <c r="A22" s="6" t="s">
        <v>154</v>
      </c>
      <c r="B22" s="6" t="s">
        <v>336</v>
      </c>
      <c r="C22" s="7" t="s">
        <v>337</v>
      </c>
      <c r="D22" s="7" t="s">
        <v>20</v>
      </c>
      <c r="E22" s="6" t="s">
        <v>120</v>
      </c>
      <c r="F22" s="8">
        <v>9.47</v>
      </c>
      <c r="G22" s="8"/>
      <c r="H22" s="8"/>
      <c r="I22" s="7" t="s">
        <v>20</v>
      </c>
    </row>
    <row r="23" ht="18.3" customHeight="1" spans="1:9">
      <c r="A23" s="6" t="s">
        <v>157</v>
      </c>
      <c r="B23" s="6" t="s">
        <v>338</v>
      </c>
      <c r="C23" s="7" t="s">
        <v>339</v>
      </c>
      <c r="D23" s="7" t="s">
        <v>20</v>
      </c>
      <c r="E23" s="6" t="s">
        <v>107</v>
      </c>
      <c r="F23" s="8">
        <v>0.01</v>
      </c>
      <c r="G23" s="8"/>
      <c r="H23" s="8"/>
      <c r="I23" s="7" t="s">
        <v>20</v>
      </c>
    </row>
    <row r="24" ht="18.3" customHeight="1" spans="1:9">
      <c r="A24" s="6" t="s">
        <v>160</v>
      </c>
      <c r="B24" s="6" t="s">
        <v>340</v>
      </c>
      <c r="C24" s="7" t="s">
        <v>341</v>
      </c>
      <c r="D24" s="7" t="s">
        <v>20</v>
      </c>
      <c r="E24" s="6" t="s">
        <v>107</v>
      </c>
      <c r="F24" s="8">
        <v>2.49</v>
      </c>
      <c r="G24" s="8"/>
      <c r="H24" s="8"/>
      <c r="I24" s="7" t="s">
        <v>20</v>
      </c>
    </row>
    <row r="25" ht="24.45" customHeight="1" spans="1:9">
      <c r="A25" s="6" t="s">
        <v>168</v>
      </c>
      <c r="B25" s="6" t="s">
        <v>342</v>
      </c>
      <c r="C25" s="7" t="s">
        <v>343</v>
      </c>
      <c r="D25" s="7" t="s">
        <v>344</v>
      </c>
      <c r="E25" s="6" t="s">
        <v>174</v>
      </c>
      <c r="F25" s="8">
        <v>3</v>
      </c>
      <c r="G25" s="8"/>
      <c r="H25" s="8"/>
      <c r="I25" s="7" t="s">
        <v>20</v>
      </c>
    </row>
    <row r="26" ht="22.9" customHeight="1" spans="1:9">
      <c r="A26" s="6" t="s">
        <v>20</v>
      </c>
      <c r="B26" s="5" t="s">
        <v>345</v>
      </c>
      <c r="C26" s="5"/>
      <c r="D26" s="5"/>
      <c r="E26" s="5"/>
      <c r="F26" s="5"/>
      <c r="G26" s="5"/>
      <c r="H26" s="9"/>
      <c r="I26" s="7" t="s">
        <v>20</v>
      </c>
    </row>
  </sheetData>
  <mergeCells count="4">
    <mergeCell ref="A1:I1"/>
    <mergeCell ref="A2:E2"/>
    <mergeCell ref="F2:I2"/>
    <mergeCell ref="B26:G26"/>
  </mergeCells>
  <printOptions horizontalCentered="1"/>
  <pageMargins left="0.520833333333333" right="0.520833333333333" top="0.3125" bottom="0.3125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zoomScaleSheetLayoutView="60" topLeftCell="A19" workbookViewId="0">
      <selection activeCell="H27" sqref="H27"/>
    </sheetView>
  </sheetViews>
  <sheetFormatPr defaultColWidth="9" defaultRowHeight="13.5" outlineLevelCol="3"/>
  <cols>
    <col min="1" max="1" width="10.2583333333333" style="1" customWidth="1"/>
    <col min="2" max="2" width="28.775" style="1" customWidth="1"/>
    <col min="3" max="3" width="31.975" style="1" customWidth="1"/>
    <col min="4" max="4" width="16.3916666666667" style="1" customWidth="1"/>
    <col min="5" max="16384" width="9" style="1"/>
  </cols>
  <sheetData>
    <row r="1" ht="40.45" customHeight="1" spans="1:4">
      <c r="A1" s="2" t="s">
        <v>21</v>
      </c>
      <c r="B1" s="2"/>
      <c r="C1" s="2"/>
      <c r="D1" s="2"/>
    </row>
    <row r="2" ht="31.3" customHeight="1" spans="1:4">
      <c r="A2" s="3" t="s">
        <v>346</v>
      </c>
      <c r="B2" s="3"/>
      <c r="C2" s="3"/>
      <c r="D2" s="4" t="s">
        <v>23</v>
      </c>
    </row>
    <row r="3" ht="36.65" customHeight="1" spans="1:4">
      <c r="A3" s="5" t="s">
        <v>1</v>
      </c>
      <c r="B3" s="5" t="s">
        <v>24</v>
      </c>
      <c r="C3" s="5" t="s">
        <v>25</v>
      </c>
      <c r="D3" s="5" t="s">
        <v>26</v>
      </c>
    </row>
    <row r="4" ht="20.6" customHeight="1" spans="1:4">
      <c r="A4" s="6" t="s">
        <v>6</v>
      </c>
      <c r="B4" s="7" t="s">
        <v>27</v>
      </c>
      <c r="C4" s="7" t="s">
        <v>28</v>
      </c>
      <c r="D4" s="8"/>
    </row>
    <row r="5" ht="20.6" customHeight="1" spans="1:4">
      <c r="A5" s="6" t="s">
        <v>29</v>
      </c>
      <c r="B5" s="7" t="s">
        <v>30</v>
      </c>
      <c r="C5" s="7" t="s">
        <v>31</v>
      </c>
      <c r="D5" s="8"/>
    </row>
    <row r="6" ht="20.6" customHeight="1" spans="1:4">
      <c r="A6" s="6" t="s">
        <v>8</v>
      </c>
      <c r="B6" s="7" t="s">
        <v>32</v>
      </c>
      <c r="C6" s="7" t="s">
        <v>33</v>
      </c>
      <c r="D6" s="8"/>
    </row>
    <row r="7" ht="20.6" customHeight="1" spans="1:4">
      <c r="A7" s="6" t="s">
        <v>34</v>
      </c>
      <c r="B7" s="7" t="s">
        <v>35</v>
      </c>
      <c r="C7" s="7" t="s">
        <v>36</v>
      </c>
      <c r="D7" s="8"/>
    </row>
    <row r="8" ht="20.6" customHeight="1" spans="1:4">
      <c r="A8" s="6" t="s">
        <v>37</v>
      </c>
      <c r="B8" s="7" t="s">
        <v>30</v>
      </c>
      <c r="C8" s="7" t="s">
        <v>38</v>
      </c>
      <c r="D8" s="8"/>
    </row>
    <row r="9" ht="20.6" customHeight="1" spans="1:4">
      <c r="A9" s="6" t="s">
        <v>39</v>
      </c>
      <c r="B9" s="7" t="s">
        <v>40</v>
      </c>
      <c r="C9" s="7" t="s">
        <v>41</v>
      </c>
      <c r="D9" s="8"/>
    </row>
    <row r="10" ht="20.6" customHeight="1" spans="1:4">
      <c r="A10" s="6" t="s">
        <v>42</v>
      </c>
      <c r="B10" s="7" t="s">
        <v>43</v>
      </c>
      <c r="C10" s="7" t="s">
        <v>347</v>
      </c>
      <c r="D10" s="8"/>
    </row>
    <row r="11" ht="20.6" customHeight="1" spans="1:4">
      <c r="A11" s="6" t="s">
        <v>45</v>
      </c>
      <c r="B11" s="7" t="s">
        <v>46</v>
      </c>
      <c r="C11" s="7" t="s">
        <v>47</v>
      </c>
      <c r="D11" s="8"/>
    </row>
    <row r="12" ht="20.6" customHeight="1" spans="1:4">
      <c r="A12" s="6" t="s">
        <v>48</v>
      </c>
      <c r="B12" s="7" t="s">
        <v>49</v>
      </c>
      <c r="C12" s="7" t="s">
        <v>50</v>
      </c>
      <c r="D12" s="8"/>
    </row>
    <row r="13" ht="20.6" customHeight="1" spans="1:4">
      <c r="A13" s="6" t="s">
        <v>51</v>
      </c>
      <c r="B13" s="7" t="s">
        <v>52</v>
      </c>
      <c r="C13" s="7" t="s">
        <v>53</v>
      </c>
      <c r="D13" s="8" t="s">
        <v>20</v>
      </c>
    </row>
    <row r="14" ht="20.6" customHeight="1" spans="1:4">
      <c r="A14" s="6" t="s">
        <v>54</v>
      </c>
      <c r="B14" s="7" t="s">
        <v>55</v>
      </c>
      <c r="C14" s="7" t="s">
        <v>53</v>
      </c>
      <c r="D14" s="8" t="s">
        <v>20</v>
      </c>
    </row>
    <row r="15" ht="20.6" customHeight="1" spans="1:4">
      <c r="A15" s="6" t="s">
        <v>56</v>
      </c>
      <c r="B15" s="7" t="s">
        <v>57</v>
      </c>
      <c r="C15" s="7" t="s">
        <v>53</v>
      </c>
      <c r="D15" s="8" t="s">
        <v>20</v>
      </c>
    </row>
    <row r="16" ht="20.6" customHeight="1" spans="1:4">
      <c r="A16" s="6" t="s">
        <v>58</v>
      </c>
      <c r="B16" s="7" t="s">
        <v>59</v>
      </c>
      <c r="C16" s="7" t="s">
        <v>60</v>
      </c>
      <c r="D16" s="8" t="s">
        <v>20</v>
      </c>
    </row>
    <row r="17" ht="20.6" customHeight="1" spans="1:4">
      <c r="A17" s="6" t="s">
        <v>61</v>
      </c>
      <c r="B17" s="7" t="s">
        <v>62</v>
      </c>
      <c r="C17" s="7" t="s">
        <v>63</v>
      </c>
      <c r="D17" s="8" t="s">
        <v>20</v>
      </c>
    </row>
    <row r="18" ht="20.6" customHeight="1" spans="1:4">
      <c r="A18" s="6" t="s">
        <v>64</v>
      </c>
      <c r="B18" s="7" t="s">
        <v>65</v>
      </c>
      <c r="C18" s="7" t="s">
        <v>53</v>
      </c>
      <c r="D18" s="8" t="s">
        <v>20</v>
      </c>
    </row>
    <row r="19" ht="20.6" customHeight="1" spans="1:4">
      <c r="A19" s="6" t="s">
        <v>66</v>
      </c>
      <c r="B19" s="7" t="s">
        <v>67</v>
      </c>
      <c r="C19" s="7" t="s">
        <v>53</v>
      </c>
      <c r="D19" s="8" t="s">
        <v>20</v>
      </c>
    </row>
    <row r="20" ht="20.6" customHeight="1" spans="1:4">
      <c r="A20" s="6" t="s">
        <v>68</v>
      </c>
      <c r="B20" s="7" t="s">
        <v>69</v>
      </c>
      <c r="C20" s="7" t="s">
        <v>70</v>
      </c>
      <c r="D20" s="8" t="s">
        <v>20</v>
      </c>
    </row>
    <row r="21" ht="20.6" customHeight="1" spans="1:4">
      <c r="A21" s="6" t="s">
        <v>71</v>
      </c>
      <c r="B21" s="7" t="s">
        <v>72</v>
      </c>
      <c r="C21" s="7" t="s">
        <v>73</v>
      </c>
      <c r="D21" s="8" t="s">
        <v>20</v>
      </c>
    </row>
    <row r="22" ht="20.6" customHeight="1" spans="1:4">
      <c r="A22" s="6" t="s">
        <v>74</v>
      </c>
      <c r="B22" s="7" t="s">
        <v>75</v>
      </c>
      <c r="C22" s="7" t="s">
        <v>76</v>
      </c>
      <c r="D22" s="8" t="s">
        <v>20</v>
      </c>
    </row>
    <row r="23" ht="20.6" customHeight="1" spans="1:4">
      <c r="A23" s="6" t="s">
        <v>77</v>
      </c>
      <c r="B23" s="7" t="s">
        <v>78</v>
      </c>
      <c r="C23" s="7" t="s">
        <v>79</v>
      </c>
      <c r="D23" s="8" t="s">
        <v>20</v>
      </c>
    </row>
    <row r="24" ht="20.6" customHeight="1" spans="1:4">
      <c r="A24" s="6" t="s">
        <v>80</v>
      </c>
      <c r="B24" s="7" t="s">
        <v>81</v>
      </c>
      <c r="C24" s="7" t="s">
        <v>53</v>
      </c>
      <c r="D24" s="8" t="s">
        <v>20</v>
      </c>
    </row>
    <row r="25" ht="20.6" customHeight="1" spans="1:4">
      <c r="A25" s="6" t="s">
        <v>82</v>
      </c>
      <c r="B25" s="7" t="s">
        <v>83</v>
      </c>
      <c r="C25" s="7" t="s">
        <v>348</v>
      </c>
      <c r="D25" s="8"/>
    </row>
    <row r="26" ht="20.6" customHeight="1" spans="1:4">
      <c r="A26" s="6" t="s">
        <v>85</v>
      </c>
      <c r="B26" s="7" t="s">
        <v>86</v>
      </c>
      <c r="C26" s="7" t="s">
        <v>87</v>
      </c>
      <c r="D26" s="8"/>
    </row>
    <row r="27" ht="20.6" customHeight="1" spans="1:4">
      <c r="A27" s="6" t="s">
        <v>88</v>
      </c>
      <c r="B27" s="7" t="s">
        <v>89</v>
      </c>
      <c r="C27" s="7" t="s">
        <v>90</v>
      </c>
      <c r="D27" s="8"/>
    </row>
    <row r="28" ht="20.6" customHeight="1" spans="1:4">
      <c r="A28" s="6" t="s">
        <v>91</v>
      </c>
      <c r="B28" s="7" t="s">
        <v>92</v>
      </c>
      <c r="C28" s="7" t="s">
        <v>20</v>
      </c>
      <c r="D28" s="8"/>
    </row>
    <row r="29" ht="22.9" customHeight="1" spans="1:4">
      <c r="A29" s="6" t="s">
        <v>93</v>
      </c>
      <c r="B29" s="7" t="s">
        <v>94</v>
      </c>
      <c r="C29" s="7" t="s">
        <v>95</v>
      </c>
      <c r="D29" s="8"/>
    </row>
  </sheetData>
  <mergeCells count="2">
    <mergeCell ref="A1:D1"/>
    <mergeCell ref="A2:C2"/>
  </mergeCells>
  <printOptions horizontalCentered="1"/>
  <pageMargins left="0.520833333333333" right="0.520833333333333" top="0.3125" bottom="0.3125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zoomScaleSheetLayoutView="60" workbookViewId="0">
      <selection activeCell="J22" sqref="J22"/>
    </sheetView>
  </sheetViews>
  <sheetFormatPr defaultColWidth="9" defaultRowHeight="13.5" outlineLevelCol="6"/>
  <cols>
    <col min="1" max="1" width="5.99166666666667" style="1" customWidth="1"/>
    <col min="2" max="2" width="8.925" style="1" customWidth="1"/>
    <col min="3" max="3" width="31.8416666666667" style="1" customWidth="1"/>
    <col min="4" max="4" width="5.46666666666667" style="1" customWidth="1"/>
    <col min="5" max="5" width="10.2583333333333" style="1" customWidth="1"/>
    <col min="6" max="6" width="13.325" style="1" customWidth="1"/>
    <col min="7" max="7" width="11.325" style="1" customWidth="1"/>
    <col min="8" max="16384" width="9" style="1"/>
  </cols>
  <sheetData>
    <row r="1" ht="49.6" customHeight="1" spans="1:7">
      <c r="A1" s="2" t="s">
        <v>96</v>
      </c>
      <c r="B1" s="2"/>
      <c r="C1" s="2"/>
      <c r="D1" s="2"/>
      <c r="E1" s="2"/>
      <c r="F1" s="2"/>
      <c r="G1" s="2"/>
    </row>
    <row r="2" ht="22.9" customHeight="1" spans="1:7">
      <c r="A2" s="3" t="s">
        <v>346</v>
      </c>
      <c r="B2" s="3"/>
      <c r="C2" s="3"/>
      <c r="D2" s="3"/>
      <c r="E2" s="3"/>
      <c r="F2" s="4" t="s">
        <v>23</v>
      </c>
      <c r="G2" s="4"/>
    </row>
    <row r="3" ht="36.65" customHeight="1" spans="1:7">
      <c r="A3" s="5" t="s">
        <v>1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102</v>
      </c>
      <c r="G3" s="5" t="s">
        <v>103</v>
      </c>
    </row>
    <row r="4" ht="18.3" customHeight="1" spans="1:7">
      <c r="A4" s="6" t="s">
        <v>20</v>
      </c>
      <c r="B4" s="6" t="s">
        <v>20</v>
      </c>
      <c r="C4" s="7" t="s">
        <v>104</v>
      </c>
      <c r="D4" s="6" t="s">
        <v>20</v>
      </c>
      <c r="E4" s="10">
        <v>1</v>
      </c>
      <c r="F4" s="8"/>
      <c r="G4" s="8"/>
    </row>
    <row r="5" ht="18.3" customHeight="1" spans="1:7">
      <c r="A5" s="6" t="s">
        <v>6</v>
      </c>
      <c r="B5" s="6" t="s">
        <v>349</v>
      </c>
      <c r="C5" s="7" t="s">
        <v>350</v>
      </c>
      <c r="D5" s="6" t="s">
        <v>267</v>
      </c>
      <c r="E5" s="10">
        <v>80</v>
      </c>
      <c r="F5" s="8"/>
      <c r="G5" s="8"/>
    </row>
    <row r="6" ht="18.3" customHeight="1" spans="1:7">
      <c r="A6" s="6" t="s">
        <v>20</v>
      </c>
      <c r="B6" s="6" t="s">
        <v>351</v>
      </c>
      <c r="C6" s="7" t="s">
        <v>352</v>
      </c>
      <c r="D6" s="6" t="s">
        <v>267</v>
      </c>
      <c r="E6" s="10">
        <v>1.05</v>
      </c>
      <c r="F6" s="8"/>
      <c r="G6" s="8"/>
    </row>
    <row r="7" ht="18.3" customHeight="1" spans="1:7">
      <c r="A7" s="6" t="s">
        <v>8</v>
      </c>
      <c r="B7" s="6" t="s">
        <v>353</v>
      </c>
      <c r="C7" s="7" t="s">
        <v>354</v>
      </c>
      <c r="D7" s="6" t="s">
        <v>355</v>
      </c>
      <c r="E7" s="10">
        <v>8</v>
      </c>
      <c r="F7" s="8"/>
      <c r="G7" s="8"/>
    </row>
    <row r="8" ht="18.3" customHeight="1" spans="1:7">
      <c r="A8" s="6" t="s">
        <v>20</v>
      </c>
      <c r="B8" s="6" t="s">
        <v>356</v>
      </c>
      <c r="C8" s="7" t="s">
        <v>357</v>
      </c>
      <c r="D8" s="6" t="s">
        <v>355</v>
      </c>
      <c r="E8" s="10">
        <v>1</v>
      </c>
      <c r="F8" s="8"/>
      <c r="G8" s="8"/>
    </row>
    <row r="9" ht="32.05" customHeight="1" spans="1:7">
      <c r="A9" s="6" t="s">
        <v>45</v>
      </c>
      <c r="B9" s="6" t="s">
        <v>358</v>
      </c>
      <c r="C9" s="7" t="s">
        <v>359</v>
      </c>
      <c r="D9" s="6" t="s">
        <v>360</v>
      </c>
      <c r="E9" s="10">
        <v>2</v>
      </c>
      <c r="F9" s="8"/>
      <c r="G9" s="8"/>
    </row>
    <row r="10" ht="18.3" customHeight="1" spans="1:7">
      <c r="A10" s="6" t="s">
        <v>20</v>
      </c>
      <c r="B10" s="6" t="s">
        <v>20</v>
      </c>
      <c r="C10" s="7" t="s">
        <v>182</v>
      </c>
      <c r="D10" s="6" t="s">
        <v>20</v>
      </c>
      <c r="E10" s="10">
        <v>1</v>
      </c>
      <c r="F10" s="8"/>
      <c r="G10" s="8"/>
    </row>
    <row r="11" ht="18.3" customHeight="1" spans="1:7">
      <c r="A11" s="6" t="s">
        <v>82</v>
      </c>
      <c r="B11" s="6" t="s">
        <v>349</v>
      </c>
      <c r="C11" s="7" t="s">
        <v>350</v>
      </c>
      <c r="D11" s="6" t="s">
        <v>267</v>
      </c>
      <c r="E11" s="10">
        <v>110.64</v>
      </c>
      <c r="F11" s="8"/>
      <c r="G11" s="8"/>
    </row>
    <row r="12" ht="18.3" customHeight="1" spans="1:7">
      <c r="A12" s="6" t="s">
        <v>20</v>
      </c>
      <c r="B12" s="6" t="s">
        <v>351</v>
      </c>
      <c r="C12" s="7" t="s">
        <v>352</v>
      </c>
      <c r="D12" s="6" t="s">
        <v>267</v>
      </c>
      <c r="E12" s="10">
        <v>1.05</v>
      </c>
      <c r="F12" s="8"/>
      <c r="G12" s="8"/>
    </row>
    <row r="13" ht="18.3" customHeight="1" spans="1:7">
      <c r="A13" s="6" t="s">
        <v>85</v>
      </c>
      <c r="B13" s="6" t="s">
        <v>353</v>
      </c>
      <c r="C13" s="7" t="s">
        <v>354</v>
      </c>
      <c r="D13" s="6" t="s">
        <v>355</v>
      </c>
      <c r="E13" s="10">
        <v>12</v>
      </c>
      <c r="F13" s="8"/>
      <c r="G13" s="8"/>
    </row>
    <row r="14" ht="18.3" customHeight="1" spans="1:7">
      <c r="A14" s="6" t="s">
        <v>20</v>
      </c>
      <c r="B14" s="6" t="s">
        <v>356</v>
      </c>
      <c r="C14" s="7" t="s">
        <v>357</v>
      </c>
      <c r="D14" s="6" t="s">
        <v>355</v>
      </c>
      <c r="E14" s="10">
        <v>1</v>
      </c>
      <c r="F14" s="8"/>
      <c r="G14" s="8"/>
    </row>
    <row r="15" ht="32.05" customHeight="1" spans="1:7">
      <c r="A15" s="6" t="s">
        <v>88</v>
      </c>
      <c r="B15" s="6" t="s">
        <v>358</v>
      </c>
      <c r="C15" s="7" t="s">
        <v>359</v>
      </c>
      <c r="D15" s="6" t="s">
        <v>360</v>
      </c>
      <c r="E15" s="10">
        <v>3</v>
      </c>
      <c r="F15" s="8"/>
      <c r="G15" s="8"/>
    </row>
    <row r="16" ht="18.3" customHeight="1" spans="1:7">
      <c r="A16" s="6" t="s">
        <v>20</v>
      </c>
      <c r="B16" s="6" t="s">
        <v>20</v>
      </c>
      <c r="C16" s="7" t="s">
        <v>361</v>
      </c>
      <c r="D16" s="6" t="s">
        <v>20</v>
      </c>
      <c r="E16" s="10">
        <v>1</v>
      </c>
      <c r="F16" s="8"/>
      <c r="G16" s="8"/>
    </row>
    <row r="17" ht="18.3" customHeight="1" spans="1:7">
      <c r="A17" s="6" t="s">
        <v>91</v>
      </c>
      <c r="B17" s="6" t="s">
        <v>362</v>
      </c>
      <c r="C17" s="7" t="s">
        <v>363</v>
      </c>
      <c r="D17" s="6" t="s">
        <v>107</v>
      </c>
      <c r="E17" s="10">
        <v>38.07</v>
      </c>
      <c r="F17" s="8"/>
      <c r="G17" s="8"/>
    </row>
    <row r="18" ht="18.3" customHeight="1" spans="1:7">
      <c r="A18" s="6" t="s">
        <v>20</v>
      </c>
      <c r="B18" s="6" t="s">
        <v>364</v>
      </c>
      <c r="C18" s="7" t="s">
        <v>365</v>
      </c>
      <c r="D18" s="6" t="s">
        <v>163</v>
      </c>
      <c r="E18" s="10">
        <v>10.034</v>
      </c>
      <c r="F18" s="8"/>
      <c r="G18" s="8"/>
    </row>
    <row r="19" ht="18.3" customHeight="1" spans="1:7">
      <c r="A19" s="6" t="s">
        <v>20</v>
      </c>
      <c r="B19" s="6" t="s">
        <v>366</v>
      </c>
      <c r="C19" s="7" t="s">
        <v>367</v>
      </c>
      <c r="D19" s="6" t="s">
        <v>107</v>
      </c>
      <c r="E19" s="10">
        <v>0.83</v>
      </c>
      <c r="F19" s="8"/>
      <c r="G19" s="8"/>
    </row>
    <row r="20" ht="18.3" customHeight="1" spans="1:7">
      <c r="A20" s="6" t="s">
        <v>20</v>
      </c>
      <c r="B20" s="6" t="s">
        <v>368</v>
      </c>
      <c r="C20" s="7" t="s">
        <v>367</v>
      </c>
      <c r="D20" s="6" t="s">
        <v>107</v>
      </c>
      <c r="E20" s="10">
        <v>0.139</v>
      </c>
      <c r="F20" s="8"/>
      <c r="G20" s="8"/>
    </row>
    <row r="21" ht="18.3" customHeight="1" spans="1:7">
      <c r="A21" s="6" t="s">
        <v>93</v>
      </c>
      <c r="B21" s="6" t="s">
        <v>369</v>
      </c>
      <c r="C21" s="7" t="s">
        <v>370</v>
      </c>
      <c r="D21" s="6" t="s">
        <v>267</v>
      </c>
      <c r="E21" s="10">
        <v>80</v>
      </c>
      <c r="F21" s="8"/>
      <c r="G21" s="8"/>
    </row>
    <row r="22" ht="18.3" customHeight="1" spans="1:7">
      <c r="A22" s="6" t="s">
        <v>20</v>
      </c>
      <c r="B22" s="6" t="s">
        <v>371</v>
      </c>
      <c r="C22" s="7" t="s">
        <v>372</v>
      </c>
      <c r="D22" s="6" t="s">
        <v>267</v>
      </c>
      <c r="E22" s="10">
        <v>1.03</v>
      </c>
      <c r="F22" s="8"/>
      <c r="G22" s="8"/>
    </row>
    <row r="23" ht="18.3" customHeight="1" spans="1:7">
      <c r="A23" s="6" t="s">
        <v>123</v>
      </c>
      <c r="B23" s="6" t="s">
        <v>373</v>
      </c>
      <c r="C23" s="7" t="s">
        <v>374</v>
      </c>
      <c r="D23" s="6" t="s">
        <v>267</v>
      </c>
      <c r="E23" s="10">
        <v>640</v>
      </c>
      <c r="F23" s="8"/>
      <c r="G23" s="8"/>
    </row>
    <row r="24" ht="18.3" customHeight="1" spans="1:7">
      <c r="A24" s="6" t="s">
        <v>20</v>
      </c>
      <c r="B24" s="6" t="s">
        <v>371</v>
      </c>
      <c r="C24" s="7" t="s">
        <v>372</v>
      </c>
      <c r="D24" s="6" t="s">
        <v>267</v>
      </c>
      <c r="E24" s="10">
        <v>1.03</v>
      </c>
      <c r="F24" s="8"/>
      <c r="G24" s="8"/>
    </row>
    <row r="25" ht="18.3" customHeight="1" spans="1:7">
      <c r="A25" s="7" t="s">
        <v>20</v>
      </c>
      <c r="B25" s="7" t="s">
        <v>20</v>
      </c>
      <c r="C25" s="11" t="s">
        <v>184</v>
      </c>
      <c r="D25" s="7" t="s">
        <v>20</v>
      </c>
      <c r="E25" s="7" t="s">
        <v>20</v>
      </c>
      <c r="F25" s="7" t="s">
        <v>20</v>
      </c>
      <c r="G25" s="8"/>
    </row>
    <row r="26" ht="18.3" customHeight="1" spans="1:7">
      <c r="A26" s="7" t="s">
        <v>20</v>
      </c>
      <c r="B26" s="7" t="s">
        <v>20</v>
      </c>
      <c r="C26" s="11" t="s">
        <v>281</v>
      </c>
      <c r="D26" s="7" t="s">
        <v>20</v>
      </c>
      <c r="E26" s="7" t="s">
        <v>20</v>
      </c>
      <c r="F26" s="7" t="s">
        <v>20</v>
      </c>
      <c r="G26" s="8"/>
    </row>
  </sheetData>
  <mergeCells count="3">
    <mergeCell ref="A1:G1"/>
    <mergeCell ref="A2:E2"/>
    <mergeCell ref="F2:G2"/>
  </mergeCells>
  <printOptions horizontalCentered="1"/>
  <pageMargins left="0.520833333333333" right="0.520833333333333" top="0.520833333333333" bottom="0.520833333333333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zoomScaleSheetLayoutView="60" workbookViewId="0">
      <selection activeCell="L10" sqref="L10"/>
    </sheetView>
  </sheetViews>
  <sheetFormatPr defaultColWidth="9" defaultRowHeight="13.5"/>
  <cols>
    <col min="1" max="1" width="4.53333333333333" style="1" customWidth="1"/>
    <col min="2" max="2" width="10.125" style="1" customWidth="1"/>
    <col min="3" max="3" width="17.0583333333333" style="1" customWidth="1"/>
    <col min="4" max="4" width="11.8583333333333" style="1" customWidth="1"/>
    <col min="5" max="5" width="6.65833333333333" style="1" customWidth="1"/>
    <col min="6" max="7" width="9.45833333333333" style="1" customWidth="1"/>
    <col min="8" max="8" width="10.3916666666667" style="1" customWidth="1"/>
    <col min="9" max="9" width="7.725" style="1" customWidth="1"/>
    <col min="10" max="16384" width="9" style="1"/>
  </cols>
  <sheetData>
    <row r="1" ht="49.6" customHeight="1" spans="1:9">
      <c r="A1" s="2" t="s">
        <v>282</v>
      </c>
      <c r="B1" s="2"/>
      <c r="C1" s="2"/>
      <c r="D1" s="2"/>
      <c r="E1" s="2"/>
      <c r="F1" s="2"/>
      <c r="G1" s="2"/>
      <c r="H1" s="2"/>
      <c r="I1" s="2"/>
    </row>
    <row r="2" ht="22.9" customHeight="1" spans="1:9">
      <c r="A2" s="3" t="s">
        <v>346</v>
      </c>
      <c r="B2" s="3"/>
      <c r="C2" s="3"/>
      <c r="D2" s="3"/>
      <c r="E2" s="3"/>
      <c r="F2" s="4" t="s">
        <v>283</v>
      </c>
      <c r="G2" s="4"/>
      <c r="H2" s="4"/>
      <c r="I2" s="4"/>
    </row>
    <row r="3" ht="36.65" customHeight="1" spans="1:9">
      <c r="A3" s="5" t="s">
        <v>1</v>
      </c>
      <c r="B3" s="5" t="s">
        <v>284</v>
      </c>
      <c r="C3" s="5" t="s">
        <v>285</v>
      </c>
      <c r="D3" s="5" t="s">
        <v>286</v>
      </c>
      <c r="E3" s="5" t="s">
        <v>100</v>
      </c>
      <c r="F3" s="5" t="s">
        <v>287</v>
      </c>
      <c r="G3" s="5" t="s">
        <v>288</v>
      </c>
      <c r="H3" s="5" t="s">
        <v>289</v>
      </c>
      <c r="I3" s="5" t="s">
        <v>290</v>
      </c>
    </row>
    <row r="4" ht="18.3" customHeight="1" spans="1:9">
      <c r="A4" s="6" t="s">
        <v>6</v>
      </c>
      <c r="B4" s="6" t="s">
        <v>301</v>
      </c>
      <c r="C4" s="7" t="s">
        <v>302</v>
      </c>
      <c r="D4" s="7" t="s">
        <v>20</v>
      </c>
      <c r="E4" s="6" t="s">
        <v>163</v>
      </c>
      <c r="F4" s="8">
        <v>11.76</v>
      </c>
      <c r="G4" s="8"/>
      <c r="H4" s="8"/>
      <c r="I4" s="7" t="s">
        <v>20</v>
      </c>
    </row>
    <row r="5" ht="18.3" customHeight="1" spans="1:9">
      <c r="A5" s="6" t="s">
        <v>8</v>
      </c>
      <c r="B5" s="6" t="s">
        <v>303</v>
      </c>
      <c r="C5" s="7" t="s">
        <v>304</v>
      </c>
      <c r="D5" s="7" t="s">
        <v>298</v>
      </c>
      <c r="E5" s="6" t="s">
        <v>163</v>
      </c>
      <c r="F5" s="8">
        <v>2.4</v>
      </c>
      <c r="G5" s="8"/>
      <c r="H5" s="8"/>
      <c r="I5" s="7" t="s">
        <v>20</v>
      </c>
    </row>
    <row r="6" ht="18.3" customHeight="1" spans="1:9">
      <c r="A6" s="6" t="s">
        <v>45</v>
      </c>
      <c r="B6" s="6" t="s">
        <v>305</v>
      </c>
      <c r="C6" s="7" t="s">
        <v>306</v>
      </c>
      <c r="D6" s="7" t="s">
        <v>20</v>
      </c>
      <c r="E6" s="6" t="s">
        <v>163</v>
      </c>
      <c r="F6" s="8">
        <v>3.81</v>
      </c>
      <c r="G6" s="8"/>
      <c r="H6" s="8"/>
      <c r="I6" s="7" t="s">
        <v>20</v>
      </c>
    </row>
    <row r="7" ht="18.3" customHeight="1" spans="1:9">
      <c r="A7" s="6" t="s">
        <v>82</v>
      </c>
      <c r="B7" s="6" t="s">
        <v>375</v>
      </c>
      <c r="C7" s="7" t="s">
        <v>376</v>
      </c>
      <c r="D7" s="7" t="s">
        <v>377</v>
      </c>
      <c r="E7" s="6" t="s">
        <v>107</v>
      </c>
      <c r="F7" s="8">
        <v>2.8</v>
      </c>
      <c r="G7" s="8"/>
      <c r="H7" s="8"/>
      <c r="I7" s="7" t="s">
        <v>20</v>
      </c>
    </row>
    <row r="8" ht="18.3" customHeight="1" spans="1:9">
      <c r="A8" s="6" t="s">
        <v>85</v>
      </c>
      <c r="B8" s="6" t="s">
        <v>351</v>
      </c>
      <c r="C8" s="7" t="s">
        <v>352</v>
      </c>
      <c r="D8" s="7" t="s">
        <v>378</v>
      </c>
      <c r="E8" s="6" t="s">
        <v>267</v>
      </c>
      <c r="F8" s="8">
        <v>200.17</v>
      </c>
      <c r="G8" s="8"/>
      <c r="H8" s="8"/>
      <c r="I8" s="7" t="s">
        <v>20</v>
      </c>
    </row>
    <row r="9" ht="24.45" customHeight="1" spans="1:9">
      <c r="A9" s="6" t="s">
        <v>88</v>
      </c>
      <c r="B9" s="6" t="s">
        <v>356</v>
      </c>
      <c r="C9" s="7" t="s">
        <v>357</v>
      </c>
      <c r="D9" s="7" t="s">
        <v>379</v>
      </c>
      <c r="E9" s="6" t="s">
        <v>355</v>
      </c>
      <c r="F9" s="8">
        <v>20</v>
      </c>
      <c r="G9" s="8"/>
      <c r="H9" s="8"/>
      <c r="I9" s="7" t="s">
        <v>20</v>
      </c>
    </row>
    <row r="10" ht="22.9" customHeight="1" spans="1:9">
      <c r="A10" s="6" t="s">
        <v>20</v>
      </c>
      <c r="B10" s="5" t="s">
        <v>345</v>
      </c>
      <c r="C10" s="5"/>
      <c r="D10" s="5"/>
      <c r="E10" s="5"/>
      <c r="F10" s="5"/>
      <c r="G10" s="5"/>
      <c r="H10" s="9"/>
      <c r="I10" s="7" t="s">
        <v>20</v>
      </c>
    </row>
  </sheetData>
  <mergeCells count="4">
    <mergeCell ref="A1:I1"/>
    <mergeCell ref="A2:E2"/>
    <mergeCell ref="F2:I2"/>
    <mergeCell ref="B10:G10"/>
  </mergeCells>
  <printOptions horizontalCentered="1"/>
  <pageMargins left="0.520833333333333" right="0.520833333333333" top="0.3125" bottom="0.3125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zoomScaleSheetLayoutView="60" topLeftCell="A17" workbookViewId="0">
      <selection activeCell="F27" sqref="F27"/>
    </sheetView>
  </sheetViews>
  <sheetFormatPr defaultColWidth="9" defaultRowHeight="13.5" outlineLevelCol="3"/>
  <cols>
    <col min="1" max="1" width="10.2583333333333" style="1" customWidth="1"/>
    <col min="2" max="2" width="28.775" style="1" customWidth="1"/>
    <col min="3" max="3" width="31.975" style="1" customWidth="1"/>
    <col min="4" max="4" width="16.3916666666667" style="1" customWidth="1"/>
    <col min="5" max="16384" width="9" style="1"/>
  </cols>
  <sheetData>
    <row r="1" ht="49.6" customHeight="1" spans="1:4">
      <c r="A1" s="2" t="s">
        <v>21</v>
      </c>
      <c r="B1" s="2"/>
      <c r="C1" s="2"/>
      <c r="D1" s="2"/>
    </row>
    <row r="2" ht="22.9" customHeight="1" spans="1:4">
      <c r="A2" s="3" t="s">
        <v>380</v>
      </c>
      <c r="B2" s="3"/>
      <c r="C2" s="3"/>
      <c r="D2" s="4" t="s">
        <v>23</v>
      </c>
    </row>
    <row r="3" ht="36.65" customHeight="1" spans="1:4">
      <c r="A3" s="5" t="s">
        <v>1</v>
      </c>
      <c r="B3" s="5" t="s">
        <v>24</v>
      </c>
      <c r="C3" s="5" t="s">
        <v>25</v>
      </c>
      <c r="D3" s="5" t="s">
        <v>26</v>
      </c>
    </row>
    <row r="4" ht="20.6" customHeight="1" spans="1:4">
      <c r="A4" s="6" t="s">
        <v>6</v>
      </c>
      <c r="B4" s="7" t="s">
        <v>27</v>
      </c>
      <c r="C4" s="7" t="s">
        <v>28</v>
      </c>
      <c r="D4" s="8"/>
    </row>
    <row r="5" ht="20.6" customHeight="1" spans="1:4">
      <c r="A5" s="6" t="s">
        <v>29</v>
      </c>
      <c r="B5" s="7" t="s">
        <v>30</v>
      </c>
      <c r="C5" s="7" t="s">
        <v>31</v>
      </c>
      <c r="D5" s="8"/>
    </row>
    <row r="6" ht="20.6" customHeight="1" spans="1:4">
      <c r="A6" s="6" t="s">
        <v>8</v>
      </c>
      <c r="B6" s="7" t="s">
        <v>32</v>
      </c>
      <c r="C6" s="7" t="s">
        <v>33</v>
      </c>
      <c r="D6" s="8"/>
    </row>
    <row r="7" ht="20.6" customHeight="1" spans="1:4">
      <c r="A7" s="6" t="s">
        <v>34</v>
      </c>
      <c r="B7" s="7" t="s">
        <v>35</v>
      </c>
      <c r="C7" s="7" t="s">
        <v>36</v>
      </c>
      <c r="D7" s="8"/>
    </row>
    <row r="8" ht="20.6" customHeight="1" spans="1:4">
      <c r="A8" s="6" t="s">
        <v>37</v>
      </c>
      <c r="B8" s="7" t="s">
        <v>30</v>
      </c>
      <c r="C8" s="7" t="s">
        <v>38</v>
      </c>
      <c r="D8" s="8"/>
    </row>
    <row r="9" ht="20.6" customHeight="1" spans="1:4">
      <c r="A9" s="6" t="s">
        <v>39</v>
      </c>
      <c r="B9" s="7" t="s">
        <v>40</v>
      </c>
      <c r="C9" s="7" t="s">
        <v>41</v>
      </c>
      <c r="D9" s="8"/>
    </row>
    <row r="10" ht="20.6" customHeight="1" spans="1:4">
      <c r="A10" s="6" t="s">
        <v>42</v>
      </c>
      <c r="B10" s="7" t="s">
        <v>43</v>
      </c>
      <c r="C10" s="7" t="s">
        <v>347</v>
      </c>
      <c r="D10" s="8"/>
    </row>
    <row r="11" ht="20.6" customHeight="1" spans="1:4">
      <c r="A11" s="6" t="s">
        <v>45</v>
      </c>
      <c r="B11" s="7" t="s">
        <v>46</v>
      </c>
      <c r="C11" s="7" t="s">
        <v>47</v>
      </c>
      <c r="D11" s="8"/>
    </row>
    <row r="12" ht="20.6" customHeight="1" spans="1:4">
      <c r="A12" s="6" t="s">
        <v>48</v>
      </c>
      <c r="B12" s="7" t="s">
        <v>49</v>
      </c>
      <c r="C12" s="7" t="s">
        <v>50</v>
      </c>
      <c r="D12" s="8" t="s">
        <v>20</v>
      </c>
    </row>
    <row r="13" ht="20.6" customHeight="1" spans="1:4">
      <c r="A13" s="6" t="s">
        <v>51</v>
      </c>
      <c r="B13" s="7" t="s">
        <v>52</v>
      </c>
      <c r="C13" s="7" t="s">
        <v>53</v>
      </c>
      <c r="D13" s="8" t="s">
        <v>20</v>
      </c>
    </row>
    <row r="14" ht="20.6" customHeight="1" spans="1:4">
      <c r="A14" s="6" t="s">
        <v>54</v>
      </c>
      <c r="B14" s="7" t="s">
        <v>55</v>
      </c>
      <c r="C14" s="7" t="s">
        <v>53</v>
      </c>
      <c r="D14" s="8" t="s">
        <v>20</v>
      </c>
    </row>
    <row r="15" ht="20.6" customHeight="1" spans="1:4">
      <c r="A15" s="6" t="s">
        <v>56</v>
      </c>
      <c r="B15" s="7" t="s">
        <v>57</v>
      </c>
      <c r="C15" s="7" t="s">
        <v>53</v>
      </c>
      <c r="D15" s="8" t="s">
        <v>20</v>
      </c>
    </row>
    <row r="16" ht="20.6" customHeight="1" spans="1:4">
      <c r="A16" s="6" t="s">
        <v>58</v>
      </c>
      <c r="B16" s="7" t="s">
        <v>59</v>
      </c>
      <c r="C16" s="7" t="s">
        <v>60</v>
      </c>
      <c r="D16" s="8" t="s">
        <v>20</v>
      </c>
    </row>
    <row r="17" ht="20.6" customHeight="1" spans="1:4">
      <c r="A17" s="6" t="s">
        <v>61</v>
      </c>
      <c r="B17" s="7" t="s">
        <v>62</v>
      </c>
      <c r="C17" s="7" t="s">
        <v>63</v>
      </c>
      <c r="D17" s="8" t="s">
        <v>20</v>
      </c>
    </row>
    <row r="18" ht="20.6" customHeight="1" spans="1:4">
      <c r="A18" s="6" t="s">
        <v>64</v>
      </c>
      <c r="B18" s="7" t="s">
        <v>65</v>
      </c>
      <c r="C18" s="7" t="s">
        <v>53</v>
      </c>
      <c r="D18" s="8" t="s">
        <v>20</v>
      </c>
    </row>
    <row r="19" ht="20.6" customHeight="1" spans="1:4">
      <c r="A19" s="6" t="s">
        <v>66</v>
      </c>
      <c r="B19" s="7" t="s">
        <v>67</v>
      </c>
      <c r="C19" s="7" t="s">
        <v>53</v>
      </c>
      <c r="D19" s="8" t="s">
        <v>20</v>
      </c>
    </row>
    <row r="20" ht="20.6" customHeight="1" spans="1:4">
      <c r="A20" s="6" t="s">
        <v>68</v>
      </c>
      <c r="B20" s="7" t="s">
        <v>69</v>
      </c>
      <c r="C20" s="7" t="s">
        <v>70</v>
      </c>
      <c r="D20" s="8" t="s">
        <v>20</v>
      </c>
    </row>
    <row r="21" ht="20.6" customHeight="1" spans="1:4">
      <c r="A21" s="6" t="s">
        <v>71</v>
      </c>
      <c r="B21" s="7" t="s">
        <v>72</v>
      </c>
      <c r="C21" s="7" t="s">
        <v>73</v>
      </c>
      <c r="D21" s="8" t="s">
        <v>20</v>
      </c>
    </row>
    <row r="22" ht="20.6" customHeight="1" spans="1:4">
      <c r="A22" s="6" t="s">
        <v>74</v>
      </c>
      <c r="B22" s="7" t="s">
        <v>75</v>
      </c>
      <c r="C22" s="7" t="s">
        <v>76</v>
      </c>
      <c r="D22" s="8" t="s">
        <v>20</v>
      </c>
    </row>
    <row r="23" ht="20.6" customHeight="1" spans="1:4">
      <c r="A23" s="6" t="s">
        <v>77</v>
      </c>
      <c r="B23" s="7" t="s">
        <v>78</v>
      </c>
      <c r="C23" s="7" t="s">
        <v>79</v>
      </c>
      <c r="D23" s="8" t="s">
        <v>20</v>
      </c>
    </row>
    <row r="24" ht="20.6" customHeight="1" spans="1:4">
      <c r="A24" s="6" t="s">
        <v>80</v>
      </c>
      <c r="B24" s="7" t="s">
        <v>81</v>
      </c>
      <c r="C24" s="7" t="s">
        <v>53</v>
      </c>
      <c r="D24" s="8" t="s">
        <v>20</v>
      </c>
    </row>
    <row r="25" ht="20.6" customHeight="1" spans="1:4">
      <c r="A25" s="6" t="s">
        <v>82</v>
      </c>
      <c r="B25" s="7" t="s">
        <v>83</v>
      </c>
      <c r="C25" s="7" t="s">
        <v>348</v>
      </c>
      <c r="D25" s="8"/>
    </row>
    <row r="26" ht="20.6" customHeight="1" spans="1:4">
      <c r="A26" s="6" t="s">
        <v>85</v>
      </c>
      <c r="B26" s="7" t="s">
        <v>86</v>
      </c>
      <c r="C26" s="7" t="s">
        <v>87</v>
      </c>
      <c r="D26" s="8"/>
    </row>
    <row r="27" ht="20.6" customHeight="1" spans="1:4">
      <c r="A27" s="6" t="s">
        <v>88</v>
      </c>
      <c r="B27" s="7" t="s">
        <v>89</v>
      </c>
      <c r="C27" s="7" t="s">
        <v>90</v>
      </c>
      <c r="D27" s="8"/>
    </row>
    <row r="28" ht="20.6" customHeight="1" spans="1:4">
      <c r="A28" s="6" t="s">
        <v>91</v>
      </c>
      <c r="B28" s="7" t="s">
        <v>92</v>
      </c>
      <c r="C28" s="7" t="s">
        <v>20</v>
      </c>
      <c r="D28" s="8"/>
    </row>
    <row r="29" ht="22.9" customHeight="1" spans="1:4">
      <c r="A29" s="6" t="s">
        <v>93</v>
      </c>
      <c r="B29" s="7" t="s">
        <v>94</v>
      </c>
      <c r="C29" s="7" t="s">
        <v>95</v>
      </c>
      <c r="D29" s="8"/>
    </row>
  </sheetData>
  <mergeCells count="2">
    <mergeCell ref="A1:D1"/>
    <mergeCell ref="A2:C2"/>
  </mergeCells>
  <printOptions horizontalCentered="1"/>
  <pageMargins left="0.520833333333333" right="0.520833333333333" top="0.3125" bottom="0.3125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zoomScaleSheetLayoutView="60" topLeftCell="A45" workbookViewId="0">
      <selection activeCell="J50" sqref="J50"/>
    </sheetView>
  </sheetViews>
  <sheetFormatPr defaultColWidth="9" defaultRowHeight="13.5" outlineLevelCol="6"/>
  <cols>
    <col min="1" max="1" width="5.99166666666667" style="1" customWidth="1"/>
    <col min="2" max="2" width="8.925" style="1" customWidth="1"/>
    <col min="3" max="3" width="31.8416666666667" style="1" customWidth="1"/>
    <col min="4" max="4" width="5.46666666666667" style="1" customWidth="1"/>
    <col min="5" max="5" width="10.2583333333333" style="1" customWidth="1"/>
    <col min="6" max="6" width="13.325" style="1" customWidth="1"/>
    <col min="7" max="7" width="11.325" style="1" customWidth="1"/>
    <col min="8" max="16384" width="9" style="1"/>
  </cols>
  <sheetData>
    <row r="1" ht="49.6" customHeight="1" spans="1:7">
      <c r="A1" s="2" t="s">
        <v>96</v>
      </c>
      <c r="B1" s="2"/>
      <c r="C1" s="2"/>
      <c r="D1" s="2"/>
      <c r="E1" s="2"/>
      <c r="F1" s="2"/>
      <c r="G1" s="2"/>
    </row>
    <row r="2" ht="22.9" customHeight="1" spans="1:7">
      <c r="A2" s="3" t="s">
        <v>380</v>
      </c>
      <c r="B2" s="3"/>
      <c r="C2" s="3"/>
      <c r="D2" s="3"/>
      <c r="E2" s="3"/>
      <c r="F2" s="4" t="s">
        <v>381</v>
      </c>
      <c r="G2" s="4"/>
    </row>
    <row r="3" ht="36.65" customHeight="1" spans="1:7">
      <c r="A3" s="5" t="s">
        <v>1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102</v>
      </c>
      <c r="G3" s="5" t="s">
        <v>103</v>
      </c>
    </row>
    <row r="4" ht="18.3" customHeight="1" spans="1:7">
      <c r="A4" s="6" t="s">
        <v>20</v>
      </c>
      <c r="B4" s="6" t="s">
        <v>20</v>
      </c>
      <c r="C4" s="7" t="s">
        <v>382</v>
      </c>
      <c r="D4" s="6" t="s">
        <v>20</v>
      </c>
      <c r="E4" s="10">
        <v>1</v>
      </c>
      <c r="F4" s="8"/>
      <c r="G4" s="8"/>
    </row>
    <row r="5" ht="18.3" customHeight="1" spans="1:7">
      <c r="A5" s="6" t="s">
        <v>6</v>
      </c>
      <c r="B5" s="6" t="s">
        <v>383</v>
      </c>
      <c r="C5" s="7" t="s">
        <v>384</v>
      </c>
      <c r="D5" s="6" t="s">
        <v>153</v>
      </c>
      <c r="E5" s="10">
        <v>16</v>
      </c>
      <c r="F5" s="8"/>
      <c r="G5" s="8"/>
    </row>
    <row r="6" ht="18.3" customHeight="1" spans="1:7">
      <c r="A6" s="6" t="s">
        <v>8</v>
      </c>
      <c r="B6" s="6" t="s">
        <v>385</v>
      </c>
      <c r="C6" s="7" t="s">
        <v>386</v>
      </c>
      <c r="D6" s="6" t="s">
        <v>387</v>
      </c>
      <c r="E6" s="10">
        <v>2</v>
      </c>
      <c r="F6" s="8"/>
      <c r="G6" s="8"/>
    </row>
    <row r="7" ht="32.05" customHeight="1" spans="1:7">
      <c r="A7" s="6" t="s">
        <v>45</v>
      </c>
      <c r="B7" s="6" t="s">
        <v>388</v>
      </c>
      <c r="C7" s="7" t="s">
        <v>389</v>
      </c>
      <c r="D7" s="6" t="s">
        <v>267</v>
      </c>
      <c r="E7" s="10">
        <v>45</v>
      </c>
      <c r="F7" s="8"/>
      <c r="G7" s="8"/>
    </row>
    <row r="8" ht="18.3" customHeight="1" spans="1:7">
      <c r="A8" s="6" t="s">
        <v>20</v>
      </c>
      <c r="B8" s="6" t="s">
        <v>390</v>
      </c>
      <c r="C8" s="7" t="s">
        <v>391</v>
      </c>
      <c r="D8" s="6" t="s">
        <v>267</v>
      </c>
      <c r="E8" s="10">
        <v>1.01</v>
      </c>
      <c r="F8" s="8"/>
      <c r="G8" s="8"/>
    </row>
    <row r="9" ht="32.05" customHeight="1" spans="1:7">
      <c r="A9" s="6" t="s">
        <v>82</v>
      </c>
      <c r="B9" s="6" t="s">
        <v>392</v>
      </c>
      <c r="C9" s="7" t="s">
        <v>393</v>
      </c>
      <c r="D9" s="6" t="s">
        <v>394</v>
      </c>
      <c r="E9" s="10">
        <v>6</v>
      </c>
      <c r="F9" s="8"/>
      <c r="G9" s="8"/>
    </row>
    <row r="10" ht="18.3" customHeight="1" spans="1:7">
      <c r="A10" s="6" t="s">
        <v>20</v>
      </c>
      <c r="B10" s="6" t="s">
        <v>395</v>
      </c>
      <c r="C10" s="7" t="s">
        <v>396</v>
      </c>
      <c r="D10" s="6" t="s">
        <v>174</v>
      </c>
      <c r="E10" s="10">
        <v>1.02</v>
      </c>
      <c r="F10" s="8"/>
      <c r="G10" s="8"/>
    </row>
    <row r="11" ht="18.3" customHeight="1" spans="1:7">
      <c r="A11" s="6" t="s">
        <v>85</v>
      </c>
      <c r="B11" s="6" t="s">
        <v>176</v>
      </c>
      <c r="C11" s="7" t="s">
        <v>397</v>
      </c>
      <c r="D11" s="6" t="s">
        <v>355</v>
      </c>
      <c r="E11" s="10">
        <v>6</v>
      </c>
      <c r="F11" s="8"/>
      <c r="G11" s="8"/>
    </row>
    <row r="12" ht="18.3" customHeight="1" spans="1:7">
      <c r="A12" s="6" t="s">
        <v>88</v>
      </c>
      <c r="B12" s="6" t="s">
        <v>398</v>
      </c>
      <c r="C12" s="7" t="s">
        <v>399</v>
      </c>
      <c r="D12" s="6" t="s">
        <v>267</v>
      </c>
      <c r="E12" s="10">
        <v>10</v>
      </c>
      <c r="F12" s="8"/>
      <c r="G12" s="8"/>
    </row>
    <row r="13" ht="18.3" customHeight="1" spans="1:7">
      <c r="A13" s="6" t="s">
        <v>20</v>
      </c>
      <c r="B13" s="6" t="s">
        <v>351</v>
      </c>
      <c r="C13" s="7" t="s">
        <v>400</v>
      </c>
      <c r="D13" s="6" t="s">
        <v>267</v>
      </c>
      <c r="E13" s="10">
        <v>1.05</v>
      </c>
      <c r="F13" s="8"/>
      <c r="G13" s="8"/>
    </row>
    <row r="14" ht="18.3" customHeight="1" spans="1:7">
      <c r="A14" s="6" t="s">
        <v>91</v>
      </c>
      <c r="B14" s="6" t="s">
        <v>401</v>
      </c>
      <c r="C14" s="7" t="s">
        <v>402</v>
      </c>
      <c r="D14" s="6" t="s">
        <v>394</v>
      </c>
      <c r="E14" s="10">
        <v>4</v>
      </c>
      <c r="F14" s="8"/>
      <c r="G14" s="8"/>
    </row>
    <row r="15" ht="18.3" customHeight="1" spans="1:7">
      <c r="A15" s="6" t="s">
        <v>93</v>
      </c>
      <c r="B15" s="6" t="s">
        <v>403</v>
      </c>
      <c r="C15" s="7" t="s">
        <v>404</v>
      </c>
      <c r="D15" s="6" t="s">
        <v>267</v>
      </c>
      <c r="E15" s="10">
        <v>10</v>
      </c>
      <c r="F15" s="8"/>
      <c r="G15" s="8"/>
    </row>
    <row r="16" ht="18.3" customHeight="1" spans="1:7">
      <c r="A16" s="6" t="s">
        <v>123</v>
      </c>
      <c r="B16" s="6" t="s">
        <v>405</v>
      </c>
      <c r="C16" s="7" t="s">
        <v>406</v>
      </c>
      <c r="D16" s="6" t="s">
        <v>407</v>
      </c>
      <c r="E16" s="10">
        <v>6</v>
      </c>
      <c r="F16" s="8"/>
      <c r="G16" s="8"/>
    </row>
    <row r="17" ht="18.3" customHeight="1" spans="1:7">
      <c r="A17" s="6" t="s">
        <v>126</v>
      </c>
      <c r="B17" s="6" t="s">
        <v>176</v>
      </c>
      <c r="C17" s="7" t="s">
        <v>408</v>
      </c>
      <c r="D17" s="6" t="s">
        <v>409</v>
      </c>
      <c r="E17" s="10">
        <v>20</v>
      </c>
      <c r="F17" s="8"/>
      <c r="G17" s="8"/>
    </row>
    <row r="18" ht="22.15" customHeight="1" spans="1:7">
      <c r="A18" s="6" t="s">
        <v>129</v>
      </c>
      <c r="B18" s="6" t="s">
        <v>410</v>
      </c>
      <c r="C18" s="7" t="s">
        <v>411</v>
      </c>
      <c r="D18" s="6" t="s">
        <v>412</v>
      </c>
      <c r="E18" s="10">
        <v>2</v>
      </c>
      <c r="F18" s="8"/>
      <c r="G18" s="8"/>
    </row>
    <row r="19" ht="22.15" customHeight="1" spans="1:7">
      <c r="A19" s="6" t="s">
        <v>132</v>
      </c>
      <c r="B19" s="6" t="s">
        <v>413</v>
      </c>
      <c r="C19" s="7" t="s">
        <v>414</v>
      </c>
      <c r="D19" s="6" t="s">
        <v>415</v>
      </c>
      <c r="E19" s="10">
        <v>10</v>
      </c>
      <c r="F19" s="8"/>
      <c r="G19" s="8"/>
    </row>
    <row r="20" ht="22.15" customHeight="1" spans="1:7">
      <c r="A20" s="6" t="s">
        <v>135</v>
      </c>
      <c r="B20" s="6" t="s">
        <v>416</v>
      </c>
      <c r="C20" s="7" t="s">
        <v>417</v>
      </c>
      <c r="D20" s="6" t="s">
        <v>415</v>
      </c>
      <c r="E20" s="10">
        <v>6</v>
      </c>
      <c r="F20" s="8"/>
      <c r="G20" s="8"/>
    </row>
    <row r="21" ht="22.15" customHeight="1" spans="1:7">
      <c r="A21" s="6" t="s">
        <v>138</v>
      </c>
      <c r="B21" s="6" t="s">
        <v>418</v>
      </c>
      <c r="C21" s="7" t="s">
        <v>419</v>
      </c>
      <c r="D21" s="6" t="s">
        <v>360</v>
      </c>
      <c r="E21" s="10">
        <v>14</v>
      </c>
      <c r="F21" s="8"/>
      <c r="G21" s="8"/>
    </row>
    <row r="22" ht="18.3" customHeight="1" spans="1:7">
      <c r="A22" s="6" t="s">
        <v>141</v>
      </c>
      <c r="B22" s="6" t="s">
        <v>420</v>
      </c>
      <c r="C22" s="7" t="s">
        <v>421</v>
      </c>
      <c r="D22" s="6" t="s">
        <v>422</v>
      </c>
      <c r="E22" s="10">
        <v>3</v>
      </c>
      <c r="F22" s="8"/>
      <c r="G22" s="8"/>
    </row>
    <row r="23" ht="18.3" customHeight="1" spans="1:7">
      <c r="A23" s="6" t="s">
        <v>144</v>
      </c>
      <c r="B23" s="6" t="s">
        <v>423</v>
      </c>
      <c r="C23" s="7" t="s">
        <v>424</v>
      </c>
      <c r="D23" s="6" t="s">
        <v>422</v>
      </c>
      <c r="E23" s="10">
        <v>3</v>
      </c>
      <c r="F23" s="8"/>
      <c r="G23" s="8"/>
    </row>
    <row r="24" ht="22.15" customHeight="1" spans="1:7">
      <c r="A24" s="6" t="s">
        <v>147</v>
      </c>
      <c r="B24" s="6" t="s">
        <v>425</v>
      </c>
      <c r="C24" s="7" t="s">
        <v>426</v>
      </c>
      <c r="D24" s="6" t="s">
        <v>174</v>
      </c>
      <c r="E24" s="10">
        <v>1</v>
      </c>
      <c r="F24" s="8"/>
      <c r="G24" s="8"/>
    </row>
    <row r="25" ht="22.15" customHeight="1" spans="1:7">
      <c r="A25" s="6" t="s">
        <v>150</v>
      </c>
      <c r="B25" s="6" t="s">
        <v>427</v>
      </c>
      <c r="C25" s="7" t="s">
        <v>428</v>
      </c>
      <c r="D25" s="6" t="s">
        <v>415</v>
      </c>
      <c r="E25" s="10">
        <v>1</v>
      </c>
      <c r="F25" s="8"/>
      <c r="G25" s="8"/>
    </row>
    <row r="26" ht="18.3" customHeight="1" spans="1:7">
      <c r="A26" s="6" t="s">
        <v>20</v>
      </c>
      <c r="B26" s="6" t="s">
        <v>20</v>
      </c>
      <c r="C26" s="7" t="s">
        <v>429</v>
      </c>
      <c r="D26" s="6" t="s">
        <v>20</v>
      </c>
      <c r="E26" s="10">
        <v>1</v>
      </c>
      <c r="F26" s="8"/>
      <c r="G26" s="8"/>
    </row>
    <row r="27" ht="22.15" customHeight="1" spans="1:7">
      <c r="A27" s="6" t="s">
        <v>154</v>
      </c>
      <c r="B27" s="6" t="s">
        <v>430</v>
      </c>
      <c r="C27" s="7" t="s">
        <v>431</v>
      </c>
      <c r="D27" s="6" t="s">
        <v>267</v>
      </c>
      <c r="E27" s="10">
        <v>428</v>
      </c>
      <c r="F27" s="8"/>
      <c r="G27" s="8"/>
    </row>
    <row r="28" ht="18.3" customHeight="1" spans="1:7">
      <c r="A28" s="6" t="s">
        <v>20</v>
      </c>
      <c r="B28" s="6" t="s">
        <v>390</v>
      </c>
      <c r="C28" s="7" t="s">
        <v>432</v>
      </c>
      <c r="D28" s="6" t="s">
        <v>267</v>
      </c>
      <c r="E28" s="10">
        <v>1.01</v>
      </c>
      <c r="F28" s="8"/>
      <c r="G28" s="8"/>
    </row>
    <row r="29" ht="22.15" customHeight="1" spans="1:7">
      <c r="A29" s="6" t="s">
        <v>157</v>
      </c>
      <c r="B29" s="6" t="s">
        <v>433</v>
      </c>
      <c r="C29" s="7" t="s">
        <v>434</v>
      </c>
      <c r="D29" s="6" t="s">
        <v>394</v>
      </c>
      <c r="E29" s="10">
        <v>6</v>
      </c>
      <c r="F29" s="8"/>
      <c r="G29" s="8"/>
    </row>
    <row r="30" ht="18.3" customHeight="1" spans="1:7">
      <c r="A30" s="6" t="s">
        <v>20</v>
      </c>
      <c r="B30" s="6" t="s">
        <v>395</v>
      </c>
      <c r="C30" s="7" t="s">
        <v>435</v>
      </c>
      <c r="D30" s="6" t="s">
        <v>174</v>
      </c>
      <c r="E30" s="10">
        <v>1.02</v>
      </c>
      <c r="F30" s="8"/>
      <c r="G30" s="8"/>
    </row>
    <row r="31" ht="18.3" customHeight="1" spans="1:7">
      <c r="A31" s="6" t="s">
        <v>160</v>
      </c>
      <c r="B31" s="6" t="s">
        <v>176</v>
      </c>
      <c r="C31" s="7" t="s">
        <v>436</v>
      </c>
      <c r="D31" s="6" t="s">
        <v>394</v>
      </c>
      <c r="E31" s="10">
        <v>18</v>
      </c>
      <c r="F31" s="8"/>
      <c r="G31" s="8"/>
    </row>
    <row r="32" ht="32.05" customHeight="1" spans="1:7">
      <c r="A32" s="6" t="s">
        <v>168</v>
      </c>
      <c r="B32" s="6" t="s">
        <v>437</v>
      </c>
      <c r="C32" s="7" t="s">
        <v>438</v>
      </c>
      <c r="D32" s="6" t="s">
        <v>394</v>
      </c>
      <c r="E32" s="10">
        <v>2</v>
      </c>
      <c r="F32" s="8"/>
      <c r="G32" s="8"/>
    </row>
    <row r="33" ht="18.3" customHeight="1" spans="1:7">
      <c r="A33" s="7" t="s">
        <v>20</v>
      </c>
      <c r="B33" s="7" t="s">
        <v>20</v>
      </c>
      <c r="C33" s="11" t="s">
        <v>184</v>
      </c>
      <c r="D33" s="7" t="s">
        <v>20</v>
      </c>
      <c r="E33" s="7" t="s">
        <v>20</v>
      </c>
      <c r="F33" s="7" t="s">
        <v>20</v>
      </c>
      <c r="G33" s="8"/>
    </row>
    <row r="34" ht="49.6" customHeight="1" spans="1:7">
      <c r="A34" s="2" t="s">
        <v>96</v>
      </c>
      <c r="B34" s="2"/>
      <c r="C34" s="2"/>
      <c r="D34" s="2"/>
      <c r="E34" s="2"/>
      <c r="F34" s="2"/>
      <c r="G34" s="2"/>
    </row>
    <row r="35" ht="22.9" customHeight="1" spans="1:7">
      <c r="A35" s="3" t="s">
        <v>380</v>
      </c>
      <c r="B35" s="3"/>
      <c r="C35" s="3"/>
      <c r="D35" s="3"/>
      <c r="E35" s="3"/>
      <c r="F35" s="4" t="s">
        <v>439</v>
      </c>
      <c r="G35" s="4"/>
    </row>
    <row r="36" ht="36.65" customHeight="1" spans="1:7">
      <c r="A36" s="5" t="s">
        <v>1</v>
      </c>
      <c r="B36" s="5" t="s">
        <v>98</v>
      </c>
      <c r="C36" s="5" t="s">
        <v>99</v>
      </c>
      <c r="D36" s="5" t="s">
        <v>100</v>
      </c>
      <c r="E36" s="5" t="s">
        <v>101</v>
      </c>
      <c r="F36" s="5" t="s">
        <v>102</v>
      </c>
      <c r="G36" s="5" t="s">
        <v>103</v>
      </c>
    </row>
    <row r="37" ht="18.3" customHeight="1" spans="1:7">
      <c r="A37" s="6" t="s">
        <v>20</v>
      </c>
      <c r="B37" s="6" t="s">
        <v>440</v>
      </c>
      <c r="C37" s="7" t="s">
        <v>441</v>
      </c>
      <c r="D37" s="6" t="s">
        <v>174</v>
      </c>
      <c r="E37" s="10">
        <v>1.02</v>
      </c>
      <c r="F37" s="8"/>
      <c r="G37" s="8"/>
    </row>
    <row r="38" ht="18.3" customHeight="1" spans="1:7">
      <c r="A38" s="6" t="s">
        <v>171</v>
      </c>
      <c r="B38" s="6" t="s">
        <v>442</v>
      </c>
      <c r="C38" s="7" t="s">
        <v>443</v>
      </c>
      <c r="D38" s="6" t="s">
        <v>267</v>
      </c>
      <c r="E38" s="10">
        <v>80</v>
      </c>
      <c r="F38" s="8"/>
      <c r="G38" s="8"/>
    </row>
    <row r="39" ht="18.3" customHeight="1" spans="1:7">
      <c r="A39" s="6" t="s">
        <v>175</v>
      </c>
      <c r="B39" s="6" t="s">
        <v>444</v>
      </c>
      <c r="C39" s="7" t="s">
        <v>445</v>
      </c>
      <c r="D39" s="6" t="s">
        <v>163</v>
      </c>
      <c r="E39" s="10">
        <v>15</v>
      </c>
      <c r="F39" s="8"/>
      <c r="G39" s="8"/>
    </row>
    <row r="40" ht="18.3" customHeight="1" spans="1:7">
      <c r="A40" s="6" t="s">
        <v>179</v>
      </c>
      <c r="B40" s="6" t="s">
        <v>176</v>
      </c>
      <c r="C40" s="7" t="s">
        <v>408</v>
      </c>
      <c r="D40" s="6" t="s">
        <v>409</v>
      </c>
      <c r="E40" s="10">
        <v>60</v>
      </c>
      <c r="F40" s="8"/>
      <c r="G40" s="8"/>
    </row>
    <row r="41" ht="18.3" customHeight="1" spans="1:7">
      <c r="A41" s="6" t="s">
        <v>183</v>
      </c>
      <c r="B41" s="6" t="s">
        <v>176</v>
      </c>
      <c r="C41" s="7" t="s">
        <v>446</v>
      </c>
      <c r="D41" s="6" t="s">
        <v>447</v>
      </c>
      <c r="E41" s="10">
        <v>20</v>
      </c>
      <c r="F41" s="8"/>
      <c r="G41" s="8"/>
    </row>
    <row r="42" ht="18.3" customHeight="1" spans="1:7">
      <c r="A42" s="6" t="s">
        <v>186</v>
      </c>
      <c r="B42" s="6" t="s">
        <v>176</v>
      </c>
      <c r="C42" s="7" t="s">
        <v>448</v>
      </c>
      <c r="D42" s="6" t="s">
        <v>449</v>
      </c>
      <c r="E42" s="10">
        <v>4</v>
      </c>
      <c r="F42" s="8"/>
      <c r="G42" s="8"/>
    </row>
    <row r="43" ht="18.3" customHeight="1" spans="1:7">
      <c r="A43" s="6" t="s">
        <v>187</v>
      </c>
      <c r="B43" s="6" t="s">
        <v>176</v>
      </c>
      <c r="C43" s="7" t="s">
        <v>450</v>
      </c>
      <c r="D43" s="6" t="s">
        <v>451</v>
      </c>
      <c r="E43" s="10">
        <v>20</v>
      </c>
      <c r="F43" s="8"/>
      <c r="G43" s="8"/>
    </row>
    <row r="44" ht="18.3" customHeight="1" spans="1:7">
      <c r="A44" s="6" t="s">
        <v>188</v>
      </c>
      <c r="B44" s="6" t="s">
        <v>452</v>
      </c>
      <c r="C44" s="7" t="s">
        <v>170</v>
      </c>
      <c r="D44" s="6" t="s">
        <v>163</v>
      </c>
      <c r="E44" s="10">
        <v>4</v>
      </c>
      <c r="F44" s="8"/>
      <c r="G44" s="8"/>
    </row>
    <row r="45" ht="18.3" customHeight="1" spans="1:7">
      <c r="A45" s="6" t="s">
        <v>189</v>
      </c>
      <c r="B45" s="6" t="s">
        <v>176</v>
      </c>
      <c r="C45" s="7" t="s">
        <v>453</v>
      </c>
      <c r="D45" s="6" t="s">
        <v>454</v>
      </c>
      <c r="E45" s="10">
        <v>2</v>
      </c>
      <c r="F45" s="8"/>
      <c r="G45" s="8"/>
    </row>
    <row r="46" ht="18.3" customHeight="1" spans="1:7">
      <c r="A46" s="6" t="s">
        <v>190</v>
      </c>
      <c r="B46" s="6" t="s">
        <v>176</v>
      </c>
      <c r="C46" s="7" t="s">
        <v>455</v>
      </c>
      <c r="D46" s="6" t="s">
        <v>451</v>
      </c>
      <c r="E46" s="10">
        <v>6</v>
      </c>
      <c r="F46" s="8"/>
      <c r="G46" s="8"/>
    </row>
    <row r="47" ht="18.3" customHeight="1" spans="1:7">
      <c r="A47" s="6" t="s">
        <v>193</v>
      </c>
      <c r="B47" s="6" t="s">
        <v>176</v>
      </c>
      <c r="C47" s="7" t="s">
        <v>456</v>
      </c>
      <c r="D47" s="6" t="s">
        <v>174</v>
      </c>
      <c r="E47" s="10">
        <v>26</v>
      </c>
      <c r="F47" s="8"/>
      <c r="G47" s="8"/>
    </row>
    <row r="48" ht="18.3" customHeight="1" spans="1:7">
      <c r="A48" s="6" t="s">
        <v>195</v>
      </c>
      <c r="B48" s="6" t="s">
        <v>176</v>
      </c>
      <c r="C48" s="7" t="s">
        <v>457</v>
      </c>
      <c r="D48" s="6" t="s">
        <v>174</v>
      </c>
      <c r="E48" s="10">
        <v>2</v>
      </c>
      <c r="F48" s="8"/>
      <c r="G48" s="8"/>
    </row>
    <row r="49" ht="18.3" customHeight="1" spans="1:7">
      <c r="A49" s="6" t="s">
        <v>196</v>
      </c>
      <c r="B49" s="6" t="s">
        <v>176</v>
      </c>
      <c r="C49" s="7" t="s">
        <v>458</v>
      </c>
      <c r="D49" s="6" t="s">
        <v>454</v>
      </c>
      <c r="E49" s="10">
        <v>2</v>
      </c>
      <c r="F49" s="8"/>
      <c r="G49" s="8"/>
    </row>
    <row r="50" ht="22.15" customHeight="1" spans="1:7">
      <c r="A50" s="6" t="s">
        <v>199</v>
      </c>
      <c r="B50" s="6" t="s">
        <v>388</v>
      </c>
      <c r="C50" s="7" t="s">
        <v>431</v>
      </c>
      <c r="D50" s="6" t="s">
        <v>267</v>
      </c>
      <c r="E50" s="10">
        <v>110</v>
      </c>
      <c r="F50" s="8"/>
      <c r="G50" s="8"/>
    </row>
    <row r="51" ht="18.3" customHeight="1" spans="1:7">
      <c r="A51" s="6" t="s">
        <v>200</v>
      </c>
      <c r="B51" s="6" t="s">
        <v>420</v>
      </c>
      <c r="C51" s="7" t="s">
        <v>421</v>
      </c>
      <c r="D51" s="6" t="s">
        <v>422</v>
      </c>
      <c r="E51" s="10">
        <v>4</v>
      </c>
      <c r="F51" s="8"/>
      <c r="G51" s="8"/>
    </row>
    <row r="52" ht="18.3" customHeight="1" spans="1:7">
      <c r="A52" s="6" t="s">
        <v>203</v>
      </c>
      <c r="B52" s="6" t="s">
        <v>423</v>
      </c>
      <c r="C52" s="7" t="s">
        <v>424</v>
      </c>
      <c r="D52" s="6" t="s">
        <v>422</v>
      </c>
      <c r="E52" s="10">
        <v>4</v>
      </c>
      <c r="F52" s="8"/>
      <c r="G52" s="8"/>
    </row>
    <row r="53" ht="18.3" customHeight="1" spans="1:7">
      <c r="A53" s="7" t="s">
        <v>20</v>
      </c>
      <c r="B53" s="7" t="s">
        <v>20</v>
      </c>
      <c r="C53" s="11" t="s">
        <v>184</v>
      </c>
      <c r="D53" s="7" t="s">
        <v>20</v>
      </c>
      <c r="E53" s="7" t="s">
        <v>20</v>
      </c>
      <c r="F53" s="7" t="s">
        <v>20</v>
      </c>
      <c r="G53" s="8"/>
    </row>
    <row r="54" ht="18.3" customHeight="1" spans="1:7">
      <c r="A54" s="7" t="s">
        <v>20</v>
      </c>
      <c r="B54" s="7" t="s">
        <v>20</v>
      </c>
      <c r="C54" s="11" t="s">
        <v>281</v>
      </c>
      <c r="D54" s="7" t="s">
        <v>20</v>
      </c>
      <c r="E54" s="7" t="s">
        <v>20</v>
      </c>
      <c r="F54" s="7" t="s">
        <v>20</v>
      </c>
      <c r="G54" s="8"/>
    </row>
  </sheetData>
  <mergeCells count="6">
    <mergeCell ref="A1:G1"/>
    <mergeCell ref="A2:E2"/>
    <mergeCell ref="F2:G2"/>
    <mergeCell ref="A34:G34"/>
    <mergeCell ref="A35:E35"/>
    <mergeCell ref="F35:G35"/>
  </mergeCells>
  <printOptions horizontalCentered="1"/>
  <pageMargins left="0.520833333333333" right="0.520833333333333" top="0.520833333333333" bottom="0.520833333333333" header="0.5" footer="0.5"/>
  <headerFooter/>
  <rowBreaks count="1" manualBreakCount="1"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SheetLayoutView="60" workbookViewId="0">
      <selection activeCell="M5" sqref="M5"/>
    </sheetView>
  </sheetViews>
  <sheetFormatPr defaultColWidth="9" defaultRowHeight="13.5"/>
  <cols>
    <col min="1" max="1" width="4.53333333333333" style="1" customWidth="1"/>
    <col min="2" max="2" width="10.125" style="1" customWidth="1"/>
    <col min="3" max="3" width="17.0583333333333" style="1" customWidth="1"/>
    <col min="4" max="4" width="11.8583333333333" style="1" customWidth="1"/>
    <col min="5" max="5" width="6.65833333333333" style="1" customWidth="1"/>
    <col min="6" max="7" width="9.45833333333333" style="1" customWidth="1"/>
    <col min="8" max="8" width="10.3916666666667" style="1" customWidth="1"/>
    <col min="9" max="9" width="7.725" style="1" customWidth="1"/>
    <col min="10" max="16384" width="9" style="1"/>
  </cols>
  <sheetData>
    <row r="1" ht="49.6" customHeight="1" spans="1:9">
      <c r="A1" s="2" t="s">
        <v>282</v>
      </c>
      <c r="B1" s="2"/>
      <c r="C1" s="2"/>
      <c r="D1" s="2"/>
      <c r="E1" s="2"/>
      <c r="F1" s="2"/>
      <c r="G1" s="2"/>
      <c r="H1" s="2"/>
      <c r="I1" s="2"/>
    </row>
    <row r="2" ht="22.9" customHeight="1" spans="1:9">
      <c r="A2" s="3" t="s">
        <v>380</v>
      </c>
      <c r="B2" s="3"/>
      <c r="C2" s="3"/>
      <c r="D2" s="3"/>
      <c r="E2" s="3"/>
      <c r="F2" s="4" t="s">
        <v>283</v>
      </c>
      <c r="G2" s="4"/>
      <c r="H2" s="4"/>
      <c r="I2" s="4"/>
    </row>
    <row r="3" ht="36.65" customHeight="1" spans="1:9">
      <c r="A3" s="5" t="s">
        <v>1</v>
      </c>
      <c r="B3" s="5" t="s">
        <v>284</v>
      </c>
      <c r="C3" s="5" t="s">
        <v>285</v>
      </c>
      <c r="D3" s="5" t="s">
        <v>286</v>
      </c>
      <c r="E3" s="5" t="s">
        <v>100</v>
      </c>
      <c r="F3" s="5" t="s">
        <v>287</v>
      </c>
      <c r="G3" s="5" t="s">
        <v>288</v>
      </c>
      <c r="H3" s="5" t="s">
        <v>289</v>
      </c>
      <c r="I3" s="5" t="s">
        <v>290</v>
      </c>
    </row>
    <row r="4" ht="18.3" customHeight="1" spans="1:9">
      <c r="A4" s="6" t="s">
        <v>6</v>
      </c>
      <c r="B4" s="6" t="s">
        <v>351</v>
      </c>
      <c r="C4" s="7" t="s">
        <v>400</v>
      </c>
      <c r="D4" s="7" t="s">
        <v>20</v>
      </c>
      <c r="E4" s="6" t="s">
        <v>267</v>
      </c>
      <c r="F4" s="8">
        <v>10.5</v>
      </c>
      <c r="G4" s="8"/>
      <c r="H4" s="8"/>
      <c r="I4" s="7" t="s">
        <v>20</v>
      </c>
    </row>
    <row r="5" ht="24.45" customHeight="1" spans="1:9">
      <c r="A5" s="6" t="s">
        <v>8</v>
      </c>
      <c r="B5" s="6" t="s">
        <v>390</v>
      </c>
      <c r="C5" s="7" t="s">
        <v>391</v>
      </c>
      <c r="D5" s="7" t="s">
        <v>20</v>
      </c>
      <c r="E5" s="6" t="s">
        <v>267</v>
      </c>
      <c r="F5" s="8">
        <v>45.45</v>
      </c>
      <c r="G5" s="8"/>
      <c r="H5" s="8"/>
      <c r="I5" s="7" t="s">
        <v>20</v>
      </c>
    </row>
    <row r="6" ht="24.45" customHeight="1" spans="1:9">
      <c r="A6" s="6" t="s">
        <v>45</v>
      </c>
      <c r="B6" s="6" t="s">
        <v>390</v>
      </c>
      <c r="C6" s="7" t="s">
        <v>432</v>
      </c>
      <c r="D6" s="7" t="s">
        <v>20</v>
      </c>
      <c r="E6" s="6" t="s">
        <v>267</v>
      </c>
      <c r="F6" s="8">
        <v>432.28</v>
      </c>
      <c r="G6" s="8"/>
      <c r="H6" s="8"/>
      <c r="I6" s="7" t="s">
        <v>20</v>
      </c>
    </row>
    <row r="7" ht="24.45" customHeight="1" spans="1:9">
      <c r="A7" s="6" t="s">
        <v>82</v>
      </c>
      <c r="B7" s="6" t="s">
        <v>395</v>
      </c>
      <c r="C7" s="7" t="s">
        <v>396</v>
      </c>
      <c r="D7" s="7" t="s">
        <v>20</v>
      </c>
      <c r="E7" s="6" t="s">
        <v>174</v>
      </c>
      <c r="F7" s="8">
        <v>6.12</v>
      </c>
      <c r="G7" s="8"/>
      <c r="H7" s="8"/>
      <c r="I7" s="7" t="s">
        <v>20</v>
      </c>
    </row>
    <row r="8" ht="24.45" customHeight="1" spans="1:9">
      <c r="A8" s="6" t="s">
        <v>85</v>
      </c>
      <c r="B8" s="6" t="s">
        <v>395</v>
      </c>
      <c r="C8" s="7" t="s">
        <v>435</v>
      </c>
      <c r="D8" s="7" t="s">
        <v>20</v>
      </c>
      <c r="E8" s="6" t="s">
        <v>174</v>
      </c>
      <c r="F8" s="8">
        <v>6.12</v>
      </c>
      <c r="G8" s="8"/>
      <c r="H8" s="8"/>
      <c r="I8" s="7" t="s">
        <v>20</v>
      </c>
    </row>
    <row r="9" ht="24.45" customHeight="1" spans="1:9">
      <c r="A9" s="6" t="s">
        <v>88</v>
      </c>
      <c r="B9" s="6" t="s">
        <v>440</v>
      </c>
      <c r="C9" s="7" t="s">
        <v>441</v>
      </c>
      <c r="D9" s="7" t="s">
        <v>20</v>
      </c>
      <c r="E9" s="6" t="s">
        <v>174</v>
      </c>
      <c r="F9" s="8">
        <v>2.04</v>
      </c>
      <c r="G9" s="8"/>
      <c r="H9" s="8"/>
      <c r="I9" s="7" t="s">
        <v>20</v>
      </c>
    </row>
    <row r="10" ht="18.3" customHeight="1" spans="1:9">
      <c r="A10" s="6" t="s">
        <v>91</v>
      </c>
      <c r="B10" s="6" t="s">
        <v>176</v>
      </c>
      <c r="C10" s="7" t="s">
        <v>397</v>
      </c>
      <c r="D10" s="7" t="s">
        <v>20</v>
      </c>
      <c r="E10" s="6" t="s">
        <v>355</v>
      </c>
      <c r="F10" s="8">
        <v>6</v>
      </c>
      <c r="G10" s="8"/>
      <c r="H10" s="8"/>
      <c r="I10" s="7" t="s">
        <v>20</v>
      </c>
    </row>
    <row r="11" ht="18.3" customHeight="1" spans="1:9">
      <c r="A11" s="6" t="s">
        <v>93</v>
      </c>
      <c r="B11" s="6" t="s">
        <v>176</v>
      </c>
      <c r="C11" s="7" t="s">
        <v>408</v>
      </c>
      <c r="D11" s="7" t="s">
        <v>20</v>
      </c>
      <c r="E11" s="6" t="s">
        <v>409</v>
      </c>
      <c r="F11" s="8">
        <v>80</v>
      </c>
      <c r="G11" s="8"/>
      <c r="H11" s="8"/>
      <c r="I11" s="7" t="s">
        <v>20</v>
      </c>
    </row>
    <row r="12" ht="18.3" customHeight="1" spans="1:9">
      <c r="A12" s="6" t="s">
        <v>123</v>
      </c>
      <c r="B12" s="6" t="s">
        <v>176</v>
      </c>
      <c r="C12" s="7" t="s">
        <v>436</v>
      </c>
      <c r="D12" s="7" t="s">
        <v>20</v>
      </c>
      <c r="E12" s="6" t="s">
        <v>394</v>
      </c>
      <c r="F12" s="8">
        <v>18</v>
      </c>
      <c r="G12" s="8"/>
      <c r="H12" s="8"/>
      <c r="I12" s="7" t="s">
        <v>20</v>
      </c>
    </row>
    <row r="13" ht="18.3" customHeight="1" spans="1:9">
      <c r="A13" s="6" t="s">
        <v>126</v>
      </c>
      <c r="B13" s="6" t="s">
        <v>176</v>
      </c>
      <c r="C13" s="7" t="s">
        <v>446</v>
      </c>
      <c r="D13" s="7" t="s">
        <v>20</v>
      </c>
      <c r="E13" s="6" t="s">
        <v>447</v>
      </c>
      <c r="F13" s="8">
        <v>20</v>
      </c>
      <c r="G13" s="8"/>
      <c r="H13" s="8"/>
      <c r="I13" s="7" t="s">
        <v>20</v>
      </c>
    </row>
    <row r="14" ht="18.3" customHeight="1" spans="1:9">
      <c r="A14" s="6" t="s">
        <v>129</v>
      </c>
      <c r="B14" s="6" t="s">
        <v>176</v>
      </c>
      <c r="C14" s="7" t="s">
        <v>450</v>
      </c>
      <c r="D14" s="7" t="s">
        <v>20</v>
      </c>
      <c r="E14" s="6" t="s">
        <v>451</v>
      </c>
      <c r="F14" s="8">
        <v>20</v>
      </c>
      <c r="G14" s="8"/>
      <c r="H14" s="8"/>
      <c r="I14" s="7" t="s">
        <v>20</v>
      </c>
    </row>
    <row r="15" ht="18.3" customHeight="1" spans="1:9">
      <c r="A15" s="6" t="s">
        <v>132</v>
      </c>
      <c r="B15" s="6" t="s">
        <v>176</v>
      </c>
      <c r="C15" s="7" t="s">
        <v>453</v>
      </c>
      <c r="D15" s="7" t="s">
        <v>20</v>
      </c>
      <c r="E15" s="6" t="s">
        <v>454</v>
      </c>
      <c r="F15" s="8">
        <v>2</v>
      </c>
      <c r="G15" s="8"/>
      <c r="H15" s="8"/>
      <c r="I15" s="7" t="s">
        <v>20</v>
      </c>
    </row>
    <row r="16" ht="18.3" customHeight="1" spans="1:9">
      <c r="A16" s="6" t="s">
        <v>135</v>
      </c>
      <c r="B16" s="6" t="s">
        <v>176</v>
      </c>
      <c r="C16" s="7" t="s">
        <v>455</v>
      </c>
      <c r="D16" s="7" t="s">
        <v>20</v>
      </c>
      <c r="E16" s="6" t="s">
        <v>451</v>
      </c>
      <c r="F16" s="8">
        <v>6</v>
      </c>
      <c r="G16" s="8"/>
      <c r="H16" s="8"/>
      <c r="I16" s="7" t="s">
        <v>20</v>
      </c>
    </row>
    <row r="17" ht="18.3" customHeight="1" spans="1:9">
      <c r="A17" s="6" t="s">
        <v>138</v>
      </c>
      <c r="B17" s="6" t="s">
        <v>176</v>
      </c>
      <c r="C17" s="7" t="s">
        <v>456</v>
      </c>
      <c r="D17" s="7" t="s">
        <v>20</v>
      </c>
      <c r="E17" s="6" t="s">
        <v>174</v>
      </c>
      <c r="F17" s="8">
        <v>26</v>
      </c>
      <c r="G17" s="8"/>
      <c r="H17" s="8"/>
      <c r="I17" s="7" t="s">
        <v>20</v>
      </c>
    </row>
    <row r="18" ht="18.3" customHeight="1" spans="1:9">
      <c r="A18" s="6" t="s">
        <v>141</v>
      </c>
      <c r="B18" s="6" t="s">
        <v>176</v>
      </c>
      <c r="C18" s="7" t="s">
        <v>457</v>
      </c>
      <c r="D18" s="7" t="s">
        <v>20</v>
      </c>
      <c r="E18" s="6" t="s">
        <v>174</v>
      </c>
      <c r="F18" s="8">
        <v>2</v>
      </c>
      <c r="G18" s="8"/>
      <c r="H18" s="8"/>
      <c r="I18" s="7" t="s">
        <v>20</v>
      </c>
    </row>
    <row r="19" ht="18.3" customHeight="1" spans="1:9">
      <c r="A19" s="6" t="s">
        <v>144</v>
      </c>
      <c r="B19" s="6" t="s">
        <v>176</v>
      </c>
      <c r="C19" s="7" t="s">
        <v>458</v>
      </c>
      <c r="D19" s="7" t="s">
        <v>20</v>
      </c>
      <c r="E19" s="6" t="s">
        <v>454</v>
      </c>
      <c r="F19" s="8">
        <v>2</v>
      </c>
      <c r="G19" s="8"/>
      <c r="H19" s="8"/>
      <c r="I19" s="7" t="s">
        <v>20</v>
      </c>
    </row>
    <row r="20" ht="18.3" customHeight="1" spans="1:9">
      <c r="A20" s="6" t="s">
        <v>147</v>
      </c>
      <c r="B20" s="6" t="s">
        <v>176</v>
      </c>
      <c r="C20" s="7" t="s">
        <v>448</v>
      </c>
      <c r="D20" s="7" t="s">
        <v>20</v>
      </c>
      <c r="E20" s="6" t="s">
        <v>449</v>
      </c>
      <c r="F20" s="8">
        <v>4</v>
      </c>
      <c r="G20" s="8"/>
      <c r="H20" s="8"/>
      <c r="I20" s="7" t="s">
        <v>20</v>
      </c>
    </row>
    <row r="21" ht="22.9" customHeight="1" spans="1:9">
      <c r="A21" s="6" t="s">
        <v>20</v>
      </c>
      <c r="B21" s="5" t="s">
        <v>345</v>
      </c>
      <c r="C21" s="5"/>
      <c r="D21" s="5"/>
      <c r="E21" s="5"/>
      <c r="F21" s="5"/>
      <c r="G21" s="5"/>
      <c r="H21" s="9"/>
      <c r="I21" s="7" t="s">
        <v>20</v>
      </c>
    </row>
  </sheetData>
  <mergeCells count="4">
    <mergeCell ref="A1:I1"/>
    <mergeCell ref="A2:E2"/>
    <mergeCell ref="F2:I2"/>
    <mergeCell ref="B21:G21"/>
  </mergeCells>
  <printOptions horizontalCentered="1"/>
  <pageMargins left="0.520833333333333" right="0.520833333333333" top="0.3125" bottom="0.3125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1.工程项目预（结）算汇总表</vt:lpstr>
      <vt:lpstr>2.专业工程预（结）算费用计算表</vt:lpstr>
      <vt:lpstr>3.分部分项工程费计算表</vt:lpstr>
      <vt:lpstr>4.主要材料价格表-专业工程</vt:lpstr>
      <vt:lpstr>5.专业工程预（结）算费用计算表</vt:lpstr>
      <vt:lpstr>6.分部分项工程费计算表</vt:lpstr>
      <vt:lpstr>7.主要材料价格表-专业工程</vt:lpstr>
      <vt:lpstr>1.专业工程预（结）算费用计算表</vt:lpstr>
      <vt:lpstr>2.分部分项工程费计算表</vt:lpstr>
      <vt:lpstr>3.主要材料价格表-专业工程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sadshed</cp:lastModifiedBy>
  <cp:revision>1</cp:revision>
  <dcterms:created xsi:type="dcterms:W3CDTF">2014-01-09T07:24:00Z</dcterms:created>
  <cp:lastPrinted>2020-03-19T08:47:00Z</cp:lastPrinted>
  <dcterms:modified xsi:type="dcterms:W3CDTF">2024-12-26T08:32:10Z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50BD8DF13DE44330914389A9AB3556C4_13</vt:lpwstr>
  </property>
</Properties>
</file>