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公共区软装" sheetId="20" r:id="rId1"/>
  </sheets>
  <definedNames>
    <definedName name="_xlnm.Print_Titles" localSheetId="0">公共区软装!$1:$2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31" name="ID_50976F41D0E04AFEBCCE5CE3F34B0C84"/>
        <xdr:cNvPicPr>
          <a:picLocks noChangeAspect="1"/>
        </xdr:cNvPicPr>
      </xdr:nvPicPr>
      <xdr:blipFill>
        <a:blip r:embed="rId1"/>
        <a:srcRect/>
        <a:stretch>
          <a:fillRect/>
        </a:stretch>
      </xdr:blipFill>
      <xdr:spPr>
        <a:xfrm>
          <a:off x="2524125" y="9667875"/>
          <a:ext cx="801370" cy="821055"/>
        </a:xfrm>
        <a:prstGeom prst="rect">
          <a:avLst/>
        </a:prstGeom>
      </xdr:spPr>
    </xdr:pic>
  </etc:cellImage>
  <etc:cellImage>
    <xdr:pic>
      <xdr:nvPicPr>
        <xdr:cNvPr id="101" name="ID_6619C0BB98384048ACB090C662DE8708" descr="Y:\【E-产品图册资料库】\【产品目录类】\2024-01-31 华森葳主目录册-2024版\华森葳主目录册-2024版-90x90图\KB4-WNS8080T-71.jpg"/>
        <xdr:cNvPicPr>
          <a:picLocks noChangeAspect="1" noChangeArrowheads="1"/>
        </xdr:cNvPicPr>
      </xdr:nvPicPr>
      <xdr:blipFill>
        <a:blip r:embed="rId2"/>
        <a:srcRect t="16420" b="9688"/>
        <a:stretch>
          <a:fillRect/>
        </a:stretch>
      </xdr:blipFill>
      <xdr:spPr>
        <a:xfrm>
          <a:off x="2381250" y="533400"/>
          <a:ext cx="666750" cy="860425"/>
        </a:xfrm>
        <a:prstGeom prst="rect">
          <a:avLst/>
        </a:prstGeom>
        <a:noFill/>
        <a:extLst>
          <a:ext uri="{909E8E84-426E-40DD-AFC4-6F175D3DCCD1}">
            <a14:hiddenFill xmlns:a14="http://schemas.microsoft.com/office/drawing/2010/main">
              <a:solidFill>
                <a:srgbClr val="FFFFFF"/>
              </a:solidFill>
            </a14:hiddenFill>
          </a:ext>
        </a:extLst>
      </xdr:spPr>
    </xdr:pic>
  </etc:cellImage>
  <etc:cellImage>
    <xdr:pic>
      <xdr:nvPicPr>
        <xdr:cNvPr id="96" name="ID_C8263977A12C4D0C9086E04FAEED3FA6"/>
        <xdr:cNvPicPr>
          <a:picLocks noChangeAspect="1"/>
        </xdr:cNvPicPr>
      </xdr:nvPicPr>
      <xdr:blipFill>
        <a:blip r:embed="rId3"/>
        <a:stretch>
          <a:fillRect/>
        </a:stretch>
      </xdr:blipFill>
      <xdr:spPr>
        <a:xfrm>
          <a:off x="2157730" y="28673425"/>
          <a:ext cx="1025525" cy="719455"/>
        </a:xfrm>
        <a:prstGeom prst="rect">
          <a:avLst/>
        </a:prstGeom>
      </xdr:spPr>
    </xdr:pic>
  </etc:cellImage>
  <etc:cellImage>
    <xdr:pic>
      <xdr:nvPicPr>
        <xdr:cNvPr id="102" name="ID_932446E5FA3D47B980D084CF20923975" descr="Y:\【E-产品图册资料库】\【产品目录类】\2024-01-31 华森葳主目录册-2024版\华森葳主目录册-2024版-90x90图\KB4-WNS12080T-30.jpg"/>
        <xdr:cNvPicPr>
          <a:picLocks noChangeAspect="1" noChangeArrowheads="1"/>
        </xdr:cNvPicPr>
      </xdr:nvPicPr>
      <xdr:blipFill>
        <a:blip r:embed="rId4"/>
        <a:srcRect l="1429" t="19575" r="-1429" b="21699"/>
        <a:stretch>
          <a:fillRect/>
        </a:stretch>
      </xdr:blipFill>
      <xdr:spPr>
        <a:xfrm>
          <a:off x="2352675" y="1593850"/>
          <a:ext cx="666750" cy="561975"/>
        </a:xfrm>
        <a:prstGeom prst="rect">
          <a:avLst/>
        </a:prstGeom>
        <a:noFill/>
        <a:extLst>
          <a:ext uri="{909E8E84-426E-40DD-AFC4-6F175D3DCCD1}">
            <a14:hiddenFill xmlns:a14="http://schemas.microsoft.com/office/drawing/2010/main">
              <a:solidFill>
                <a:srgbClr val="FFFFFF"/>
              </a:solidFill>
            </a14:hiddenFill>
          </a:ext>
        </a:extLst>
      </xdr:spPr>
    </xdr:pic>
  </etc:cellImage>
  <etc:cellImage>
    <xdr:pic>
      <xdr:nvPicPr>
        <xdr:cNvPr id="95" name="ID_DC4A7F4E002E42B9ABD42A11786FCADB"/>
        <xdr:cNvPicPr>
          <a:picLocks noChangeAspect="1"/>
        </xdr:cNvPicPr>
      </xdr:nvPicPr>
      <xdr:blipFill>
        <a:blip r:embed="rId5"/>
        <a:stretch>
          <a:fillRect/>
        </a:stretch>
      </xdr:blipFill>
      <xdr:spPr>
        <a:xfrm>
          <a:off x="2108835" y="10963275"/>
          <a:ext cx="855980" cy="807085"/>
        </a:xfrm>
        <a:prstGeom prst="rect">
          <a:avLst/>
        </a:prstGeom>
      </xdr:spPr>
    </xdr:pic>
  </etc:cellImage>
  <etc:cellImage>
    <xdr:pic>
      <xdr:nvPicPr>
        <xdr:cNvPr id="65" name="ID_164F1752F1F54C868A2B76BD80F22F1C"/>
        <xdr:cNvPicPr>
          <a:picLocks noChangeAspect="1"/>
        </xdr:cNvPicPr>
      </xdr:nvPicPr>
      <xdr:blipFill>
        <a:blip r:embed="rId6"/>
        <a:stretch>
          <a:fillRect/>
        </a:stretch>
      </xdr:blipFill>
      <xdr:spPr>
        <a:xfrm>
          <a:off x="1647825" y="16713835"/>
          <a:ext cx="10315575" cy="6696075"/>
        </a:xfrm>
        <a:prstGeom prst="rect">
          <a:avLst/>
        </a:prstGeom>
        <a:noFill/>
        <a:ln w="9525">
          <a:noFill/>
        </a:ln>
      </xdr:spPr>
    </xdr:pic>
  </etc:cellImage>
  <etc:cellImage>
    <xdr:pic>
      <xdr:nvPicPr>
        <xdr:cNvPr id="90" name="ID_99251A1047DA4B7DBF5D4D95B50E823F" descr="[SKKUW)P76VDH7ZI42LX7$2"/>
        <xdr:cNvPicPr>
          <a:picLocks noChangeAspect="1"/>
        </xdr:cNvPicPr>
      </xdr:nvPicPr>
      <xdr:blipFill>
        <a:blip r:embed="rId7"/>
        <a:stretch>
          <a:fillRect/>
        </a:stretch>
      </xdr:blipFill>
      <xdr:spPr>
        <a:xfrm>
          <a:off x="2038350" y="1362075"/>
          <a:ext cx="1504950" cy="1143635"/>
        </a:xfrm>
        <a:prstGeom prst="rect">
          <a:avLst/>
        </a:prstGeom>
        <a:noFill/>
        <a:ln w="9525">
          <a:noFill/>
        </a:ln>
      </xdr:spPr>
    </xdr:pic>
  </etc:cellImage>
  <etc:cellImage>
    <xdr:pic>
      <xdr:nvPicPr>
        <xdr:cNvPr id="94" name="ID_E480CEE5491D46A9AA080FAC814FD974"/>
        <xdr:cNvPicPr>
          <a:picLocks noChangeAspect="1"/>
        </xdr:cNvPicPr>
      </xdr:nvPicPr>
      <xdr:blipFill>
        <a:blip r:embed="rId8"/>
        <a:stretch>
          <a:fillRect/>
        </a:stretch>
      </xdr:blipFill>
      <xdr:spPr>
        <a:xfrm>
          <a:off x="2047875" y="9439275"/>
          <a:ext cx="1409700" cy="850265"/>
        </a:xfrm>
        <a:prstGeom prst="rect">
          <a:avLst/>
        </a:prstGeom>
        <a:noFill/>
        <a:ln w="9525">
          <a:noFill/>
        </a:ln>
      </xdr:spPr>
    </xdr:pic>
  </etc:cellImage>
  <etc:cellImage>
    <xdr:pic>
      <xdr:nvPicPr>
        <xdr:cNvPr id="91" name="ID_9EC4C89C7AD04E118A22702B3291700C" descr="TBHBIZMAG3U%MC@97KM`T`H"/>
        <xdr:cNvPicPr>
          <a:picLocks noChangeAspect="1"/>
        </xdr:cNvPicPr>
      </xdr:nvPicPr>
      <xdr:blipFill>
        <a:blip r:embed="rId9"/>
        <a:stretch>
          <a:fillRect/>
        </a:stretch>
      </xdr:blipFill>
      <xdr:spPr>
        <a:xfrm>
          <a:off x="1955800" y="3168650"/>
          <a:ext cx="1501775" cy="1170305"/>
        </a:xfrm>
        <a:prstGeom prst="rect">
          <a:avLst/>
        </a:prstGeom>
        <a:noFill/>
        <a:ln w="9525">
          <a:noFill/>
        </a:ln>
      </xdr:spPr>
    </xdr:pic>
  </etc:cellImage>
  <etc:cellImage>
    <xdr:pic>
      <xdr:nvPicPr>
        <xdr:cNvPr id="93" name="ID_ED010911052342B49652D3CDAD480C3B"/>
        <xdr:cNvPicPr>
          <a:picLocks noChangeAspect="1"/>
        </xdr:cNvPicPr>
      </xdr:nvPicPr>
      <xdr:blipFill>
        <a:blip r:embed="rId10"/>
        <a:stretch>
          <a:fillRect/>
        </a:stretch>
      </xdr:blipFill>
      <xdr:spPr>
        <a:xfrm>
          <a:off x="2181225" y="7334885"/>
          <a:ext cx="838200" cy="1058545"/>
        </a:xfrm>
        <a:prstGeom prst="rect">
          <a:avLst/>
        </a:prstGeom>
        <a:noFill/>
        <a:ln w="9525">
          <a:noFill/>
        </a:ln>
      </xdr:spPr>
    </xdr:pic>
  </etc:cellImage>
  <etc:cellImage>
    <xdr:pic>
      <xdr:nvPicPr>
        <xdr:cNvPr id="71" name="ID_C49E17D4591C4BA192C8902000D8632D"/>
        <xdr:cNvPicPr>
          <a:picLocks noChangeAspect="1"/>
        </xdr:cNvPicPr>
      </xdr:nvPicPr>
      <xdr:blipFill>
        <a:blip r:embed="rId11"/>
        <a:stretch>
          <a:fillRect/>
        </a:stretch>
      </xdr:blipFill>
      <xdr:spPr>
        <a:xfrm>
          <a:off x="1647825" y="21787485"/>
          <a:ext cx="12973050" cy="6448425"/>
        </a:xfrm>
        <a:prstGeom prst="rect">
          <a:avLst/>
        </a:prstGeom>
        <a:noFill/>
        <a:ln w="9525">
          <a:noFill/>
        </a:ln>
      </xdr:spPr>
    </xdr:pic>
  </etc:cellImage>
  <etc:cellImage>
    <xdr:pic>
      <xdr:nvPicPr>
        <xdr:cNvPr id="127" name="ID_D955D5FAC61E417480CE71B00498867E"/>
        <xdr:cNvPicPr>
          <a:picLocks noChangeAspect="1"/>
        </xdr:cNvPicPr>
      </xdr:nvPicPr>
      <xdr:blipFill>
        <a:blip r:embed="rId12"/>
        <a:stretch>
          <a:fillRect/>
        </a:stretch>
      </xdr:blipFill>
      <xdr:spPr>
        <a:xfrm>
          <a:off x="2009775" y="29787850"/>
          <a:ext cx="1187450" cy="400685"/>
        </a:xfrm>
        <a:prstGeom prst="rect">
          <a:avLst/>
        </a:prstGeom>
      </xdr:spPr>
    </xdr:pic>
  </etc:cellImage>
  <etc:cellImage>
    <xdr:pic>
      <xdr:nvPicPr>
        <xdr:cNvPr id="129" name="ID_375197514674412495BC144889BAF091"/>
        <xdr:cNvPicPr>
          <a:picLocks noChangeAspect="1"/>
        </xdr:cNvPicPr>
      </xdr:nvPicPr>
      <xdr:blipFill>
        <a:blip r:embed="rId13"/>
        <a:stretch>
          <a:fillRect/>
        </a:stretch>
      </xdr:blipFill>
      <xdr:spPr>
        <a:xfrm>
          <a:off x="2381250" y="6181725"/>
          <a:ext cx="793750" cy="912495"/>
        </a:xfrm>
        <a:prstGeom prst="rect">
          <a:avLst/>
        </a:prstGeom>
        <a:noFill/>
        <a:ln w="9525">
          <a:noFill/>
        </a:ln>
      </xdr:spPr>
    </xdr:pic>
  </etc:cellImage>
  <etc:cellImage>
    <xdr:pic>
      <xdr:nvPicPr>
        <xdr:cNvPr id="139" name="ID_C087C668EFEB435A99E634AE47A08691"/>
        <xdr:cNvPicPr>
          <a:picLocks noChangeAspect="1"/>
        </xdr:cNvPicPr>
      </xdr:nvPicPr>
      <xdr:blipFill>
        <a:blip r:embed="rId14"/>
        <a:stretch>
          <a:fillRect/>
        </a:stretch>
      </xdr:blipFill>
      <xdr:spPr>
        <a:xfrm>
          <a:off x="2619375" y="1647825"/>
          <a:ext cx="834390" cy="795655"/>
        </a:xfrm>
        <a:prstGeom prst="rect">
          <a:avLst/>
        </a:prstGeom>
        <a:noFill/>
        <a:ln w="9525">
          <a:noFill/>
        </a:ln>
      </xdr:spPr>
    </xdr:pic>
  </etc:cellImage>
  <etc:cellImage>
    <xdr:pic>
      <xdr:nvPicPr>
        <xdr:cNvPr id="48" name="ID_5CB0A100BBEA4579A85898F6AFAAE399"/>
        <xdr:cNvPicPr>
          <a:picLocks noChangeAspect="1"/>
        </xdr:cNvPicPr>
      </xdr:nvPicPr>
      <xdr:blipFill>
        <a:blip r:embed="rId15"/>
        <a:stretch>
          <a:fillRect/>
        </a:stretch>
      </xdr:blipFill>
      <xdr:spPr>
        <a:xfrm>
          <a:off x="1647825" y="2043430"/>
          <a:ext cx="18783300" cy="17526000"/>
        </a:xfrm>
        <a:prstGeom prst="rect">
          <a:avLst/>
        </a:prstGeom>
        <a:noFill/>
        <a:ln w="9525">
          <a:noFill/>
        </a:ln>
      </xdr:spPr>
    </xdr:pic>
  </etc:cellImage>
  <etc:cellImage>
    <xdr:pic>
      <xdr:nvPicPr>
        <xdr:cNvPr id="51" name="ID_500B5AA49DA94999B83C17EAAF40EDFD"/>
        <xdr:cNvPicPr>
          <a:picLocks noChangeAspect="1"/>
        </xdr:cNvPicPr>
      </xdr:nvPicPr>
      <xdr:blipFill>
        <a:blip r:embed="rId16"/>
        <a:stretch>
          <a:fillRect/>
        </a:stretch>
      </xdr:blipFill>
      <xdr:spPr>
        <a:xfrm>
          <a:off x="1647825" y="6271260"/>
          <a:ext cx="17411700" cy="17526000"/>
        </a:xfrm>
        <a:prstGeom prst="rect">
          <a:avLst/>
        </a:prstGeom>
        <a:noFill/>
        <a:ln w="9525">
          <a:noFill/>
        </a:ln>
      </xdr:spPr>
    </xdr:pic>
  </etc:cellImage>
  <etc:cellImage>
    <xdr:pic>
      <xdr:nvPicPr>
        <xdr:cNvPr id="146" name="ID_40DCD86C58A648B2BE383D02E783A454" descr="Y:\【E-产品图册资料库】\【产品目录类】\2024-01-31 华森葳主目录册-2024版\华森葳主目录册-2024版-90x90图\KB4-GNB217.jpg"/>
        <xdr:cNvPicPr>
          <a:picLocks noChangeAspect="1" noChangeArrowheads="1"/>
        </xdr:cNvPicPr>
      </xdr:nvPicPr>
      <xdr:blipFill>
        <a:blip r:embed="rId17"/>
        <a:srcRect/>
        <a:stretch>
          <a:fillRect/>
        </a:stretch>
      </xdr:blipFill>
      <xdr:spPr>
        <a:xfrm>
          <a:off x="2809875" y="3838575"/>
          <a:ext cx="476885" cy="662305"/>
        </a:xfrm>
        <a:prstGeom prst="rect">
          <a:avLst/>
        </a:prstGeom>
        <a:noFill/>
        <a:extLst>
          <a:ext uri="{909E8E84-426E-40DD-AFC4-6F175D3DCCD1}">
            <a14:hiddenFill xmlns:a14="http://schemas.microsoft.com/office/drawing/2010/main">
              <a:solidFill>
                <a:srgbClr val="FFFFFF"/>
              </a:solidFill>
            </a14:hiddenFill>
          </a:ext>
        </a:extLst>
      </xdr:spPr>
    </xdr:pic>
  </etc:cellImage>
  <etc:cellImage>
    <xdr:pic>
      <xdr:nvPicPr>
        <xdr:cNvPr id="53" name="ID_10EFDBFF1BB0407790C9FF8300A849BF"/>
        <xdr:cNvPicPr>
          <a:picLocks noChangeAspect="1"/>
        </xdr:cNvPicPr>
      </xdr:nvPicPr>
      <xdr:blipFill>
        <a:blip r:embed="rId18"/>
        <a:stretch>
          <a:fillRect/>
        </a:stretch>
      </xdr:blipFill>
      <xdr:spPr>
        <a:xfrm>
          <a:off x="1647825" y="7373620"/>
          <a:ext cx="17573625" cy="17526000"/>
        </a:xfrm>
        <a:prstGeom prst="rect">
          <a:avLst/>
        </a:prstGeom>
        <a:noFill/>
        <a:ln w="9525">
          <a:noFill/>
        </a:ln>
      </xdr:spPr>
    </xdr:pic>
  </etc:cellImage>
  <etc:cellImage>
    <xdr:pic>
      <xdr:nvPicPr>
        <xdr:cNvPr id="55" name="ID_C602453E22774C15BD91B6DC21377346"/>
        <xdr:cNvPicPr>
          <a:picLocks noChangeAspect="1"/>
        </xdr:cNvPicPr>
      </xdr:nvPicPr>
      <xdr:blipFill>
        <a:blip r:embed="rId19"/>
        <a:stretch>
          <a:fillRect/>
        </a:stretch>
      </xdr:blipFill>
      <xdr:spPr>
        <a:xfrm>
          <a:off x="1647825" y="8465820"/>
          <a:ext cx="17545050" cy="17526000"/>
        </a:xfrm>
        <a:prstGeom prst="rect">
          <a:avLst/>
        </a:prstGeom>
        <a:noFill/>
        <a:ln w="9525">
          <a:noFill/>
        </a:ln>
      </xdr:spPr>
    </xdr:pic>
  </etc:cellImage>
  <etc:cellImage>
    <xdr:pic>
      <xdr:nvPicPr>
        <xdr:cNvPr id="54" name="ID_2BB627551E2947B2905E47E0BD5CDB80"/>
        <xdr:cNvPicPr>
          <a:picLocks noChangeAspect="1"/>
        </xdr:cNvPicPr>
      </xdr:nvPicPr>
      <xdr:blipFill>
        <a:blip r:embed="rId20"/>
        <a:stretch>
          <a:fillRect/>
        </a:stretch>
      </xdr:blipFill>
      <xdr:spPr>
        <a:xfrm>
          <a:off x="1647825" y="14492605"/>
          <a:ext cx="17516475" cy="18107025"/>
        </a:xfrm>
        <a:prstGeom prst="rect">
          <a:avLst/>
        </a:prstGeom>
        <a:noFill/>
        <a:ln w="9525">
          <a:noFill/>
        </a:ln>
      </xdr:spPr>
    </xdr:pic>
  </etc:cellImage>
  <etc:cellImage>
    <xdr:pic>
      <xdr:nvPicPr>
        <xdr:cNvPr id="62" name="ID_F83A4E6604944A1F9186720288C6408D"/>
        <xdr:cNvPicPr>
          <a:picLocks noChangeAspect="1"/>
        </xdr:cNvPicPr>
      </xdr:nvPicPr>
      <xdr:blipFill>
        <a:blip r:embed="rId21"/>
        <a:stretch>
          <a:fillRect/>
        </a:stretch>
      </xdr:blipFill>
      <xdr:spPr>
        <a:xfrm>
          <a:off x="1647825" y="15623540"/>
          <a:ext cx="8543925" cy="6210300"/>
        </a:xfrm>
        <a:prstGeom prst="rect">
          <a:avLst/>
        </a:prstGeom>
        <a:noFill/>
        <a:ln w="9525">
          <a:noFill/>
        </a:ln>
      </xdr:spPr>
    </xdr:pic>
  </etc:cellImage>
  <etc:cellImage>
    <xdr:pic>
      <xdr:nvPicPr>
        <xdr:cNvPr id="63" name="ID_2C60786D5C324425A959756556170D72"/>
        <xdr:cNvPicPr>
          <a:picLocks noChangeAspect="1"/>
        </xdr:cNvPicPr>
      </xdr:nvPicPr>
      <xdr:blipFill>
        <a:blip r:embed="rId22"/>
        <a:stretch>
          <a:fillRect/>
        </a:stretch>
      </xdr:blipFill>
      <xdr:spPr>
        <a:xfrm>
          <a:off x="1647825" y="15794990"/>
          <a:ext cx="9572625" cy="6924675"/>
        </a:xfrm>
        <a:prstGeom prst="rect">
          <a:avLst/>
        </a:prstGeom>
        <a:noFill/>
        <a:ln w="9525">
          <a:noFill/>
        </a:ln>
      </xdr:spPr>
    </xdr:pic>
  </etc:cellImage>
  <etc:cellImage>
    <xdr:pic>
      <xdr:nvPicPr>
        <xdr:cNvPr id="64" name="ID_BC8A233D9BBB453E9AB8BA53563769EB"/>
        <xdr:cNvPicPr>
          <a:picLocks noChangeAspect="1"/>
        </xdr:cNvPicPr>
      </xdr:nvPicPr>
      <xdr:blipFill>
        <a:blip r:embed="rId23"/>
        <a:stretch>
          <a:fillRect/>
        </a:stretch>
      </xdr:blipFill>
      <xdr:spPr>
        <a:xfrm>
          <a:off x="1647825" y="15966440"/>
          <a:ext cx="10868025" cy="7324725"/>
        </a:xfrm>
        <a:prstGeom prst="rect">
          <a:avLst/>
        </a:prstGeom>
        <a:noFill/>
        <a:ln w="9525">
          <a:noFill/>
        </a:ln>
      </xdr:spPr>
    </xdr:pic>
  </etc:cellImage>
  <etc:cellImage>
    <xdr:pic>
      <xdr:nvPicPr>
        <xdr:cNvPr id="70" name="ID_3C6A22F2C0EE4A039B47FBCD41CF9126"/>
        <xdr:cNvPicPr>
          <a:picLocks noChangeAspect="1"/>
        </xdr:cNvPicPr>
      </xdr:nvPicPr>
      <xdr:blipFill>
        <a:blip r:embed="rId24"/>
        <a:stretch>
          <a:fillRect/>
        </a:stretch>
      </xdr:blipFill>
      <xdr:spPr>
        <a:xfrm>
          <a:off x="1647825" y="20766405"/>
          <a:ext cx="15525750" cy="6553200"/>
        </a:xfrm>
        <a:prstGeom prst="rect">
          <a:avLst/>
        </a:prstGeom>
        <a:noFill/>
        <a:ln w="9525">
          <a:noFill/>
        </a:ln>
      </xdr:spPr>
    </xdr:pic>
  </etc:cellImage>
  <etc:cellImage>
    <xdr:pic>
      <xdr:nvPicPr>
        <xdr:cNvPr id="67" name="ID_833BC1A430114184B9C7A5FB2220547A"/>
        <xdr:cNvPicPr>
          <a:picLocks noChangeAspect="1"/>
        </xdr:cNvPicPr>
      </xdr:nvPicPr>
      <xdr:blipFill>
        <a:blip r:embed="rId25"/>
        <a:stretch>
          <a:fillRect/>
        </a:stretch>
      </xdr:blipFill>
      <xdr:spPr>
        <a:xfrm>
          <a:off x="1647825" y="21245195"/>
          <a:ext cx="13344525" cy="6429375"/>
        </a:xfrm>
        <a:prstGeom prst="rect">
          <a:avLst/>
        </a:prstGeom>
        <a:noFill/>
        <a:ln w="9525">
          <a:noFill/>
        </a:ln>
      </xdr:spPr>
    </xdr:pic>
  </etc:cellImage>
  <etc:cellImage>
    <xdr:pic>
      <xdr:nvPicPr>
        <xdr:cNvPr id="145" name="ID_24A9812886144529B7C967FF61F756C0"/>
        <xdr:cNvPicPr>
          <a:picLocks noChangeAspect="1"/>
        </xdr:cNvPicPr>
      </xdr:nvPicPr>
      <xdr:blipFill>
        <a:blip r:embed="rId26"/>
        <a:stretch>
          <a:fillRect/>
        </a:stretch>
      </xdr:blipFill>
      <xdr:spPr>
        <a:xfrm>
          <a:off x="2476500" y="21189950"/>
          <a:ext cx="1172845" cy="590550"/>
        </a:xfrm>
        <a:prstGeom prst="rect">
          <a:avLst/>
        </a:prstGeom>
        <a:noFill/>
        <a:ln w="9525">
          <a:noFill/>
        </a:ln>
      </xdr:spPr>
    </xdr:pic>
  </etc:cellImage>
  <etc:cellImage>
    <xdr:pic>
      <xdr:nvPicPr>
        <xdr:cNvPr id="147" name="ID_7BF6ADC0C1E3409A82BB3E2A458A3465" descr="Y:\【E-产品图册资料库】\【产品目录类】\2024-01-31 华森葳主目录册-2024版\华森葳主目录册-2024版-90x90图\KB4-GNB213-P02-V02.jpg"/>
        <xdr:cNvPicPr>
          <a:picLocks noChangeArrowheads="1"/>
        </xdr:cNvPicPr>
      </xdr:nvPicPr>
      <xdr:blipFill>
        <a:blip r:embed="rId27"/>
        <a:srcRect/>
        <a:stretch>
          <a:fillRect/>
        </a:stretch>
      </xdr:blipFill>
      <xdr:spPr>
        <a:xfrm>
          <a:off x="2705100" y="4648200"/>
          <a:ext cx="828040" cy="935990"/>
        </a:xfrm>
        <a:prstGeom prst="rect">
          <a:avLst/>
        </a:prstGeom>
        <a:noFill/>
        <a:extLst>
          <a:ext uri="{909E8E84-426E-40DD-AFC4-6F175D3DCCD1}">
            <a14:hiddenFill xmlns:a14="http://schemas.microsoft.com/office/drawing/2010/main">
              <a:solidFill>
                <a:srgbClr val="FFFFFF"/>
              </a:solidFill>
            </a14:hiddenFill>
          </a:ext>
        </a:extLst>
      </xdr:spPr>
    </xdr:pic>
  </etc:cellImage>
  <etc:cellImage>
    <xdr:pic>
      <xdr:nvPicPr>
        <xdr:cNvPr id="148" name="ID_6A77F4657B784C4B9D53F99985676F70" descr="Y:\【E-产品图册资料库】\【产品目录类】\2024-01-31 华森葳主目录册-2024版\华森葳主目录册-2024版-90x90图\KB4-GNB213-P06-V02.jpg"/>
        <xdr:cNvPicPr>
          <a:picLocks noChangeArrowheads="1"/>
        </xdr:cNvPicPr>
      </xdr:nvPicPr>
      <xdr:blipFill>
        <a:blip r:embed="rId28"/>
        <a:srcRect/>
        <a:stretch>
          <a:fillRect/>
        </a:stretch>
      </xdr:blipFill>
      <xdr:spPr>
        <a:xfrm>
          <a:off x="2686050" y="5741670"/>
          <a:ext cx="828040" cy="935990"/>
        </a:xfrm>
        <a:prstGeom prst="rect">
          <a:avLst/>
        </a:prstGeom>
        <a:noFill/>
        <a:extLst>
          <a:ext uri="{909E8E84-426E-40DD-AFC4-6F175D3DCCD1}">
            <a14:hiddenFill xmlns:a14="http://schemas.microsoft.com/office/drawing/2010/main">
              <a:solidFill>
                <a:srgbClr val="FFFFFF"/>
              </a:solidFill>
            </a14:hiddenFill>
          </a:ext>
        </a:extLst>
      </xdr:spPr>
    </xdr:pic>
  </etc:cellImage>
  <etc:cellImage>
    <xdr:pic>
      <xdr:nvPicPr>
        <xdr:cNvPr id="142" name="ID_D7AC644F3A264C70A8D0EC8B77C83FD1" descr="Y:\【E-产品图册资料库】\【产品目录类】\2024-01-31 华森葳主目录册-2024版\华森葳主目录册-2024版-90x90图\KB4-GNB213-P01-V02.jpg"/>
        <xdr:cNvPicPr>
          <a:picLocks noChangeArrowheads="1"/>
        </xdr:cNvPicPr>
      </xdr:nvPicPr>
      <xdr:blipFill>
        <a:blip r:embed="rId29"/>
        <a:srcRect/>
        <a:stretch>
          <a:fillRect/>
        </a:stretch>
      </xdr:blipFill>
      <xdr:spPr>
        <a:xfrm>
          <a:off x="2724150" y="6892290"/>
          <a:ext cx="828040" cy="935990"/>
        </a:xfrm>
        <a:prstGeom prst="rect">
          <a:avLst/>
        </a:prstGeom>
        <a:noFill/>
        <a:extLst>
          <a:ext uri="{909E8E84-426E-40DD-AFC4-6F175D3DCCD1}">
            <a14:hiddenFill xmlns:a14="http://schemas.microsoft.com/office/drawing/2010/main">
              <a:solidFill>
                <a:srgbClr val="FFFFFF"/>
              </a:solidFill>
            </a14:hiddenFill>
          </a:ext>
        </a:extLst>
      </xdr:spPr>
    </xdr:pic>
  </etc:cellImage>
  <etc:cellImage>
    <xdr:pic>
      <xdr:nvPicPr>
        <xdr:cNvPr id="149" name="ID_845A36DC75FC4403990A5A2B750433E3" descr="Y:\【E-产品图册资料库】\【产品目录类】\2024-01-31 华森葳主目录册-2024版\华森葳主目录册-2024版-90x90图\KB4-GNB213-P07-V02.jpg"/>
        <xdr:cNvPicPr>
          <a:picLocks noChangeArrowheads="1"/>
        </xdr:cNvPicPr>
      </xdr:nvPicPr>
      <xdr:blipFill>
        <a:blip r:embed="rId30"/>
        <a:srcRect/>
        <a:stretch>
          <a:fillRect/>
        </a:stretch>
      </xdr:blipFill>
      <xdr:spPr>
        <a:xfrm>
          <a:off x="2667000" y="7947660"/>
          <a:ext cx="828040" cy="935990"/>
        </a:xfrm>
        <a:prstGeom prst="rect">
          <a:avLst/>
        </a:prstGeom>
        <a:noFill/>
        <a:extLst>
          <a:ext uri="{909E8E84-426E-40DD-AFC4-6F175D3DCCD1}">
            <a14:hiddenFill xmlns:a14="http://schemas.microsoft.com/office/drawing/2010/main">
              <a:solidFill>
                <a:srgbClr val="FFFFFF"/>
              </a:solidFill>
            </a14:hiddenFill>
          </a:ext>
        </a:extLst>
      </xdr:spPr>
    </xdr:pic>
  </etc:cellImage>
</etc:cellImages>
</file>

<file path=xl/sharedStrings.xml><?xml version="1.0" encoding="utf-8"?>
<sst xmlns="http://schemas.openxmlformats.org/spreadsheetml/2006/main" count="245" uniqueCount="161">
  <si>
    <t>幸福汇职工子女爱心托育之家软装</t>
  </si>
  <si>
    <t>序号</t>
  </si>
  <si>
    <t>分类</t>
  </si>
  <si>
    <t>名称</t>
  </si>
  <si>
    <t>图片</t>
  </si>
  <si>
    <t>规格参数</t>
  </si>
  <si>
    <t>用途</t>
  </si>
  <si>
    <t>规格</t>
  </si>
  <si>
    <t>单位</t>
  </si>
  <si>
    <t>数量</t>
  </si>
  <si>
    <t>幼儿桌椅</t>
  </si>
  <si>
    <t>0932威尼斯4人桌（叶绿）</t>
  </si>
  <si>
    <t>材质：木制桌面尺寸：77.3×94.1cm</t>
  </si>
  <si>
    <t>托1、2、3班，每班2张</t>
  </si>
  <si>
    <t>77.3*94.1*49</t>
  </si>
  <si>
    <t>张</t>
  </si>
  <si>
    <t>0932威尼斯6人桌（原木）</t>
  </si>
  <si>
    <t>材质：木制桌面尺寸：80.8×120cm</t>
  </si>
  <si>
    <t>托1、2、3班，每班1张</t>
  </si>
  <si>
    <t>80.8*120*49</t>
  </si>
  <si>
    <t>软装</t>
  </si>
  <si>
    <t>洞洞墙</t>
  </si>
  <si>
    <t>底板：产品尺寸48*48*1.5cm，材质： 桦木夹板，电脑雕刻而成， 共计361个洞. 每个洞直径1.5厘米，面板4个螺丝孔，沉孔孔径1厘米孔深0.2厘米，透孔直径0.6厘米，产品描述：是百变游戏墙产品的基础部件，根据场地尺寸配置相对应的数量，特殊尺寸可以定制，产品可以固定在木板上或者水泥墙面。功能:拼插游戏内容。产品检测标准：依据GB6675. 1 -2014《玩具安全第1部分:基本规范》、GB6675.2 -2014《玩具安全第2部 分:机械与物理性能》、GB6675. 3-2014《玩具安全第3部分:易燃性能》、GB6675. 4-2014 《玩具安全第4部分:特定元素的迁移》、通过浙江省木制玩具质量检验中心测试，各检验项目的检验结果均符合标准要求。油漆：儿童水性清水漆，均经过刨光、砂光、倒角、圆角处理，成品毛刺、裂纹，接缝自然，无明显缺口和缝隙；喷漆均匀，表面漆膜平整光亮、皱皮、发粘和漏漆现象。</t>
  </si>
  <si>
    <t>亲子书吧墙面玩具</t>
  </si>
  <si>
    <t>39*27*13CM</t>
  </si>
  <si>
    <t>组</t>
  </si>
  <si>
    <t>收纳盒：产品尺寸48*12.5*12.5cm，材质： 桦木夹板，有5片桦木板制成：前板尺寸48*9.5*1.2，后板尺寸48*12.5*1.5厘米，侧板尺寸10.3*9.5*1.2厘米，底板尺寸4.66*11.3*0.3厘米，内空尺寸45.6*10.3*8.5厘米。后板3个螺丝孔，沉孔孔径1厘米孔深0.2厘米，透孔直径0.6厘米，产品描述：是百变游戏墙产品的基础部件，根据场地尺寸配置相对应的数量，特殊尺寸可以定制，产品可以固定在木板上或者水泥墙面。功能：收纳玩具。产品检测标准：依据GB6675. 1 -2014《玩具安全第1部分:基本规范》、GB6675.2 -2014《玩具安全第2部 分:机械与物理性能》、GB6675. 3-2014《玩具安全第3部分:易燃性能》、GB6675. 4-2014 《玩具安全第4部分:特定元素的迁移》、 通过浙江省木制玩具质量检验中心测试，各检验项目的检验结果均符合标准要求。油漆：儿童水性清水漆，均经过刨光、砂光、倒角、圆角处理，成品毛刺、裂纹，接缝自然，无明显缺口和缝隙；喷漆均匀，表面漆膜平整光亮、皱皮、发粘和漏漆现象。</t>
  </si>
  <si>
    <t>奇想齿轮：奇想齿轮是一款3岁以上的孩子通过齿轮来学习认识齿轮啮齿连续专递和基础动力学不同大小，不同颜色的齿轮，通过小朋友任意的搭建，连接出不同的图案，然后进行旋转操作。材质：桦木，环保水性漆。大齿轮黄色，橙色各1个，小齿轮红色，浅绿，紫色，浅蓝各2个，小齿轮蓝色，粉色，深绿，黄色各1个，合计14个齿轮。产品尺寸：大齿轮13.6*5.5cm小齿轮8.6*5.5cm</t>
  </si>
  <si>
    <t>触摸游戏：配件清单：7.6*7.6*1.5cm ,5种材料图形每款各9颗，总共45颗。该款玩具学习元素多元，3-6岁幼儿在孔板上随机拼插的过程主，可以对数字、几何图形、颜色、物体物理特性等多方面进行探索性游戏活动。在游戏过程中，可以促进幼儿手部精细肌肉的发育能力、颜色识别与归类能力、几何图形图像识别能力、点数与目测数数能力以及点线面之间关系构建的认识能力等方面发展；在触摸的过程中加深对物质的物理特性的认识，促进幼儿对生活中不同材质物体物理性质的识别能力的发展。</t>
  </si>
  <si>
    <t>幼儿衣柜</t>
  </si>
  <si>
    <t>规格：L120xW35xH105cm
1、工艺设计：
（1）每格大空间带门储存收纳，翻盖式铭牌设计，方便换取名字；铭牌管理分类，便于书包收纳不错乱。
（2）所有螺丝位无毛刺不刮手，边角采用圆边/圆角处理以及安全防撞设计，最大程度的避免儿童磕碰伤害，结构稳固，不易倾倒，安全缝隙和孔洞均符合《GB28007-2011儿童家具通用技术条件》的要求。
2、材质用料：
（1）基材：采用厚度16mm桦木纹饰面的环保双饰面浸渍胶膜纸饰面刨花板，背板采用厚度5mm的饰面环保实木纤维板。板材甲醛释放量≤0.05mg/m3，抗菌率≥99%，防霉性能测试结果为0%符合JC/T2039-2010标准要求，外观质量、理化性能等符合国家标准。
（2）封边条：采用PVC封边条，表面光滑平整，环保无毒，符合QB/T 4463-2013标准要求，封边细腻硬度高，线条均匀，转角过渡自然，无脱胶，表面光滑平整无胶渍。
（3）五金件：采用环保五金，可迁移元素中锑、钡、镉、铅、硒、砷、铬、汞八大金属含量符合GB 6675.4-2014标准要求；防腐抗锈，经中性盐雾测试无生锈、无气泡、无粉化等腐蚀现象，符合GB/T 10125-2021标准要求。
（4）塑料：采用环保无毒材质，优质不易开裂，邻苯二甲酸酯符合GB 6675.1-2014，可迁移元素中锑、钡、镉、铅、硒、砷、铬、汞八大金属含量符合GB 6675.4-2014标准要求。</t>
  </si>
  <si>
    <t>托1、2、3，每班2个</t>
  </si>
  <si>
    <t>120*35*105</t>
  </si>
  <si>
    <t>个</t>
  </si>
  <si>
    <t>幼儿储物柜1</t>
  </si>
  <si>
    <t>板材105*41*100CM</t>
  </si>
  <si>
    <t>亲子画室美术材料</t>
  </si>
  <si>
    <t>105*41*100</t>
  </si>
  <si>
    <t>幼儿储物柜2</t>
  </si>
  <si>
    <t>板材71*41*100CM</t>
  </si>
  <si>
    <t>71*41*100</t>
  </si>
  <si>
    <t>床阁楼A款</t>
  </si>
  <si>
    <t>规格：L345xW261xH255cm
1、工艺设计：
（1）上下两层设计，可供游玩兼顾储物功能，充分利用立体空间，以扩大课室空间利用率。阁楼上下层均可容纳约10-12人左右同时玩乐（也可利用下层空间进行储物利用）。
（2）立柱工艺：采用90mmx90mm优质松木（松木做烘干处理，含水率≤12度），立柱四周均做防爆槽加工处理，降低木头开裂现象，柱子顶部进行倒45度斜角处理，增加安全性。
（3）所有螺丝位无毛刺不刮手，边角采用圆边/圆角处理以及安全防撞设计，最大程度的避免儿童磕碰伤害，结构稳固，不易倾倒，安全缝隙和孔洞均符合《GB28007-2011儿童家具通用技术条件》的要求。
2、材质用料：
（1）基材：采用厚度18mm的环保实木多层板，板材甲醛释放量≤0.05mg/m3，抗菌率≥99%，防霉性能测试结果为0%符合JC/T2039-2010标准要求；外观质量、理化性能等符合国家标准。
（2）油漆：采用环保的水性漆，全封闭涂装工艺，漆面光泽高透，颜色均匀，抗菌率≥99%符合GB/T 21866-2008、GB/T 21510-2008标准要求；有害物质限量符合GB 18581-2020、HJ 2537-2014标准要求；耐黄变检测符合GB/T 23999-2009标准要求，经500h以上耐人工气候老化检测结果为粉化0级，涂膜无起泡、无剥落、无裂纹符合GB/T 1865-2009、GB/T 1766-2008标准要求。
（3）木蜡油：采用环保的水性木蜡油封边，成分天然，分子机构细小，成膜牢固，密封性好，环保无毒，有害物质限量符合GB 18581-2020标准要求，可迁移元素中锑、钡、镉、铅、硒、砷、铬、汞八大金属含量符合GB 6675.4-2014标准要求，抗菌率≥99%符合GB/T 21866-2008标准要求。
（4）五金件：采用环保五金，可迁移元素中锑、钡、镉、铅、硒、砷、铬、汞八大金属含量符合GB 6675.4-2014标准要求；防腐抗锈，经中性盐雾测试无生锈、无气泡、无粉化等腐蚀现象，符合GB/T 10125-2021标准要求。
（5）油墨：采用环保水性油墨，颜色饱满，无毒无异味，可迁移元素中锑、钡、镉、铅、硒、砷、铬、汞八大金属含量符合GB 6675.4-2014标准要求，挥发性有机化合物(VOCs)符合GB 38507-2020标准要求。
（6）镀锌钢管：管壁厚度不小于2mm，表面采用静电粉末喷涂处理，要求镀锌钢管的邻苯二甲酸酯，可迁移元素（锑、钡、镉、铅、硒、砷、铬、汞八大金属）含量符合GB 6675.1-2014、GB 6675.4-2014、GB/T 10125-2021标准要求。
（7）布艺窗帘：采用由涤纶纤维织造的仿棉麻材质窗帘，窗帘用直径19mm304不锈钢管固定，移动及拆洗方便，透气性好，环保无毒，符合GB 31701-2015标准要求。</t>
  </si>
  <si>
    <t>托1、2、3每班1个</t>
  </si>
  <si>
    <t>345*261*255CM</t>
  </si>
  <si>
    <t>托育叠床</t>
  </si>
  <si>
    <t>规格：L124xW58xH22.5cm(不含轮)
1、工艺设计：
（1）塑料注塑脚柱设计，嵌套紧密，安全不易跌落。
（2）活动床可堆叠构造，节省空间。 
（3）所有螺丝位无毛刺不刮手，边角采用圆边/圆角处理以及安全防撞设计，最大程度的避免儿童磕碰伤害，结构稳固，不易倾倒，安全缝隙和孔洞均符合《GB28007-2011儿童家具通用技术条件》的要求。
2、材质用料：
（1）基材：边框采用厚度18mm的桦木纹饰面环保橡胶木拼板，床板采用厚度9mm的白色饰面环保实木多层板，板材甲醛释放量≤0.05mg/m3，抗菌率≥99%，防霉性能测试结果为0%符合JC/T2039-2010标准要求，外观质量、理化性能等符合国家标准。
（2）油漆：采用环保的水性漆，全封闭涂装工艺，漆面光泽高透，颜色均匀，抗菌率≥99%符合GB/T 21866-2008、GB/T 21510-2008标准要求；有害物质限量符合GB 18581-2020、HJ 2537-2014标准要求；耐黄变检测符合GB/T 23999-2009标准要求，经500h以上耐人工气候老化检测结果为粉化0级，涂膜无起泡、无剥落、无裂纹符合GB/T 1865-2009、GB/T 1766-2008标准要求。
（3）五金件：采用环保五金，可迁移元素中锑、钡、镉、铅、硒、砷、铬、汞八大金属含量符合GB 6675.4-2014标准要求；防腐抗锈，经中性盐雾测试无生锈、无气泡、无粉化等腐蚀现象，符合GB/T 10125-2021标准要求。
（4）塑料：采用环保无毒材质，优质不易开裂，邻苯二甲酸酯符合GB 6675.1-2014，可迁移元素中锑、钡、镉、铅、硒、砷、铬、汞八大金属含量符合GB 6675.4-2014标准要求。</t>
  </si>
  <si>
    <t>托1、2、3每班20个</t>
  </si>
  <si>
    <t>138x58x22.5cm</t>
  </si>
  <si>
    <t>毛巾架</t>
  </si>
  <si>
    <t>原木107*38*100CM</t>
  </si>
  <si>
    <t>托1、2、3、半日班，每班1个</t>
  </si>
  <si>
    <t>窗帘</t>
  </si>
  <si>
    <t>棉麻窗帘过窗台下20 CM</t>
  </si>
  <si>
    <t>托1、2、3、半日每班、早教班、亲子书屋</t>
  </si>
  <si>
    <t>套</t>
  </si>
  <si>
    <t>窗帘杆</t>
  </si>
  <si>
    <t>长度随各个窗口长度而定</t>
  </si>
  <si>
    <t>托1、2、3、半日每班1个</t>
  </si>
  <si>
    <t>口杯架</t>
  </si>
  <si>
    <t>原木83*30*88CM</t>
  </si>
  <si>
    <t>驱蚊灯</t>
  </si>
  <si>
    <t>母婴级别13*13*19.2CM</t>
  </si>
  <si>
    <t>托1、2、3、乐园、小时、半日、阅读室 各1个</t>
  </si>
  <si>
    <t>小冰箱</t>
  </si>
  <si>
    <t>49.5*53*77.8CM</t>
  </si>
  <si>
    <t>妈咪小屋</t>
  </si>
  <si>
    <t>台</t>
  </si>
  <si>
    <t>奶瓶消毒机</t>
  </si>
  <si>
    <t>35*36*44.8CM</t>
  </si>
  <si>
    <t>换尿布台</t>
  </si>
  <si>
    <t>原木L100xW55x90cm（含轮）</t>
  </si>
  <si>
    <t>100x55x90cm（含轮）</t>
  </si>
  <si>
    <t>三人沙发</t>
  </si>
  <si>
    <t>科技皮材质240*105*70CM</t>
  </si>
  <si>
    <t>心理咨询室</t>
  </si>
  <si>
    <t>茶几</t>
  </si>
  <si>
    <t>板材白色110*70*50CM</t>
  </si>
  <si>
    <t>110*70*50CM</t>
  </si>
  <si>
    <t>走廊墙面</t>
  </si>
  <si>
    <t>防碎安全哈哈镜</t>
  </si>
  <si>
    <t xml:space="preserve">1:哈哈镜是有机玻璃亚克力，防碎，镜面。
2:哈哈镜不是平面的，镜面本身是弯曲变形的，或者凹凸不平的。
</t>
  </si>
  <si>
    <t>走廊墙面玩具</t>
  </si>
  <si>
    <t>直径90（圆镜）</t>
  </si>
  <si>
    <t>墙面触摸袋</t>
  </si>
  <si>
    <t>41*43cm</t>
  </si>
  <si>
    <t>镜子学习板左</t>
  </si>
  <si>
    <t>65*70cm</t>
  </si>
  <si>
    <t>镜子学习板右</t>
  </si>
  <si>
    <t>多功能墙面游戏板</t>
  </si>
  <si>
    <t>65*69.5cm</t>
  </si>
  <si>
    <t>长颈鹿身高尺</t>
  </si>
  <si>
    <t>尺寸200*100*1.5 材质：E1级中密度纤维板，环保水性漆；无毒，无味，产品质量通过中国强制性产品GB6675认证，通过ISO9001,2015国际质量体系认证，达到出口欧美标准。 渴望长大，是每个儿童的期望，这款以身高测量为题材的游戏产品完全满足了幼儿的心理预期，幼儿在动手操作、打击乐器的过程中，和长颈鹿“比身高”，动手指， 并学习计数，在游戏过程可以提高视触协调能力，空间智能，音乐智能，数理逻辑智能，以及手部精细动作的发展。在对不同部件的碰触过程中，感受生活的趣味性，满足幼儿操控的自主权，进而大大提升幼儿的专注力、创造力、坚持性、想象力等学习品质的发展。产品尺寸200*100*1.5cm</t>
  </si>
  <si>
    <t xml:space="preserve">97*213cm </t>
  </si>
  <si>
    <t>夏季</t>
  </si>
  <si>
    <t>尺寸39.5*59.5CM。材质：榉木、桦木。环保水性漆；无毒，无味，产品质量通过中国强制性产品GB6675认证，通过ISO9001,2015国际质量体系认证，达到出口欧美标准。通过该组合玩具可以让小朋友知道在夏天会有怎样的天气变化以及告诉小朋友们夏天不要去有水的地方科普安全知识</t>
  </si>
  <si>
    <t>60*40*5cm</t>
  </si>
  <si>
    <t>春季</t>
  </si>
  <si>
    <t>尺寸39.5*59.5CM。材质：榉木、桦木。环保水性漆；无毒，无味，产品质量通过中国强制性产品GB6675认证，通过ISO9001,2015国际质量体系认证，达到出口欧美标准。通过该组合玩具可以让小朋友知道在春天会有怎样的天气变化，以及让小朋友知道春天到了万物复苏以及候鸟迁移的变化</t>
  </si>
  <si>
    <t>冬季</t>
  </si>
  <si>
    <t>尺寸39.5*59.5CM。材质：榉木、桦木。环保水性漆；无毒，无味，产品质量通过中国强制性产品GB6675认证，通过ISO9001,2015国际质量体系认证，达到出口欧美标准。通过该组合玩具可以让小朋友知道在冬天会有怎样的天气变化以及告诉小朋友们冬天为什么小鸟又“不见”了，让小朋友知道为什么冬天到了就会下雪</t>
  </si>
  <si>
    <t>秋季</t>
  </si>
  <si>
    <t>尺寸39.5*59.5CM。材质：榉木、桦木。环保水性漆；无毒，无味，产品质量通过中国强制性产品GB6675认证，通过ISO9001,2015国际质量体系认证，达到出口欧美标准。通过该组合玩具可以让小朋友知道在秋天会有怎样的天气变化以及告诉小朋友们秋天是一个丰收的季节</t>
  </si>
  <si>
    <t>太空旅行墙面板</t>
  </si>
  <si>
    <t>尺寸：94*1.5*40cm
1、主体材料采用厚度15mm优质环保三聚氰胺双贴面实木多层板，自然木色，表面耐磨、耐污、耐划伤，易清洁，饰面板甲醛释放量符合GB28007-2011《儿童家具通用技术条件》标准要求。
2、板材边缘使用环保木蜡油封边工艺，木蜡油挥发性有机化合物含量、重金属含量符合 GB 6675.1-2014/GB 6675.4-2014/GB/T22048-2015标准要求。
3、图案采用UV彩色打印，具有耐磨、耐污、耐划伤，易清洁等性能。
4、五金件选用环保五金，安全无毒，符合GB 6675.4特定元素的迁移及GB/T 22048-2015有害物质限量的要求，符合GB/T 28007-2011金属电镀层抗盐雾度的标准。
5、产品全面采用圆角设计，安全缝隙和孔洞设计均符合GB28007-2011儿童家具通用技术标准要求。产品符合HJ2547-2016《环境标志产品技术要求 家具》的标准要求。</t>
  </si>
  <si>
    <t>94*1.8*40cm</t>
  </si>
  <si>
    <t>动物组墙板</t>
  </si>
  <si>
    <t>角色组墙板</t>
  </si>
  <si>
    <t>幼儿园户外墙面敲击乐器玩具室外游乐场儿童传声筒音乐墙打击乐器</t>
  </si>
  <si>
    <t>镀锌钢管，合金铝</t>
  </si>
  <si>
    <t>4m</t>
  </si>
  <si>
    <t>黑板板墙</t>
  </si>
  <si>
    <t>材质：木制尺寸：80×120cm</t>
  </si>
  <si>
    <t>80×120cm</t>
  </si>
  <si>
    <t>活动墙主题背板—大树</t>
  </si>
  <si>
    <t>材质：木制尺寸：73×46×0.9cm</t>
  </si>
  <si>
    <t>73×46×0.9cm</t>
  </si>
  <si>
    <t>活动墙主题背板—长颈鹿</t>
  </si>
  <si>
    <t>材质：木制尺寸：75×46×0.9cm</t>
  </si>
  <si>
    <t>75×46×0.9cm</t>
  </si>
  <si>
    <t>活动墙主题背板—猫头鹰</t>
  </si>
  <si>
    <t>材质：木制尺寸：73.5×44×0.9cm</t>
  </si>
  <si>
    <t>73.5×44×0.9cm</t>
  </si>
  <si>
    <t>活动墙主题背板—斑马</t>
  </si>
  <si>
    <t>材质：木制尺寸：75.5×42.5×0.9cm</t>
  </si>
  <si>
    <t>75.5×42.5×0.9cm</t>
  </si>
  <si>
    <t>工会标识</t>
  </si>
  <si>
    <t>3mmPVC密度高，硬度
高图案清晰，质感光滑</t>
  </si>
  <si>
    <t>800*800</t>
  </si>
  <si>
    <t>门牌</t>
  </si>
  <si>
    <t>PVC板材+实木</t>
  </si>
  <si>
    <t>320*120</t>
  </si>
  <si>
    <t>口号艺术字</t>
  </si>
  <si>
    <t>金属字（劳动创
造幸福 工会伴你同行）</t>
  </si>
  <si>
    <t>120*120</t>
  </si>
  <si>
    <t>字</t>
  </si>
  <si>
    <t>玻璃贴纸</t>
  </si>
  <si>
    <t>全新UV喷绘技术
，画面超清，颜色鲜艳</t>
  </si>
  <si>
    <t>米</t>
  </si>
  <si>
    <t>0.3mmPVC密度高，硬
度高图案清晰，质感光滑</t>
  </si>
  <si>
    <t>1500*500</t>
  </si>
  <si>
    <t>工会标牌</t>
  </si>
  <si>
    <t>职工培训室/妈咪小屋/心灵驿站</t>
  </si>
  <si>
    <t>400*400</t>
  </si>
  <si>
    <t>心理沙盘
精品版</t>
  </si>
  <si>
    <t>一、功能要求
1、个体沙箱1个：规格长度72cm*宽度57cm*高度7cm，材质为橡木板材，内侧蓝色；要求具有国家级检验中心出具的沙盘甲醛含量检验合格报告，确保产品环保安全。
2、团体沙箱1个：规格长度114cm*宽度72cm*高10cm，材质为橡木板材，内侧蓝色；要求具有国家级检验中心出具的沙盘甲醛含量检验合格报告，确保产品环保安全。
3、沙具1500件：由人物类、宗教类、死亡类、文体类、食物类、家居类、交通类、军事类、建筑类、动物类、植物类、自然物类、名胜古迹类、颜色形状类、符号及钱币类15大类组成。
4、沙具摆放架4个：高度约160cm*宽度约80cm*深度约30cm；橡木板材，9层设计；要求具有国家级检验中心出具的沙具摆放架甲醛含量检验合格报告，确保产品环保安全。
5、细沙45KG：天然细沙、颗粒光滑、大小均匀、手感好。
★6、要求提供至少30课时的沙盘培训微课一套，课程以双人访谈QA一对一解答的方式，分主题讲解沙盘游戏咨询的理论背景、实操技术，能让初学者迅速入门。</t>
  </si>
  <si>
    <t>定制</t>
  </si>
  <si>
    <t>单椅/茶几</t>
  </si>
  <si>
    <t>PVC,木质</t>
  </si>
  <si>
    <t>幼儿浴缸</t>
  </si>
  <si>
    <t>亚克力</t>
  </si>
  <si>
    <t>盥洗室</t>
  </si>
  <si>
    <t>成品</t>
  </si>
  <si>
    <t>工会功能标识</t>
  </si>
  <si>
    <t>透明亚克力亚克力</t>
  </si>
  <si>
    <t>走廊</t>
  </si>
  <si>
    <t>600*1200</t>
  </si>
  <si>
    <t>群像图</t>
  </si>
  <si>
    <t>pvc</t>
  </si>
  <si>
    <t>亲子书吧</t>
  </si>
  <si>
    <t>1000*1000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</si>
</sst>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9"/>
      <color theme="1"/>
      <name val="??"/>
      <charset val="134"/>
      <scheme val="minor"/>
    </font>
    <font>
      <sz val="8"/>
      <color theme="1"/>
      <name val="宋体"/>
      <charset val="134"/>
    </font>
    <font>
      <sz val="8"/>
      <color rgb="FFFF0000"/>
      <name val="宋体"/>
      <charset val="134"/>
    </font>
    <font>
      <b/>
      <sz val="18"/>
      <name val="宋体"/>
      <charset val="134"/>
    </font>
    <font>
      <b/>
      <sz val="8"/>
      <name val="宋体"/>
      <charset val="134"/>
    </font>
    <font>
      <sz val="8"/>
      <name val="宋体"/>
      <charset val="134"/>
    </font>
    <font>
      <u/>
      <sz val="8"/>
      <name val="宋体"/>
      <charset val="134"/>
    </font>
    <font>
      <u/>
      <sz val="8"/>
      <color rgb="FF800080"/>
      <name val="宋体"/>
      <charset val="134"/>
    </font>
    <font>
      <sz val="8"/>
      <name val="微软雅黑"/>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7" fillId="0" borderId="0" applyNumberFormat="0" applyFill="0" applyBorder="0" applyAlignment="0" applyProtection="0">
      <alignment vertical="center"/>
    </xf>
    <xf numFmtId="0" fontId="18" fillId="3" borderId="12" applyNumberFormat="0" applyAlignment="0" applyProtection="0">
      <alignment vertical="center"/>
    </xf>
    <xf numFmtId="0" fontId="19" fillId="4" borderId="13" applyNumberFormat="0" applyAlignment="0" applyProtection="0">
      <alignment vertical="center"/>
    </xf>
    <xf numFmtId="0" fontId="20" fillId="4" borderId="12" applyNumberFormat="0" applyAlignment="0" applyProtection="0">
      <alignment vertical="center"/>
    </xf>
    <xf numFmtId="0" fontId="21" fillId="5" borderId="14" applyNumberFormat="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0" fillId="0" borderId="0"/>
  </cellStyleXfs>
  <cellXfs count="47">
    <xf numFmtId="0" fontId="0" fillId="0" borderId="0" xfId="49"/>
    <xf numFmtId="0" fontId="1"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vertical="center"/>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1" fillId="0" borderId="2"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5" fillId="0" borderId="2" xfId="0" applyNumberFormat="1" applyFont="1" applyFill="1" applyBorder="1" applyAlignment="1" applyProtection="1">
      <alignment horizontal="center" vertical="center" wrapText="1"/>
    </xf>
    <xf numFmtId="49" fontId="5" fillId="0" borderId="2" xfId="0" applyNumberFormat="1" applyFont="1" applyFill="1" applyBorder="1" applyAlignment="1" applyProtection="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wrapText="1"/>
    </xf>
    <xf numFmtId="176" fontId="5" fillId="0" borderId="2" xfId="0" applyNumberFormat="1" applyFont="1" applyFill="1" applyBorder="1" applyAlignment="1" applyProtection="1">
      <alignment horizontal="center" vertical="center" wrapText="1" shrinkToFit="1"/>
    </xf>
    <xf numFmtId="0" fontId="6" fillId="0" borderId="2" xfId="6" applyFont="1" applyFill="1" applyBorder="1" applyAlignment="1">
      <alignment horizontal="center" vertical="center" wrapText="1"/>
    </xf>
    <xf numFmtId="0" fontId="5" fillId="0" borderId="2" xfId="0" applyFont="1" applyFill="1" applyBorder="1" applyAlignment="1">
      <alignment vertical="center"/>
    </xf>
    <xf numFmtId="0" fontId="5" fillId="0" borderId="2" xfId="6" applyFont="1" applyFill="1" applyBorder="1" applyAlignment="1">
      <alignment horizontal="left" vertical="center" wrapText="1"/>
    </xf>
    <xf numFmtId="0" fontId="5" fillId="0" borderId="2" xfId="6" applyFont="1" applyFill="1" applyBorder="1" applyAlignment="1">
      <alignment horizontal="center" vertical="center" wrapText="1"/>
    </xf>
    <xf numFmtId="49" fontId="6" fillId="0" borderId="2" xfId="6" applyNumberFormat="1" applyFont="1" applyBorder="1" applyAlignment="1">
      <alignment horizontal="center" vertical="center" wrapText="1"/>
    </xf>
    <xf numFmtId="49" fontId="5" fillId="0" borderId="2" xfId="6" applyNumberFormat="1" applyFont="1" applyBorder="1" applyAlignment="1">
      <alignment horizontal="center" vertical="center" wrapText="1"/>
    </xf>
    <xf numFmtId="0" fontId="7" fillId="0" borderId="2" xfId="6" applyFont="1" applyFill="1" applyBorder="1" applyAlignment="1">
      <alignment horizontal="center" vertical="center" wrapText="1"/>
    </xf>
    <xf numFmtId="0" fontId="5" fillId="0" borderId="3" xfId="0" applyFont="1" applyFill="1" applyBorder="1" applyAlignment="1">
      <alignment horizontal="center" vertical="center"/>
    </xf>
    <xf numFmtId="0" fontId="6" fillId="0" borderId="2" xfId="6" applyFont="1" applyBorder="1" applyAlignment="1">
      <alignment horizontal="center" vertical="center" wrapText="1"/>
    </xf>
    <xf numFmtId="0" fontId="5" fillId="0" borderId="2" xfId="6" applyFont="1" applyBorder="1" applyAlignment="1">
      <alignment horizontal="left" vertical="center" wrapText="1"/>
    </xf>
    <xf numFmtId="0" fontId="5" fillId="0" borderId="4" xfId="0" applyFont="1" applyFill="1" applyBorder="1" applyAlignment="1">
      <alignment horizontal="center" vertical="center"/>
    </xf>
    <xf numFmtId="0" fontId="5" fillId="0" borderId="2" xfId="0" applyNumberFormat="1" applyFont="1" applyFill="1" applyBorder="1" applyAlignment="1">
      <alignment horizontal="center" vertical="center"/>
    </xf>
    <xf numFmtId="0" fontId="5" fillId="0" borderId="2" xfId="0" applyNumberFormat="1" applyFont="1" applyFill="1" applyBorder="1" applyAlignment="1">
      <alignment horizontal="center" vertical="center" wrapText="1"/>
    </xf>
    <xf numFmtId="176" fontId="5" fillId="0" borderId="2" xfId="0" applyNumberFormat="1" applyFont="1" applyFill="1" applyBorder="1" applyAlignment="1">
      <alignment horizontal="left" vertical="center" wrapText="1"/>
    </xf>
    <xf numFmtId="0" fontId="5" fillId="0" borderId="5" xfId="0" applyFont="1" applyFill="1" applyBorder="1" applyAlignment="1">
      <alignment horizontal="center" vertical="center"/>
    </xf>
    <xf numFmtId="0" fontId="5" fillId="0" borderId="4" xfId="0" applyFont="1" applyFill="1" applyBorder="1" applyAlignment="1">
      <alignment vertical="center"/>
    </xf>
    <xf numFmtId="0" fontId="5" fillId="0" borderId="5" xfId="0" applyFont="1" applyFill="1" applyBorder="1" applyAlignment="1">
      <alignment vertical="center"/>
    </xf>
    <xf numFmtId="0" fontId="5" fillId="0" borderId="3" xfId="0" applyFont="1" applyFill="1" applyBorder="1" applyAlignment="1">
      <alignment horizontal="center" vertical="center" wrapText="1"/>
    </xf>
    <xf numFmtId="176" fontId="5" fillId="0" borderId="3" xfId="0" applyNumberFormat="1" applyFont="1" applyFill="1" applyBorder="1" applyAlignment="1" applyProtection="1">
      <alignment horizontal="center" vertical="center" wrapText="1" shrinkToFit="1"/>
    </xf>
    <xf numFmtId="0" fontId="8" fillId="0" borderId="5" xfId="0" applyFont="1" applyFill="1" applyBorder="1" applyAlignment="1">
      <alignment vertical="center"/>
    </xf>
    <xf numFmtId="0" fontId="1" fillId="0" borderId="2"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7" xfId="0" applyFont="1" applyFill="1" applyBorder="1" applyAlignment="1">
      <alignment horizontal="center" vertical="center" wrapText="1"/>
    </xf>
    <xf numFmtId="0" fontId="5" fillId="0" borderId="0" xfId="0" applyFont="1" applyFill="1" applyAlignment="1">
      <alignment horizontal="center" vertical="center"/>
    </xf>
    <xf numFmtId="0" fontId="5" fillId="0" borderId="0" xfId="0" applyFont="1" applyFill="1" applyAlignment="1">
      <alignment vertical="center"/>
    </xf>
    <xf numFmtId="0" fontId="1" fillId="0" borderId="8"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1F2DA8"/>
      <color rgb="00FFFF00"/>
      <color rgb="00FF00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31.png"/><Relationship Id="rId8" Type="http://schemas.openxmlformats.org/officeDocument/2006/relationships/image" Target="media/image30.png"/><Relationship Id="rId7" Type="http://schemas.openxmlformats.org/officeDocument/2006/relationships/image" Target="media/image29.png"/><Relationship Id="rId6" Type="http://schemas.openxmlformats.org/officeDocument/2006/relationships/image" Target="media/image28.png"/><Relationship Id="rId5" Type="http://schemas.openxmlformats.org/officeDocument/2006/relationships/image" Target="media/image27.png"/><Relationship Id="rId4" Type="http://schemas.openxmlformats.org/officeDocument/2006/relationships/image" Target="media/image26.jpeg"/><Relationship Id="rId30" Type="http://schemas.openxmlformats.org/officeDocument/2006/relationships/image" Target="media/image52.jpeg"/><Relationship Id="rId3" Type="http://schemas.openxmlformats.org/officeDocument/2006/relationships/image" Target="media/image25.jpeg"/><Relationship Id="rId29" Type="http://schemas.openxmlformats.org/officeDocument/2006/relationships/image" Target="media/image51.jpeg"/><Relationship Id="rId28" Type="http://schemas.openxmlformats.org/officeDocument/2006/relationships/image" Target="media/image50.jpeg"/><Relationship Id="rId27" Type="http://schemas.openxmlformats.org/officeDocument/2006/relationships/image" Target="media/image49.jpeg"/><Relationship Id="rId26" Type="http://schemas.openxmlformats.org/officeDocument/2006/relationships/image" Target="media/image48.png"/><Relationship Id="rId25" Type="http://schemas.openxmlformats.org/officeDocument/2006/relationships/image" Target="media/image47.png"/><Relationship Id="rId24" Type="http://schemas.openxmlformats.org/officeDocument/2006/relationships/image" Target="media/image46.png"/><Relationship Id="rId23" Type="http://schemas.openxmlformats.org/officeDocument/2006/relationships/image" Target="media/image45.png"/><Relationship Id="rId22" Type="http://schemas.openxmlformats.org/officeDocument/2006/relationships/image" Target="media/image44.png"/><Relationship Id="rId21" Type="http://schemas.openxmlformats.org/officeDocument/2006/relationships/image" Target="media/image43.png"/><Relationship Id="rId20" Type="http://schemas.openxmlformats.org/officeDocument/2006/relationships/image" Target="media/image42.png"/><Relationship Id="rId2" Type="http://schemas.openxmlformats.org/officeDocument/2006/relationships/image" Target="media/image24.jpeg"/><Relationship Id="rId19" Type="http://schemas.openxmlformats.org/officeDocument/2006/relationships/image" Target="media/image41.png"/><Relationship Id="rId18" Type="http://schemas.openxmlformats.org/officeDocument/2006/relationships/image" Target="media/image40.png"/><Relationship Id="rId17" Type="http://schemas.openxmlformats.org/officeDocument/2006/relationships/image" Target="media/image39.jpeg"/><Relationship Id="rId16" Type="http://schemas.openxmlformats.org/officeDocument/2006/relationships/image" Target="media/image38.png"/><Relationship Id="rId15" Type="http://schemas.openxmlformats.org/officeDocument/2006/relationships/image" Target="media/image37.png"/><Relationship Id="rId14" Type="http://schemas.openxmlformats.org/officeDocument/2006/relationships/image" Target="media/image36.png"/><Relationship Id="rId13" Type="http://schemas.openxmlformats.org/officeDocument/2006/relationships/image" Target="media/image35.png"/><Relationship Id="rId12" Type="http://schemas.openxmlformats.org/officeDocument/2006/relationships/image" Target="media/image34.jpeg"/><Relationship Id="rId11" Type="http://schemas.openxmlformats.org/officeDocument/2006/relationships/image" Target="media/image33.png"/><Relationship Id="rId10" Type="http://schemas.openxmlformats.org/officeDocument/2006/relationships/image" Target="media/image32.png"/><Relationship Id="rId1" Type="http://schemas.openxmlformats.org/officeDocument/2006/relationships/image" Target="media/image23.jpeg"/></Relationships>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www.wps.cn/officeDocument/2020/cellImage" Target="cellimag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jpe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416560</xdr:colOff>
      <xdr:row>42</xdr:row>
      <xdr:rowOff>69850</xdr:rowOff>
    </xdr:from>
    <xdr:to>
      <xdr:col>3</xdr:col>
      <xdr:colOff>1100455</xdr:colOff>
      <xdr:row>42</xdr:row>
      <xdr:rowOff>681355</xdr:rowOff>
    </xdr:to>
    <xdr:pic>
      <xdr:nvPicPr>
        <xdr:cNvPr id="2" name="图片 1"/>
        <xdr:cNvPicPr>
          <a:picLocks noChangeAspect="1"/>
        </xdr:cNvPicPr>
      </xdr:nvPicPr>
      <xdr:blipFill>
        <a:blip r:embed="rId1"/>
        <a:stretch>
          <a:fillRect/>
        </a:stretch>
      </xdr:blipFill>
      <xdr:spPr>
        <a:xfrm>
          <a:off x="2262505" y="62920245"/>
          <a:ext cx="683895" cy="611505"/>
        </a:xfrm>
        <a:prstGeom prst="rect">
          <a:avLst/>
        </a:prstGeom>
        <a:noFill/>
        <a:ln w="9525">
          <a:noFill/>
        </a:ln>
      </xdr:spPr>
    </xdr:pic>
    <xdr:clientData/>
  </xdr:twoCellAnchor>
  <xdr:twoCellAnchor editAs="oneCell">
    <xdr:from>
      <xdr:col>3</xdr:col>
      <xdr:colOff>337820</xdr:colOff>
      <xdr:row>43</xdr:row>
      <xdr:rowOff>132715</xdr:rowOff>
    </xdr:from>
    <xdr:to>
      <xdr:col>3</xdr:col>
      <xdr:colOff>1195070</xdr:colOff>
      <xdr:row>43</xdr:row>
      <xdr:rowOff>647065</xdr:rowOff>
    </xdr:to>
    <xdr:pic>
      <xdr:nvPicPr>
        <xdr:cNvPr id="3" name="图片 2"/>
        <xdr:cNvPicPr>
          <a:picLocks noChangeAspect="1"/>
        </xdr:cNvPicPr>
      </xdr:nvPicPr>
      <xdr:blipFill>
        <a:blip r:embed="rId2"/>
        <a:stretch>
          <a:fillRect/>
        </a:stretch>
      </xdr:blipFill>
      <xdr:spPr>
        <a:xfrm>
          <a:off x="2183765" y="63707010"/>
          <a:ext cx="857250" cy="514350"/>
        </a:xfrm>
        <a:prstGeom prst="rect">
          <a:avLst/>
        </a:prstGeom>
        <a:noFill/>
        <a:ln w="9525">
          <a:noFill/>
        </a:ln>
      </xdr:spPr>
    </xdr:pic>
    <xdr:clientData/>
  </xdr:twoCellAnchor>
  <xdr:twoCellAnchor editAs="oneCell">
    <xdr:from>
      <xdr:col>3</xdr:col>
      <xdr:colOff>294005</xdr:colOff>
      <xdr:row>44</xdr:row>
      <xdr:rowOff>26670</xdr:rowOff>
    </xdr:from>
    <xdr:to>
      <xdr:col>3</xdr:col>
      <xdr:colOff>1273810</xdr:colOff>
      <xdr:row>44</xdr:row>
      <xdr:rowOff>716915</xdr:rowOff>
    </xdr:to>
    <xdr:pic>
      <xdr:nvPicPr>
        <xdr:cNvPr id="4" name="图片 3"/>
        <xdr:cNvPicPr>
          <a:picLocks noChangeAspect="1"/>
        </xdr:cNvPicPr>
      </xdr:nvPicPr>
      <xdr:blipFill>
        <a:blip r:embed="rId3"/>
        <a:stretch>
          <a:fillRect/>
        </a:stretch>
      </xdr:blipFill>
      <xdr:spPr>
        <a:xfrm>
          <a:off x="2139950" y="64324865"/>
          <a:ext cx="979805" cy="690245"/>
        </a:xfrm>
        <a:prstGeom prst="rect">
          <a:avLst/>
        </a:prstGeom>
        <a:noFill/>
        <a:ln w="9525">
          <a:noFill/>
        </a:ln>
      </xdr:spPr>
    </xdr:pic>
    <xdr:clientData/>
  </xdr:twoCellAnchor>
  <xdr:twoCellAnchor editAs="oneCell">
    <xdr:from>
      <xdr:col>3</xdr:col>
      <xdr:colOff>66675</xdr:colOff>
      <xdr:row>45</xdr:row>
      <xdr:rowOff>209550</xdr:rowOff>
    </xdr:from>
    <xdr:to>
      <xdr:col>3</xdr:col>
      <xdr:colOff>1414780</xdr:colOff>
      <xdr:row>45</xdr:row>
      <xdr:rowOff>521335</xdr:rowOff>
    </xdr:to>
    <xdr:pic>
      <xdr:nvPicPr>
        <xdr:cNvPr id="5" name="图片 4"/>
        <xdr:cNvPicPr>
          <a:picLocks noChangeAspect="1"/>
        </xdr:cNvPicPr>
      </xdr:nvPicPr>
      <xdr:blipFill>
        <a:blip r:embed="rId4"/>
        <a:stretch>
          <a:fillRect/>
        </a:stretch>
      </xdr:blipFill>
      <xdr:spPr>
        <a:xfrm>
          <a:off x="1912620" y="65231645"/>
          <a:ext cx="1348105" cy="311785"/>
        </a:xfrm>
        <a:prstGeom prst="rect">
          <a:avLst/>
        </a:prstGeom>
        <a:noFill/>
        <a:ln w="9525">
          <a:noFill/>
        </a:ln>
      </xdr:spPr>
    </xdr:pic>
    <xdr:clientData/>
  </xdr:twoCellAnchor>
  <xdr:twoCellAnchor editAs="oneCell">
    <xdr:from>
      <xdr:col>3</xdr:col>
      <xdr:colOff>238125</xdr:colOff>
      <xdr:row>46</xdr:row>
      <xdr:rowOff>44450</xdr:rowOff>
    </xdr:from>
    <xdr:to>
      <xdr:col>3</xdr:col>
      <xdr:colOff>1318895</xdr:colOff>
      <xdr:row>46</xdr:row>
      <xdr:rowOff>713105</xdr:rowOff>
    </xdr:to>
    <xdr:pic>
      <xdr:nvPicPr>
        <xdr:cNvPr id="6" name="图片 5"/>
        <xdr:cNvPicPr>
          <a:picLocks noChangeAspect="1"/>
        </xdr:cNvPicPr>
      </xdr:nvPicPr>
      <xdr:blipFill>
        <a:blip r:embed="rId5"/>
        <a:stretch>
          <a:fillRect/>
        </a:stretch>
      </xdr:blipFill>
      <xdr:spPr>
        <a:xfrm>
          <a:off x="2084070" y="65790445"/>
          <a:ext cx="1080770" cy="668655"/>
        </a:xfrm>
        <a:prstGeom prst="rect">
          <a:avLst/>
        </a:prstGeom>
        <a:noFill/>
        <a:ln w="9525">
          <a:noFill/>
        </a:ln>
      </xdr:spPr>
    </xdr:pic>
    <xdr:clientData/>
  </xdr:twoCellAnchor>
  <xdr:twoCellAnchor editAs="oneCell">
    <xdr:from>
      <xdr:col>3</xdr:col>
      <xdr:colOff>455295</xdr:colOff>
      <xdr:row>47</xdr:row>
      <xdr:rowOff>33655</xdr:rowOff>
    </xdr:from>
    <xdr:to>
      <xdr:col>3</xdr:col>
      <xdr:colOff>1194435</xdr:colOff>
      <xdr:row>47</xdr:row>
      <xdr:rowOff>728345</xdr:rowOff>
    </xdr:to>
    <xdr:pic>
      <xdr:nvPicPr>
        <xdr:cNvPr id="7" name="图片 6"/>
        <xdr:cNvPicPr>
          <a:picLocks noChangeAspect="1"/>
        </xdr:cNvPicPr>
      </xdr:nvPicPr>
      <xdr:blipFill>
        <a:blip r:embed="rId6"/>
        <a:stretch>
          <a:fillRect/>
        </a:stretch>
      </xdr:blipFill>
      <xdr:spPr>
        <a:xfrm>
          <a:off x="2301240" y="66503550"/>
          <a:ext cx="739140" cy="694690"/>
        </a:xfrm>
        <a:prstGeom prst="rect">
          <a:avLst/>
        </a:prstGeom>
        <a:noFill/>
        <a:ln w="9525">
          <a:noFill/>
        </a:ln>
      </xdr:spPr>
    </xdr:pic>
    <xdr:clientData/>
  </xdr:twoCellAnchor>
  <xdr:twoCellAnchor editAs="oneCell">
    <xdr:from>
      <xdr:col>3</xdr:col>
      <xdr:colOff>349885</xdr:colOff>
      <xdr:row>9</xdr:row>
      <xdr:rowOff>38100</xdr:rowOff>
    </xdr:from>
    <xdr:to>
      <xdr:col>3</xdr:col>
      <xdr:colOff>1558290</xdr:colOff>
      <xdr:row>9</xdr:row>
      <xdr:rowOff>1000125</xdr:rowOff>
    </xdr:to>
    <xdr:pic>
      <xdr:nvPicPr>
        <xdr:cNvPr id="8" name="图片 7"/>
        <xdr:cNvPicPr>
          <a:picLocks noChangeAspect="1"/>
        </xdr:cNvPicPr>
      </xdr:nvPicPr>
      <xdr:blipFill>
        <a:blip r:embed="rId7"/>
        <a:stretch>
          <a:fillRect/>
        </a:stretch>
      </xdr:blipFill>
      <xdr:spPr>
        <a:xfrm>
          <a:off x="2195830" y="14058900"/>
          <a:ext cx="1208405" cy="962025"/>
        </a:xfrm>
        <a:prstGeom prst="rect">
          <a:avLst/>
        </a:prstGeom>
        <a:noFill/>
        <a:ln w="9525">
          <a:noFill/>
        </a:ln>
      </xdr:spPr>
    </xdr:pic>
    <xdr:clientData/>
  </xdr:twoCellAnchor>
  <xdr:twoCellAnchor editAs="oneCell">
    <xdr:from>
      <xdr:col>3</xdr:col>
      <xdr:colOff>438785</xdr:colOff>
      <xdr:row>10</xdr:row>
      <xdr:rowOff>127000</xdr:rowOff>
    </xdr:from>
    <xdr:to>
      <xdr:col>3</xdr:col>
      <xdr:colOff>1419225</xdr:colOff>
      <xdr:row>10</xdr:row>
      <xdr:rowOff>1000760</xdr:rowOff>
    </xdr:to>
    <xdr:pic>
      <xdr:nvPicPr>
        <xdr:cNvPr id="9" name="图片 8"/>
        <xdr:cNvPicPr>
          <a:picLocks noChangeAspect="1"/>
        </xdr:cNvPicPr>
      </xdr:nvPicPr>
      <xdr:blipFill>
        <a:blip r:embed="rId8"/>
        <a:stretch>
          <a:fillRect/>
        </a:stretch>
      </xdr:blipFill>
      <xdr:spPr>
        <a:xfrm>
          <a:off x="2284730" y="15201900"/>
          <a:ext cx="980440" cy="873760"/>
        </a:xfrm>
        <a:prstGeom prst="rect">
          <a:avLst/>
        </a:prstGeom>
        <a:noFill/>
        <a:ln w="9525">
          <a:noFill/>
        </a:ln>
      </xdr:spPr>
    </xdr:pic>
    <xdr:clientData/>
  </xdr:twoCellAnchor>
  <xdr:twoCellAnchor editAs="oneCell">
    <xdr:from>
      <xdr:col>3</xdr:col>
      <xdr:colOff>245110</xdr:colOff>
      <xdr:row>13</xdr:row>
      <xdr:rowOff>88900</xdr:rowOff>
    </xdr:from>
    <xdr:to>
      <xdr:col>3</xdr:col>
      <xdr:colOff>1509395</xdr:colOff>
      <xdr:row>13</xdr:row>
      <xdr:rowOff>1036955</xdr:rowOff>
    </xdr:to>
    <xdr:pic>
      <xdr:nvPicPr>
        <xdr:cNvPr id="10" name="图片 9"/>
        <xdr:cNvPicPr>
          <a:picLocks noChangeAspect="1"/>
        </xdr:cNvPicPr>
      </xdr:nvPicPr>
      <xdr:blipFill>
        <a:blip r:embed="rId9"/>
        <a:stretch>
          <a:fillRect/>
        </a:stretch>
      </xdr:blipFill>
      <xdr:spPr>
        <a:xfrm>
          <a:off x="2091055" y="25234900"/>
          <a:ext cx="1264285" cy="948055"/>
        </a:xfrm>
        <a:prstGeom prst="rect">
          <a:avLst/>
        </a:prstGeom>
        <a:noFill/>
        <a:ln w="9525">
          <a:noFill/>
        </a:ln>
      </xdr:spPr>
    </xdr:pic>
    <xdr:clientData/>
  </xdr:twoCellAnchor>
  <xdr:twoCellAnchor editAs="oneCell">
    <xdr:from>
      <xdr:col>3</xdr:col>
      <xdr:colOff>419735</xdr:colOff>
      <xdr:row>15</xdr:row>
      <xdr:rowOff>88265</xdr:rowOff>
    </xdr:from>
    <xdr:to>
      <xdr:col>3</xdr:col>
      <xdr:colOff>1515110</xdr:colOff>
      <xdr:row>15</xdr:row>
      <xdr:rowOff>992505</xdr:rowOff>
    </xdr:to>
    <xdr:pic>
      <xdr:nvPicPr>
        <xdr:cNvPr id="11" name="图片 10"/>
        <xdr:cNvPicPr>
          <a:picLocks noChangeAspect="1"/>
        </xdr:cNvPicPr>
      </xdr:nvPicPr>
      <xdr:blipFill>
        <a:blip r:embed="rId10"/>
        <a:stretch>
          <a:fillRect/>
        </a:stretch>
      </xdr:blipFill>
      <xdr:spPr>
        <a:xfrm>
          <a:off x="2265680" y="27596465"/>
          <a:ext cx="1095375" cy="904240"/>
        </a:xfrm>
        <a:prstGeom prst="rect">
          <a:avLst/>
        </a:prstGeom>
        <a:noFill/>
        <a:ln w="9525">
          <a:noFill/>
        </a:ln>
      </xdr:spPr>
    </xdr:pic>
    <xdr:clientData/>
  </xdr:twoCellAnchor>
  <xdr:twoCellAnchor editAs="oneCell">
    <xdr:from>
      <xdr:col>3</xdr:col>
      <xdr:colOff>407670</xdr:colOff>
      <xdr:row>18</xdr:row>
      <xdr:rowOff>87630</xdr:rowOff>
    </xdr:from>
    <xdr:to>
      <xdr:col>3</xdr:col>
      <xdr:colOff>1565275</xdr:colOff>
      <xdr:row>18</xdr:row>
      <xdr:rowOff>1054735</xdr:rowOff>
    </xdr:to>
    <xdr:pic>
      <xdr:nvPicPr>
        <xdr:cNvPr id="12" name="图片 11"/>
        <xdr:cNvPicPr>
          <a:picLocks noChangeAspect="1"/>
        </xdr:cNvPicPr>
      </xdr:nvPicPr>
      <xdr:blipFill>
        <a:blip r:embed="rId11"/>
        <a:stretch>
          <a:fillRect/>
        </a:stretch>
      </xdr:blipFill>
      <xdr:spPr>
        <a:xfrm>
          <a:off x="2253615" y="30986730"/>
          <a:ext cx="1157605" cy="967105"/>
        </a:xfrm>
        <a:prstGeom prst="rect">
          <a:avLst/>
        </a:prstGeom>
        <a:noFill/>
        <a:ln w="9525">
          <a:noFill/>
        </a:ln>
      </xdr:spPr>
    </xdr:pic>
    <xdr:clientData/>
  </xdr:twoCellAnchor>
  <xdr:twoCellAnchor editAs="oneCell">
    <xdr:from>
      <xdr:col>3</xdr:col>
      <xdr:colOff>472440</xdr:colOff>
      <xdr:row>19</xdr:row>
      <xdr:rowOff>50800</xdr:rowOff>
    </xdr:from>
    <xdr:to>
      <xdr:col>3</xdr:col>
      <xdr:colOff>1477010</xdr:colOff>
      <xdr:row>19</xdr:row>
      <xdr:rowOff>1059180</xdr:rowOff>
    </xdr:to>
    <xdr:pic>
      <xdr:nvPicPr>
        <xdr:cNvPr id="13" name="图片 12"/>
        <xdr:cNvPicPr>
          <a:picLocks noChangeAspect="1"/>
        </xdr:cNvPicPr>
      </xdr:nvPicPr>
      <xdr:blipFill>
        <a:blip r:embed="rId12"/>
        <a:stretch>
          <a:fillRect/>
        </a:stretch>
      </xdr:blipFill>
      <xdr:spPr>
        <a:xfrm>
          <a:off x="2318385" y="32080200"/>
          <a:ext cx="1004570" cy="1008380"/>
        </a:xfrm>
        <a:prstGeom prst="rect">
          <a:avLst/>
        </a:prstGeom>
        <a:noFill/>
        <a:ln w="9525">
          <a:noFill/>
        </a:ln>
      </xdr:spPr>
    </xdr:pic>
    <xdr:clientData/>
  </xdr:twoCellAnchor>
  <xdr:twoCellAnchor editAs="oneCell">
    <xdr:from>
      <xdr:col>3</xdr:col>
      <xdr:colOff>381635</xdr:colOff>
      <xdr:row>17</xdr:row>
      <xdr:rowOff>151765</xdr:rowOff>
    </xdr:from>
    <xdr:to>
      <xdr:col>3</xdr:col>
      <xdr:colOff>1565275</xdr:colOff>
      <xdr:row>17</xdr:row>
      <xdr:rowOff>1002030</xdr:rowOff>
    </xdr:to>
    <xdr:pic>
      <xdr:nvPicPr>
        <xdr:cNvPr id="14" name="图片 13"/>
        <xdr:cNvPicPr>
          <a:picLocks noChangeAspect="1"/>
        </xdr:cNvPicPr>
      </xdr:nvPicPr>
      <xdr:blipFill>
        <a:blip r:embed="rId13"/>
        <a:stretch>
          <a:fillRect/>
        </a:stretch>
      </xdr:blipFill>
      <xdr:spPr>
        <a:xfrm>
          <a:off x="2227580" y="29920565"/>
          <a:ext cx="1183640" cy="850265"/>
        </a:xfrm>
        <a:prstGeom prst="rect">
          <a:avLst/>
        </a:prstGeom>
        <a:noFill/>
        <a:ln w="9525">
          <a:noFill/>
        </a:ln>
      </xdr:spPr>
    </xdr:pic>
    <xdr:clientData/>
  </xdr:twoCellAnchor>
  <xdr:twoCellAnchor editAs="oneCell">
    <xdr:from>
      <xdr:col>3</xdr:col>
      <xdr:colOff>260350</xdr:colOff>
      <xdr:row>14</xdr:row>
      <xdr:rowOff>104140</xdr:rowOff>
    </xdr:from>
    <xdr:to>
      <xdr:col>3</xdr:col>
      <xdr:colOff>1547495</xdr:colOff>
      <xdr:row>14</xdr:row>
      <xdr:rowOff>1158875</xdr:rowOff>
    </xdr:to>
    <xdr:pic>
      <xdr:nvPicPr>
        <xdr:cNvPr id="15" name="图片 14"/>
        <xdr:cNvPicPr>
          <a:picLocks noChangeAspect="1"/>
        </xdr:cNvPicPr>
      </xdr:nvPicPr>
      <xdr:blipFill>
        <a:blip r:embed="rId14"/>
        <a:stretch>
          <a:fillRect/>
        </a:stretch>
      </xdr:blipFill>
      <xdr:spPr>
        <a:xfrm>
          <a:off x="2106295" y="26380440"/>
          <a:ext cx="1287145" cy="1054735"/>
        </a:xfrm>
        <a:prstGeom prst="rect">
          <a:avLst/>
        </a:prstGeom>
        <a:noFill/>
        <a:ln w="9525">
          <a:noFill/>
        </a:ln>
      </xdr:spPr>
    </xdr:pic>
    <xdr:clientData/>
  </xdr:twoCellAnchor>
  <xdr:twoCellAnchor editAs="oneCell">
    <xdr:from>
      <xdr:col>3</xdr:col>
      <xdr:colOff>83185</xdr:colOff>
      <xdr:row>21</xdr:row>
      <xdr:rowOff>279400</xdr:rowOff>
    </xdr:from>
    <xdr:to>
      <xdr:col>3</xdr:col>
      <xdr:colOff>1475105</xdr:colOff>
      <xdr:row>21</xdr:row>
      <xdr:rowOff>1440180</xdr:rowOff>
    </xdr:to>
    <xdr:pic>
      <xdr:nvPicPr>
        <xdr:cNvPr id="16" name="图片 15"/>
        <xdr:cNvPicPr>
          <a:picLocks noChangeAspect="1"/>
        </xdr:cNvPicPr>
      </xdr:nvPicPr>
      <xdr:blipFill>
        <a:blip r:embed="rId15"/>
        <a:stretch>
          <a:fillRect/>
        </a:stretch>
      </xdr:blipFill>
      <xdr:spPr>
        <a:xfrm>
          <a:off x="1929130" y="34569400"/>
          <a:ext cx="1391920" cy="1160780"/>
        </a:xfrm>
        <a:prstGeom prst="rect">
          <a:avLst/>
        </a:prstGeom>
        <a:noFill/>
        <a:ln w="9525">
          <a:noFill/>
        </a:ln>
      </xdr:spPr>
    </xdr:pic>
    <xdr:clientData/>
  </xdr:twoCellAnchor>
  <xdr:twoCellAnchor editAs="oneCell">
    <xdr:from>
      <xdr:col>3</xdr:col>
      <xdr:colOff>127635</xdr:colOff>
      <xdr:row>22</xdr:row>
      <xdr:rowOff>279400</xdr:rowOff>
    </xdr:from>
    <xdr:to>
      <xdr:col>3</xdr:col>
      <xdr:colOff>1553845</xdr:colOff>
      <xdr:row>22</xdr:row>
      <xdr:rowOff>1193800</xdr:rowOff>
    </xdr:to>
    <xdr:pic>
      <xdr:nvPicPr>
        <xdr:cNvPr id="17" name="图片 16"/>
        <xdr:cNvPicPr>
          <a:picLocks noChangeAspect="1"/>
        </xdr:cNvPicPr>
      </xdr:nvPicPr>
      <xdr:blipFill>
        <a:blip r:embed="rId16"/>
        <a:stretch>
          <a:fillRect/>
        </a:stretch>
      </xdr:blipFill>
      <xdr:spPr>
        <a:xfrm>
          <a:off x="1973580" y="36080700"/>
          <a:ext cx="1426210" cy="914400"/>
        </a:xfrm>
        <a:prstGeom prst="rect">
          <a:avLst/>
        </a:prstGeom>
        <a:noFill/>
        <a:ln w="9525">
          <a:noFill/>
        </a:ln>
      </xdr:spPr>
    </xdr:pic>
    <xdr:clientData/>
  </xdr:twoCellAnchor>
  <xdr:twoCellAnchor editAs="oneCell">
    <xdr:from>
      <xdr:col>3</xdr:col>
      <xdr:colOff>171450</xdr:colOff>
      <xdr:row>49</xdr:row>
      <xdr:rowOff>193675</xdr:rowOff>
    </xdr:from>
    <xdr:to>
      <xdr:col>3</xdr:col>
      <xdr:colOff>1532890</xdr:colOff>
      <xdr:row>49</xdr:row>
      <xdr:rowOff>1078865</xdr:rowOff>
    </xdr:to>
    <xdr:pic>
      <xdr:nvPicPr>
        <xdr:cNvPr id="18" name="图片 17"/>
        <xdr:cNvPicPr>
          <a:picLocks noChangeAspect="1"/>
        </xdr:cNvPicPr>
      </xdr:nvPicPr>
      <xdr:blipFill>
        <a:blip r:embed="rId17"/>
        <a:stretch>
          <a:fillRect/>
        </a:stretch>
      </xdr:blipFill>
      <xdr:spPr>
        <a:xfrm>
          <a:off x="2017395" y="69902070"/>
          <a:ext cx="1361440" cy="885190"/>
        </a:xfrm>
        <a:prstGeom prst="rect">
          <a:avLst/>
        </a:prstGeom>
        <a:noFill/>
        <a:ln w="9525">
          <a:noFill/>
        </a:ln>
      </xdr:spPr>
    </xdr:pic>
    <xdr:clientData/>
  </xdr:twoCellAnchor>
  <xdr:twoCellAnchor editAs="oneCell">
    <xdr:from>
      <xdr:col>3</xdr:col>
      <xdr:colOff>419735</xdr:colOff>
      <xdr:row>48</xdr:row>
      <xdr:rowOff>260350</xdr:rowOff>
    </xdr:from>
    <xdr:to>
      <xdr:col>3</xdr:col>
      <xdr:colOff>1092835</xdr:colOff>
      <xdr:row>48</xdr:row>
      <xdr:rowOff>1043940</xdr:rowOff>
    </xdr:to>
    <xdr:pic>
      <xdr:nvPicPr>
        <xdr:cNvPr id="19" name="图片 18"/>
        <xdr:cNvPicPr>
          <a:picLocks noChangeAspect="1"/>
        </xdr:cNvPicPr>
      </xdr:nvPicPr>
      <xdr:blipFill>
        <a:blip r:embed="rId18"/>
        <a:stretch>
          <a:fillRect/>
        </a:stretch>
      </xdr:blipFill>
      <xdr:spPr>
        <a:xfrm>
          <a:off x="2265680" y="67530345"/>
          <a:ext cx="673100" cy="783590"/>
        </a:xfrm>
        <a:prstGeom prst="rect">
          <a:avLst/>
        </a:prstGeom>
        <a:noFill/>
        <a:ln w="9525">
          <a:noFill/>
        </a:ln>
      </xdr:spPr>
    </xdr:pic>
    <xdr:clientData/>
  </xdr:twoCellAnchor>
  <xdr:twoCellAnchor editAs="oneCell">
    <xdr:from>
      <xdr:col>3</xdr:col>
      <xdr:colOff>208280</xdr:colOff>
      <xdr:row>50</xdr:row>
      <xdr:rowOff>110490</xdr:rowOff>
    </xdr:from>
    <xdr:to>
      <xdr:col>3</xdr:col>
      <xdr:colOff>1532890</xdr:colOff>
      <xdr:row>50</xdr:row>
      <xdr:rowOff>930275</xdr:rowOff>
    </xdr:to>
    <xdr:pic>
      <xdr:nvPicPr>
        <xdr:cNvPr id="20" name="图片 19"/>
        <xdr:cNvPicPr>
          <a:picLocks noChangeAspect="1"/>
        </xdr:cNvPicPr>
      </xdr:nvPicPr>
      <xdr:blipFill>
        <a:blip r:embed="rId19"/>
        <a:stretch>
          <a:fillRect/>
        </a:stretch>
      </xdr:blipFill>
      <xdr:spPr>
        <a:xfrm>
          <a:off x="2054225" y="71063485"/>
          <a:ext cx="1324610" cy="819785"/>
        </a:xfrm>
        <a:prstGeom prst="rect">
          <a:avLst/>
        </a:prstGeom>
        <a:noFill/>
        <a:ln w="9525">
          <a:noFill/>
        </a:ln>
      </xdr:spPr>
    </xdr:pic>
    <xdr:clientData/>
  </xdr:twoCellAnchor>
  <xdr:twoCellAnchor editAs="oneCell">
    <xdr:from>
      <xdr:col>3</xdr:col>
      <xdr:colOff>387350</xdr:colOff>
      <xdr:row>52</xdr:row>
      <xdr:rowOff>133350</xdr:rowOff>
    </xdr:from>
    <xdr:to>
      <xdr:col>3</xdr:col>
      <xdr:colOff>1250950</xdr:colOff>
      <xdr:row>52</xdr:row>
      <xdr:rowOff>1000125</xdr:rowOff>
    </xdr:to>
    <xdr:pic>
      <xdr:nvPicPr>
        <xdr:cNvPr id="21" name="图片 20" descr="2222"/>
        <xdr:cNvPicPr>
          <a:picLocks noChangeAspect="1"/>
        </xdr:cNvPicPr>
      </xdr:nvPicPr>
      <xdr:blipFill>
        <a:blip r:embed="rId20"/>
        <a:stretch>
          <a:fillRect/>
        </a:stretch>
      </xdr:blipFill>
      <xdr:spPr>
        <a:xfrm>
          <a:off x="2233295" y="73296145"/>
          <a:ext cx="863600" cy="866775"/>
        </a:xfrm>
        <a:prstGeom prst="rect">
          <a:avLst/>
        </a:prstGeom>
      </xdr:spPr>
    </xdr:pic>
    <xdr:clientData/>
  </xdr:twoCellAnchor>
  <xdr:twoCellAnchor editAs="oneCell">
    <xdr:from>
      <xdr:col>3</xdr:col>
      <xdr:colOff>622935</xdr:colOff>
      <xdr:row>51</xdr:row>
      <xdr:rowOff>144780</xdr:rowOff>
    </xdr:from>
    <xdr:to>
      <xdr:col>3</xdr:col>
      <xdr:colOff>957580</xdr:colOff>
      <xdr:row>51</xdr:row>
      <xdr:rowOff>974725</xdr:rowOff>
    </xdr:to>
    <xdr:pic>
      <xdr:nvPicPr>
        <xdr:cNvPr id="22" name="图片 21"/>
        <xdr:cNvPicPr>
          <a:picLocks noChangeAspect="1"/>
        </xdr:cNvPicPr>
      </xdr:nvPicPr>
      <xdr:blipFill>
        <a:blip r:embed="rId21"/>
        <a:stretch>
          <a:fillRect/>
        </a:stretch>
      </xdr:blipFill>
      <xdr:spPr>
        <a:xfrm>
          <a:off x="2468880" y="72202675"/>
          <a:ext cx="334645" cy="829945"/>
        </a:xfrm>
        <a:prstGeom prst="rect">
          <a:avLst/>
        </a:prstGeom>
        <a:noFill/>
        <a:ln w="9525">
          <a:noFill/>
        </a:ln>
      </xdr:spPr>
    </xdr:pic>
    <xdr:clientData/>
  </xdr:twoCellAnchor>
  <xdr:twoCellAnchor>
    <xdr:from>
      <xdr:col>3</xdr:col>
      <xdr:colOff>238760</xdr:colOff>
      <xdr:row>48</xdr:row>
      <xdr:rowOff>174625</xdr:rowOff>
    </xdr:from>
    <xdr:to>
      <xdr:col>3</xdr:col>
      <xdr:colOff>1470025</xdr:colOff>
      <xdr:row>48</xdr:row>
      <xdr:rowOff>1080135</xdr:rowOff>
    </xdr:to>
    <xdr:pic>
      <xdr:nvPicPr>
        <xdr:cNvPr id="23" name="图片 110"/>
        <xdr:cNvPicPr>
          <a:picLocks noChangeAspect="1" noChangeArrowheads="1"/>
        </xdr:cNvPicPr>
      </xdr:nvPicPr>
      <xdr:blipFill>
        <a:blip r:embed="rId22">
          <a:extLst>
            <a:ext uri="{28A0092B-C50C-407E-A947-70E740481C1C}">
              <a14:useLocalDpi xmlns:a14="http://schemas.microsoft.com/office/drawing/2010/main" val="0"/>
            </a:ext>
          </a:extLst>
        </a:blip>
        <a:srcRect/>
        <a:stretch>
          <a:fillRect/>
        </a:stretch>
      </xdr:blipFill>
      <xdr:spPr>
        <a:xfrm>
          <a:off x="2084705" y="67444620"/>
          <a:ext cx="1231265" cy="90551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5"/>
  <sheetViews>
    <sheetView tabSelected="1" view="pageBreakPreview" zoomScaleNormal="100" topLeftCell="A52" workbookViewId="0">
      <selection activeCell="J2" sqref="J$1:K$1048576"/>
    </sheetView>
  </sheetViews>
  <sheetFormatPr defaultColWidth="10.28125" defaultRowHeight="9.6"/>
  <cols>
    <col min="1" max="1" width="7.42708333333333" style="1" customWidth="1"/>
    <col min="2" max="2" width="8.28125" style="1" customWidth="1"/>
    <col min="3" max="3" width="14.5729166666667" style="4" customWidth="1"/>
    <col min="4" max="4" width="25.71875" style="1" customWidth="1"/>
    <col min="5" max="5" width="55.71875" style="5" customWidth="1"/>
    <col min="6" max="6" width="10.28125" style="4" customWidth="1"/>
    <col min="7" max="7" width="11.5729166666667" style="1" customWidth="1"/>
    <col min="8" max="9" width="6" style="1" customWidth="1"/>
    <col min="10" max="16384" width="10.28125" style="1"/>
  </cols>
  <sheetData>
    <row r="1" s="1" customFormat="1" ht="51" customHeight="1" spans="2:10">
      <c r="B1" s="6" t="s">
        <v>0</v>
      </c>
      <c r="C1" s="7"/>
      <c r="D1" s="8"/>
      <c r="E1" s="9"/>
      <c r="F1" s="7"/>
      <c r="G1" s="8"/>
      <c r="H1" s="8"/>
      <c r="I1" s="8"/>
      <c r="J1" s="44"/>
    </row>
    <row r="2" s="1" customFormat="1" ht="33" customHeight="1" spans="1:10">
      <c r="A2" s="10" t="s">
        <v>1</v>
      </c>
      <c r="B2" s="11" t="s">
        <v>2</v>
      </c>
      <c r="C2" s="12" t="s">
        <v>3</v>
      </c>
      <c r="D2" s="11" t="s">
        <v>4</v>
      </c>
      <c r="E2" s="12" t="s">
        <v>5</v>
      </c>
      <c r="F2" s="12" t="s">
        <v>6</v>
      </c>
      <c r="G2" s="11" t="s">
        <v>7</v>
      </c>
      <c r="H2" s="11" t="s">
        <v>8</v>
      </c>
      <c r="I2" s="11" t="s">
        <v>9</v>
      </c>
      <c r="J2" s="44"/>
    </row>
    <row r="3" s="2" customFormat="1" ht="53" customHeight="1" spans="1:10">
      <c r="A3" s="13">
        <v>1</v>
      </c>
      <c r="B3" s="14" t="s">
        <v>10</v>
      </c>
      <c r="C3" s="15" t="s">
        <v>11</v>
      </c>
      <c r="D3" s="16" t="str">
        <f>_xlfn.DISPIMG("ID_6619C0BB98384048ACB090C662DE8708",1)</f>
        <v>=DISPIMG("ID_6619C0BB98384048ACB090C662DE8708",1)</v>
      </c>
      <c r="E3" s="17" t="s">
        <v>12</v>
      </c>
      <c r="F3" s="15" t="s">
        <v>13</v>
      </c>
      <c r="G3" s="18" t="s">
        <v>14</v>
      </c>
      <c r="H3" s="16" t="s">
        <v>15</v>
      </c>
      <c r="I3" s="16">
        <v>6</v>
      </c>
      <c r="J3" s="44"/>
    </row>
    <row r="4" s="2" customFormat="1" ht="53" customHeight="1" spans="1:10">
      <c r="A4" s="14"/>
      <c r="B4" s="14"/>
      <c r="C4" s="15" t="s">
        <v>16</v>
      </c>
      <c r="D4" s="15" t="str">
        <f>_xlfn.DISPIMG("ID_932446E5FA3D47B980D084CF20923975",1)</f>
        <v>=DISPIMG("ID_932446E5FA3D47B980D084CF20923975",1)</v>
      </c>
      <c r="E4" s="17" t="s">
        <v>17</v>
      </c>
      <c r="F4" s="15" t="s">
        <v>18</v>
      </c>
      <c r="G4" s="18" t="s">
        <v>19</v>
      </c>
      <c r="H4" s="16" t="s">
        <v>15</v>
      </c>
      <c r="I4" s="16">
        <v>3</v>
      </c>
      <c r="J4" s="44"/>
    </row>
    <row r="5" s="2" customFormat="1" ht="191" customHeight="1" spans="1:10">
      <c r="A5" s="16">
        <v>2</v>
      </c>
      <c r="B5" s="16" t="s">
        <v>20</v>
      </c>
      <c r="C5" s="14" t="s">
        <v>21</v>
      </c>
      <c r="D5" s="19" t="str">
        <f>_xlfn.DISPIMG("ID_99251A1047DA4B7DBF5D4D95B50E823F",1)</f>
        <v>=DISPIMG("ID_99251A1047DA4B7DBF5D4D95B50E823F",1)</v>
      </c>
      <c r="E5" s="17" t="s">
        <v>22</v>
      </c>
      <c r="F5" s="15" t="s">
        <v>23</v>
      </c>
      <c r="G5" s="18" t="s">
        <v>24</v>
      </c>
      <c r="H5" s="16" t="s">
        <v>25</v>
      </c>
      <c r="I5" s="16">
        <v>1</v>
      </c>
      <c r="J5" s="44"/>
    </row>
    <row r="6" s="2" customFormat="1" ht="192" customHeight="1" spans="1:10">
      <c r="A6" s="16">
        <v>3</v>
      </c>
      <c r="B6" s="16"/>
      <c r="C6" s="14"/>
      <c r="D6" s="19" t="str">
        <f>_xlfn.DISPIMG("ID_9EC4C89C7AD04E118A22702B3291700C",1)</f>
        <v>=DISPIMG("ID_9EC4C89C7AD04E118A22702B3291700C",1)</v>
      </c>
      <c r="E6" s="17" t="s">
        <v>26</v>
      </c>
      <c r="F6" s="15"/>
      <c r="G6" s="18"/>
      <c r="H6" s="16"/>
      <c r="I6" s="16">
        <v>1</v>
      </c>
      <c r="J6" s="44"/>
    </row>
    <row r="7" s="2" customFormat="1" ht="118" customHeight="1" spans="1:10">
      <c r="A7" s="16">
        <v>4</v>
      </c>
      <c r="B7" s="16"/>
      <c r="C7" s="14"/>
      <c r="D7" s="19" t="str">
        <f>_xlfn.DISPIMG("ID_ED010911052342B49652D3CDAD480C3B",1)</f>
        <v>=DISPIMG("ID_ED010911052342B49652D3CDAD480C3B",1)</v>
      </c>
      <c r="E7" s="17" t="s">
        <v>27</v>
      </c>
      <c r="F7" s="15"/>
      <c r="G7" s="18"/>
      <c r="H7" s="16"/>
      <c r="I7" s="16">
        <v>1</v>
      </c>
      <c r="J7" s="44"/>
    </row>
    <row r="8" s="2" customFormat="1" ht="142" customHeight="1" spans="1:10">
      <c r="A8" s="16">
        <v>5</v>
      </c>
      <c r="B8" s="16"/>
      <c r="C8" s="14"/>
      <c r="D8" s="19" t="str">
        <f>_xlfn.DISPIMG("ID_E480CEE5491D46A9AA080FAC814FD974",1)</f>
        <v>=DISPIMG("ID_E480CEE5491D46A9AA080FAC814FD974",1)</v>
      </c>
      <c r="E8" s="17" t="s">
        <v>28</v>
      </c>
      <c r="F8" s="15"/>
      <c r="G8" s="18"/>
      <c r="H8" s="16"/>
      <c r="I8" s="16">
        <v>1</v>
      </c>
      <c r="J8" s="44"/>
    </row>
    <row r="9" s="2" customFormat="1" ht="271" customHeight="1" spans="1:10">
      <c r="A9" s="16">
        <v>6</v>
      </c>
      <c r="B9" s="16"/>
      <c r="C9" s="14" t="s">
        <v>29</v>
      </c>
      <c r="D9" s="15" t="str">
        <f>_xlfn.DISPIMG("ID_DC4A7F4E002E42B9ABD42A11786FCADB",1)</f>
        <v>=DISPIMG("ID_DC4A7F4E002E42B9ABD42A11786FCADB",1)</v>
      </c>
      <c r="E9" s="17" t="s">
        <v>30</v>
      </c>
      <c r="F9" s="15" t="s">
        <v>31</v>
      </c>
      <c r="G9" s="18" t="s">
        <v>32</v>
      </c>
      <c r="H9" s="16" t="s">
        <v>33</v>
      </c>
      <c r="I9" s="16">
        <v>6</v>
      </c>
      <c r="J9" s="44"/>
    </row>
    <row r="10" s="2" customFormat="1" ht="83" customHeight="1" spans="1:10">
      <c r="A10" s="16">
        <v>7</v>
      </c>
      <c r="B10" s="16"/>
      <c r="C10" s="14" t="s">
        <v>34</v>
      </c>
      <c r="D10" s="15"/>
      <c r="E10" s="15" t="s">
        <v>35</v>
      </c>
      <c r="F10" s="15" t="s">
        <v>36</v>
      </c>
      <c r="G10" s="18" t="s">
        <v>37</v>
      </c>
      <c r="H10" s="16" t="s">
        <v>33</v>
      </c>
      <c r="I10" s="16">
        <v>2</v>
      </c>
      <c r="J10" s="44"/>
    </row>
    <row r="11" s="2" customFormat="1" ht="89" customHeight="1" spans="1:10">
      <c r="A11" s="16">
        <v>8</v>
      </c>
      <c r="B11" s="16"/>
      <c r="C11" s="14" t="s">
        <v>38</v>
      </c>
      <c r="D11" s="15"/>
      <c r="E11" s="15" t="s">
        <v>39</v>
      </c>
      <c r="F11" s="15" t="s">
        <v>36</v>
      </c>
      <c r="G11" s="18" t="s">
        <v>40</v>
      </c>
      <c r="H11" s="16" t="s">
        <v>33</v>
      </c>
      <c r="I11" s="16">
        <v>3</v>
      </c>
      <c r="J11" s="44"/>
    </row>
    <row r="12" s="2" customFormat="1" ht="409" customHeight="1" spans="1:10">
      <c r="A12" s="16">
        <v>9</v>
      </c>
      <c r="B12" s="20" t="s">
        <v>20</v>
      </c>
      <c r="C12" s="14" t="s">
        <v>41</v>
      </c>
      <c r="D12" s="19" t="str">
        <f>_xlfn.DISPIMG("ID_C8263977A12C4D0C9086E04FAEED3FA6",1)</f>
        <v>=DISPIMG("ID_C8263977A12C4D0C9086E04FAEED3FA6",1)</v>
      </c>
      <c r="E12" s="21" t="s">
        <v>42</v>
      </c>
      <c r="F12" s="15" t="s">
        <v>43</v>
      </c>
      <c r="G12" s="18" t="s">
        <v>44</v>
      </c>
      <c r="H12" s="16" t="s">
        <v>33</v>
      </c>
      <c r="I12" s="16">
        <v>3</v>
      </c>
      <c r="J12" s="44"/>
    </row>
    <row r="13" s="2" customFormat="1" ht="295" customHeight="1" spans="1:10">
      <c r="A13" s="16">
        <v>10</v>
      </c>
      <c r="B13" s="20"/>
      <c r="C13" s="14" t="s">
        <v>45</v>
      </c>
      <c r="D13" s="16" t="str">
        <f>_xlfn.DISPIMG("ID_D955D5FAC61E417480CE71B00498867E",1)</f>
        <v>=DISPIMG("ID_D955D5FAC61E417480CE71B00498867E",1)</v>
      </c>
      <c r="E13" s="17" t="s">
        <v>46</v>
      </c>
      <c r="F13" s="15" t="s">
        <v>47</v>
      </c>
      <c r="G13" s="18" t="s">
        <v>48</v>
      </c>
      <c r="H13" s="16" t="s">
        <v>33</v>
      </c>
      <c r="I13" s="16">
        <v>60</v>
      </c>
      <c r="J13" s="44"/>
    </row>
    <row r="14" s="2" customFormat="1" ht="89" customHeight="1" spans="1:10">
      <c r="A14" s="16">
        <v>11</v>
      </c>
      <c r="B14" s="20"/>
      <c r="C14" s="14" t="s">
        <v>49</v>
      </c>
      <c r="D14" s="16"/>
      <c r="E14" s="15" t="s">
        <v>50</v>
      </c>
      <c r="F14" s="15" t="s">
        <v>51</v>
      </c>
      <c r="G14" s="18"/>
      <c r="H14" s="16" t="s">
        <v>33</v>
      </c>
      <c r="I14" s="16">
        <v>4</v>
      </c>
      <c r="J14" s="44"/>
    </row>
    <row r="15" s="2" customFormat="1" ht="97" customHeight="1" spans="1:10">
      <c r="A15" s="16">
        <v>12</v>
      </c>
      <c r="B15" s="20"/>
      <c r="C15" s="14" t="s">
        <v>52</v>
      </c>
      <c r="D15" s="19"/>
      <c r="E15" s="22" t="s">
        <v>53</v>
      </c>
      <c r="F15" s="15" t="s">
        <v>54</v>
      </c>
      <c r="G15" s="18"/>
      <c r="H15" s="16" t="s">
        <v>55</v>
      </c>
      <c r="I15" s="16">
        <v>25</v>
      </c>
      <c r="J15" s="44"/>
    </row>
    <row r="16" s="2" customFormat="1" ht="89" customHeight="1" spans="1:10">
      <c r="A16" s="16">
        <v>13</v>
      </c>
      <c r="B16" s="20"/>
      <c r="C16" s="14" t="s">
        <v>56</v>
      </c>
      <c r="D16" s="16"/>
      <c r="E16" s="15" t="s">
        <v>57</v>
      </c>
      <c r="F16" s="15" t="s">
        <v>58</v>
      </c>
      <c r="G16" s="18"/>
      <c r="H16" s="16" t="s">
        <v>55</v>
      </c>
      <c r="I16" s="16">
        <v>25</v>
      </c>
      <c r="J16" s="44"/>
    </row>
    <row r="17" s="2" customFormat="1" ht="89" customHeight="1" spans="1:10">
      <c r="A17" s="16">
        <v>14</v>
      </c>
      <c r="B17" s="20"/>
      <c r="C17" s="14" t="s">
        <v>59</v>
      </c>
      <c r="D17" s="16" t="str">
        <f>_xlfn.DISPIMG("ID_375197514674412495BC144889BAF091",1)</f>
        <v>=DISPIMG("ID_375197514674412495BC144889BAF091",1)</v>
      </c>
      <c r="E17" s="15" t="s">
        <v>60</v>
      </c>
      <c r="F17" s="15" t="s">
        <v>58</v>
      </c>
      <c r="G17" s="18"/>
      <c r="H17" s="16" t="s">
        <v>33</v>
      </c>
      <c r="I17" s="16">
        <v>4</v>
      </c>
      <c r="J17" s="44"/>
    </row>
    <row r="18" s="2" customFormat="1" ht="89" customHeight="1" spans="1:10">
      <c r="A18" s="16">
        <v>15</v>
      </c>
      <c r="B18" s="20"/>
      <c r="C18" s="14" t="s">
        <v>61</v>
      </c>
      <c r="D18" s="16"/>
      <c r="E18" s="15" t="s">
        <v>62</v>
      </c>
      <c r="F18" s="15" t="s">
        <v>63</v>
      </c>
      <c r="G18" s="18"/>
      <c r="H18" s="16" t="s">
        <v>33</v>
      </c>
      <c r="I18" s="16">
        <v>7</v>
      </c>
      <c r="J18" s="44"/>
    </row>
    <row r="19" s="2" customFormat="1" ht="89" customHeight="1" spans="1:10">
      <c r="A19" s="16">
        <v>16</v>
      </c>
      <c r="B19" s="20"/>
      <c r="C19" s="14" t="s">
        <v>64</v>
      </c>
      <c r="D19" s="16"/>
      <c r="E19" s="15" t="s">
        <v>65</v>
      </c>
      <c r="F19" s="15" t="s">
        <v>66</v>
      </c>
      <c r="G19" s="18"/>
      <c r="H19" s="16" t="s">
        <v>67</v>
      </c>
      <c r="I19" s="16">
        <v>1</v>
      </c>
      <c r="J19" s="44"/>
    </row>
    <row r="20" s="2" customFormat="1" ht="89" customHeight="1" spans="1:10">
      <c r="A20" s="16">
        <v>17</v>
      </c>
      <c r="B20" s="20"/>
      <c r="C20" s="14" t="s">
        <v>68</v>
      </c>
      <c r="D20" s="16"/>
      <c r="E20" s="15" t="s">
        <v>69</v>
      </c>
      <c r="F20" s="15" t="s">
        <v>66</v>
      </c>
      <c r="G20" s="18"/>
      <c r="H20" s="16" t="s">
        <v>67</v>
      </c>
      <c r="I20" s="16">
        <v>1</v>
      </c>
      <c r="J20" s="44"/>
    </row>
    <row r="21" s="2" customFormat="1" ht="89" customHeight="1" spans="1:10">
      <c r="A21" s="16">
        <v>18</v>
      </c>
      <c r="B21" s="20"/>
      <c r="C21" s="14" t="s">
        <v>70</v>
      </c>
      <c r="D21" s="16" t="str">
        <f>_xlfn.DISPIMG("ID_50976F41D0E04AFEBCCE5CE3F34B0C84",1)</f>
        <v>=DISPIMG("ID_50976F41D0E04AFEBCCE5CE3F34B0C84",1)</v>
      </c>
      <c r="E21" s="15" t="s">
        <v>71</v>
      </c>
      <c r="F21" s="15" t="s">
        <v>66</v>
      </c>
      <c r="G21" s="18" t="s">
        <v>72</v>
      </c>
      <c r="H21" s="16" t="s">
        <v>67</v>
      </c>
      <c r="I21" s="16">
        <v>1</v>
      </c>
      <c r="J21" s="44"/>
    </row>
    <row r="22" s="3" customFormat="1" ht="119" customHeight="1" spans="1:10">
      <c r="A22" s="16">
        <v>19</v>
      </c>
      <c r="B22" s="20"/>
      <c r="C22" s="15" t="s">
        <v>73</v>
      </c>
      <c r="D22" s="23"/>
      <c r="E22" s="24" t="s">
        <v>74</v>
      </c>
      <c r="F22" s="15" t="s">
        <v>75</v>
      </c>
      <c r="G22" s="16"/>
      <c r="H22" s="16" t="s">
        <v>33</v>
      </c>
      <c r="I22" s="16">
        <v>1</v>
      </c>
      <c r="J22" s="45"/>
    </row>
    <row r="23" s="3" customFormat="1" ht="101" customHeight="1" spans="1:10">
      <c r="A23" s="16">
        <v>20</v>
      </c>
      <c r="B23" s="20"/>
      <c r="C23" s="15" t="s">
        <v>76</v>
      </c>
      <c r="D23" s="25"/>
      <c r="E23" s="24" t="s">
        <v>77</v>
      </c>
      <c r="F23" s="15" t="s">
        <v>75</v>
      </c>
      <c r="G23" s="16" t="s">
        <v>78</v>
      </c>
      <c r="H23" s="16" t="s">
        <v>33</v>
      </c>
      <c r="I23" s="16">
        <v>1</v>
      </c>
      <c r="J23" s="45"/>
    </row>
    <row r="24" s="3" customFormat="1" ht="97" customHeight="1" spans="1:10">
      <c r="A24" s="16">
        <v>21</v>
      </c>
      <c r="B24" s="26" t="s">
        <v>79</v>
      </c>
      <c r="C24" s="16" t="s">
        <v>80</v>
      </c>
      <c r="D24" s="27" t="str">
        <f>_xlfn.DISPIMG("ID_C087C668EFEB435A99E634AE47A08691",1)</f>
        <v>=DISPIMG("ID_C087C668EFEB435A99E634AE47A08691",1)</v>
      </c>
      <c r="E24" s="28" t="s">
        <v>81</v>
      </c>
      <c r="F24" s="15" t="s">
        <v>82</v>
      </c>
      <c r="G24" s="16" t="s">
        <v>83</v>
      </c>
      <c r="H24" s="16" t="s">
        <v>33</v>
      </c>
      <c r="I24" s="16">
        <v>4</v>
      </c>
      <c r="J24" s="45"/>
    </row>
    <row r="25" s="3" customFormat="1" ht="156" customHeight="1" spans="1:10">
      <c r="A25" s="16">
        <v>22</v>
      </c>
      <c r="B25" s="29"/>
      <c r="C25" s="16" t="s">
        <v>84</v>
      </c>
      <c r="D25" s="16" t="str">
        <f>_xlfn.DISPIMG("ID_5CB0A100BBEA4579A85898F6AFAAE399",1)</f>
        <v>=DISPIMG("ID_5CB0A100BBEA4579A85898F6AFAAE399",1)</v>
      </c>
      <c r="E25" s="15"/>
      <c r="F25" s="15" t="s">
        <v>82</v>
      </c>
      <c r="G25" s="16" t="s">
        <v>85</v>
      </c>
      <c r="H25" s="16" t="s">
        <v>33</v>
      </c>
      <c r="I25" s="16">
        <v>1</v>
      </c>
      <c r="J25" s="45"/>
    </row>
    <row r="26" s="2" customFormat="1" ht="77" customHeight="1" spans="1:10">
      <c r="A26" s="16">
        <v>23</v>
      </c>
      <c r="B26" s="29"/>
      <c r="C26" s="16" t="s">
        <v>86</v>
      </c>
      <c r="D26" s="30" t="str">
        <f>_xlfn.DISPIMG("ID_500B5AA49DA94999B83C17EAAF40EDFD",1)</f>
        <v>=DISPIMG("ID_500B5AA49DA94999B83C17EAAF40EDFD",1)</v>
      </c>
      <c r="E26" s="31"/>
      <c r="F26" s="15" t="s">
        <v>82</v>
      </c>
      <c r="G26" s="16" t="s">
        <v>87</v>
      </c>
      <c r="H26" s="16" t="s">
        <v>33</v>
      </c>
      <c r="I26" s="16">
        <v>1</v>
      </c>
      <c r="J26" s="44"/>
    </row>
    <row r="27" s="1" customFormat="1" ht="153.3" spans="1:10">
      <c r="A27" s="16">
        <v>24</v>
      </c>
      <c r="B27" s="29"/>
      <c r="C27" s="16" t="s">
        <v>88</v>
      </c>
      <c r="D27" s="16" t="str">
        <f>_xlfn.DISPIMG("ID_10EFDBFF1BB0407790C9FF8300A849BF",1)</f>
        <v>=DISPIMG("ID_10EFDBFF1BB0407790C9FF8300A849BF",1)</v>
      </c>
      <c r="E27" s="15"/>
      <c r="F27" s="15" t="s">
        <v>82</v>
      </c>
      <c r="G27" s="16" t="s">
        <v>87</v>
      </c>
      <c r="H27" s="16" t="s">
        <v>33</v>
      </c>
      <c r="I27" s="16">
        <v>1</v>
      </c>
      <c r="J27" s="44"/>
    </row>
    <row r="28" s="1" customFormat="1" ht="153.55" spans="1:10">
      <c r="A28" s="16">
        <v>25</v>
      </c>
      <c r="B28" s="29"/>
      <c r="C28" s="16" t="s">
        <v>89</v>
      </c>
      <c r="D28" s="30" t="str">
        <f>_xlfn.DISPIMG("ID_C602453E22774C15BD91B6DC21377346",1)</f>
        <v>=DISPIMG("ID_C602453E22774C15BD91B6DC21377346",1)</v>
      </c>
      <c r="E28" s="31"/>
      <c r="F28" s="15" t="s">
        <v>82</v>
      </c>
      <c r="G28" s="16" t="s">
        <v>90</v>
      </c>
      <c r="H28" s="16" t="s">
        <v>33</v>
      </c>
      <c r="I28" s="16">
        <v>1</v>
      </c>
      <c r="J28" s="44"/>
    </row>
    <row r="29" s="2" customFormat="1" ht="160" customHeight="1" spans="1:10">
      <c r="A29" s="16">
        <v>26</v>
      </c>
      <c r="B29" s="29"/>
      <c r="C29" s="16" t="s">
        <v>91</v>
      </c>
      <c r="D29" s="16" t="str">
        <f>_xlfn.DISPIMG("ID_2BB627551E2947B2905E47E0BD5CDB80",1)</f>
        <v>=DISPIMG("ID_2BB627551E2947B2905E47E0BD5CDB80",1)</v>
      </c>
      <c r="E29" s="17" t="s">
        <v>92</v>
      </c>
      <c r="F29" s="15" t="s">
        <v>82</v>
      </c>
      <c r="G29" s="16" t="s">
        <v>93</v>
      </c>
      <c r="H29" s="16" t="s">
        <v>33</v>
      </c>
      <c r="I29" s="16">
        <v>1</v>
      </c>
      <c r="J29" s="44"/>
    </row>
    <row r="30" s="2" customFormat="1" ht="80" customHeight="1" spans="1:10">
      <c r="A30" s="16">
        <v>27</v>
      </c>
      <c r="B30" s="29"/>
      <c r="C30" s="16" t="s">
        <v>94</v>
      </c>
      <c r="D30" s="16" t="str">
        <f>_xlfn.DISPIMG("ID_F83A4E6604944A1F9186720288C6408D",1)</f>
        <v>=DISPIMG("ID_F83A4E6604944A1F9186720288C6408D",1)</v>
      </c>
      <c r="E30" s="17" t="s">
        <v>95</v>
      </c>
      <c r="F30" s="15" t="s">
        <v>82</v>
      </c>
      <c r="G30" s="16" t="s">
        <v>96</v>
      </c>
      <c r="H30" s="16" t="s">
        <v>33</v>
      </c>
      <c r="I30" s="16">
        <v>1</v>
      </c>
      <c r="J30" s="44"/>
    </row>
    <row r="31" s="2" customFormat="1" ht="80" customHeight="1" spans="1:10">
      <c r="A31" s="16">
        <v>28</v>
      </c>
      <c r="B31" s="29"/>
      <c r="C31" s="16" t="s">
        <v>97</v>
      </c>
      <c r="D31" s="16" t="str">
        <f>_xlfn.DISPIMG("ID_2C60786D5C324425A959756556170D72",1)</f>
        <v>=DISPIMG("ID_2C60786D5C324425A959756556170D72",1)</v>
      </c>
      <c r="E31" s="17" t="s">
        <v>98</v>
      </c>
      <c r="F31" s="15" t="s">
        <v>82</v>
      </c>
      <c r="G31" s="16" t="s">
        <v>96</v>
      </c>
      <c r="H31" s="16" t="s">
        <v>33</v>
      </c>
      <c r="I31" s="16">
        <v>1</v>
      </c>
      <c r="J31" s="44"/>
    </row>
    <row r="32" s="2" customFormat="1" ht="80" customHeight="1" spans="1:10">
      <c r="A32" s="16">
        <v>29</v>
      </c>
      <c r="B32" s="29"/>
      <c r="C32" s="16" t="s">
        <v>99</v>
      </c>
      <c r="D32" s="16" t="str">
        <f>_xlfn.DISPIMG("ID_BC8A233D9BBB453E9AB8BA53563769EB",1)</f>
        <v>=DISPIMG("ID_BC8A233D9BBB453E9AB8BA53563769EB",1)</v>
      </c>
      <c r="E32" s="17" t="s">
        <v>100</v>
      </c>
      <c r="F32" s="15" t="s">
        <v>82</v>
      </c>
      <c r="G32" s="16" t="s">
        <v>96</v>
      </c>
      <c r="H32" s="16" t="s">
        <v>33</v>
      </c>
      <c r="I32" s="16">
        <v>1</v>
      </c>
      <c r="J32" s="44"/>
    </row>
    <row r="33" s="2" customFormat="1" ht="80" customHeight="1" spans="1:10">
      <c r="A33" s="16">
        <v>30</v>
      </c>
      <c r="B33" s="29"/>
      <c r="C33" s="16" t="s">
        <v>101</v>
      </c>
      <c r="D33" s="16" t="str">
        <f>_xlfn.DISPIMG("ID_164F1752F1F54C868A2B76BD80F22F1C",1)</f>
        <v>=DISPIMG("ID_164F1752F1F54C868A2B76BD80F22F1C",1)</v>
      </c>
      <c r="E33" s="17" t="s">
        <v>102</v>
      </c>
      <c r="F33" s="15" t="s">
        <v>82</v>
      </c>
      <c r="G33" s="16" t="s">
        <v>96</v>
      </c>
      <c r="H33" s="16" t="s">
        <v>33</v>
      </c>
      <c r="I33" s="16">
        <v>1</v>
      </c>
      <c r="J33" s="44"/>
    </row>
    <row r="34" s="2" customFormat="1" ht="193" customHeight="1" spans="1:10">
      <c r="A34" s="16">
        <v>31</v>
      </c>
      <c r="B34" s="29"/>
      <c r="C34" s="16" t="s">
        <v>103</v>
      </c>
      <c r="D34" s="16" t="str">
        <f>_xlfn.DISPIMG("ID_3C6A22F2C0EE4A039B47FBCD41CF9126",1)</f>
        <v>=DISPIMG("ID_3C6A22F2C0EE4A039B47FBCD41CF9126",1)</v>
      </c>
      <c r="E34" s="32" t="s">
        <v>104</v>
      </c>
      <c r="F34" s="15" t="s">
        <v>82</v>
      </c>
      <c r="G34" s="16" t="s">
        <v>105</v>
      </c>
      <c r="H34" s="16" t="s">
        <v>33</v>
      </c>
      <c r="I34" s="16">
        <v>1</v>
      </c>
      <c r="J34" s="44"/>
    </row>
    <row r="35" s="2" customFormat="1" ht="174" customHeight="1" spans="1:10">
      <c r="A35" s="16">
        <v>32</v>
      </c>
      <c r="B35" s="29"/>
      <c r="C35" s="16" t="s">
        <v>106</v>
      </c>
      <c r="D35" s="16" t="str">
        <f>_xlfn.DISPIMG("ID_833BC1A430114184B9C7A5FB2220547A",1)</f>
        <v>=DISPIMG("ID_833BC1A430114184B9C7A5FB2220547A",1)</v>
      </c>
      <c r="E35" s="32" t="s">
        <v>104</v>
      </c>
      <c r="F35" s="15" t="s">
        <v>82</v>
      </c>
      <c r="G35" s="16" t="s">
        <v>105</v>
      </c>
      <c r="H35" s="16" t="s">
        <v>33</v>
      </c>
      <c r="I35" s="16">
        <v>1</v>
      </c>
      <c r="J35" s="44"/>
    </row>
    <row r="36" s="2" customFormat="1" ht="180" customHeight="1" spans="1:10">
      <c r="A36" s="16">
        <v>33</v>
      </c>
      <c r="B36" s="29"/>
      <c r="C36" s="16" t="s">
        <v>107</v>
      </c>
      <c r="D36" s="16" t="str">
        <f>_xlfn.DISPIMG("ID_C49E17D4591C4BA192C8902000D8632D",1)</f>
        <v>=DISPIMG("ID_C49E17D4591C4BA192C8902000D8632D",1)</v>
      </c>
      <c r="E36" s="32" t="s">
        <v>104</v>
      </c>
      <c r="F36" s="15" t="s">
        <v>82</v>
      </c>
      <c r="G36" s="16" t="s">
        <v>105</v>
      </c>
      <c r="H36" s="16" t="s">
        <v>33</v>
      </c>
      <c r="I36" s="16">
        <v>1</v>
      </c>
      <c r="J36" s="44"/>
    </row>
    <row r="37" s="2" customFormat="1" ht="80" customHeight="1" spans="1:10">
      <c r="A37" s="16">
        <v>34</v>
      </c>
      <c r="B37" s="29"/>
      <c r="C37" s="15" t="s">
        <v>108</v>
      </c>
      <c r="D37" s="19" t="str">
        <f>_xlfn.DISPIMG("ID_24A9812886144529B7C967FF61F756C0",1)</f>
        <v>=DISPIMG("ID_24A9812886144529B7C967FF61F756C0",1)</v>
      </c>
      <c r="E37" s="22" t="s">
        <v>109</v>
      </c>
      <c r="F37" s="15" t="s">
        <v>82</v>
      </c>
      <c r="G37" s="16" t="s">
        <v>110</v>
      </c>
      <c r="H37" s="16" t="s">
        <v>33</v>
      </c>
      <c r="I37" s="16">
        <v>1</v>
      </c>
      <c r="J37" s="44"/>
    </row>
    <row r="38" s="2" customFormat="1" ht="57" customHeight="1" spans="1:10">
      <c r="A38" s="16">
        <v>35</v>
      </c>
      <c r="B38" s="29"/>
      <c r="C38" s="15" t="s">
        <v>111</v>
      </c>
      <c r="D38" s="16" t="str">
        <f>_xlfn.DISPIMG("ID_40DCD86C58A648B2BE383D02E783A454",1)</f>
        <v>=DISPIMG("ID_40DCD86C58A648B2BE383D02E783A454",1)</v>
      </c>
      <c r="E38" s="15" t="s">
        <v>112</v>
      </c>
      <c r="F38" s="15" t="s">
        <v>82</v>
      </c>
      <c r="G38" s="16" t="s">
        <v>113</v>
      </c>
      <c r="H38" s="16" t="s">
        <v>33</v>
      </c>
      <c r="I38" s="16">
        <v>4</v>
      </c>
      <c r="J38" s="44"/>
    </row>
    <row r="39" s="2" customFormat="1" ht="57" customHeight="1" spans="1:10">
      <c r="A39" s="16">
        <v>36</v>
      </c>
      <c r="B39" s="29"/>
      <c r="C39" s="15" t="s">
        <v>114</v>
      </c>
      <c r="D39" s="16" t="str">
        <f>_xlfn.DISPIMG("ID_7BF6ADC0C1E3409A82BB3E2A458A3465",1)</f>
        <v>=DISPIMG("ID_7BF6ADC0C1E3409A82BB3E2A458A3465",1)</v>
      </c>
      <c r="E39" s="15" t="s">
        <v>115</v>
      </c>
      <c r="F39" s="15" t="s">
        <v>82</v>
      </c>
      <c r="G39" s="30" t="s">
        <v>116</v>
      </c>
      <c r="H39" s="16" t="s">
        <v>33</v>
      </c>
      <c r="I39" s="16">
        <v>1</v>
      </c>
      <c r="J39" s="44"/>
    </row>
    <row r="40" s="2" customFormat="1" ht="57" customHeight="1" spans="1:10">
      <c r="A40" s="16">
        <v>37</v>
      </c>
      <c r="B40" s="29"/>
      <c r="C40" s="15" t="s">
        <v>117</v>
      </c>
      <c r="D40" s="16" t="str">
        <f>_xlfn.DISPIMG("ID_6A77F4657B784C4B9D53F99985676F70",1)</f>
        <v>=DISPIMG("ID_6A77F4657B784C4B9D53F99985676F70",1)</v>
      </c>
      <c r="E40" s="15" t="s">
        <v>118</v>
      </c>
      <c r="F40" s="15" t="s">
        <v>82</v>
      </c>
      <c r="G40" s="30" t="s">
        <v>119</v>
      </c>
      <c r="H40" s="16" t="s">
        <v>33</v>
      </c>
      <c r="I40" s="16">
        <v>1</v>
      </c>
      <c r="J40" s="44"/>
    </row>
    <row r="41" s="2" customFormat="1" ht="57" customHeight="1" spans="1:10">
      <c r="A41" s="16">
        <v>38</v>
      </c>
      <c r="B41" s="29"/>
      <c r="C41" s="15" t="s">
        <v>120</v>
      </c>
      <c r="D41" s="16" t="str">
        <f>_xlfn.DISPIMG("ID_D7AC644F3A264C70A8D0EC8B77C83FD1",1)</f>
        <v>=DISPIMG("ID_D7AC644F3A264C70A8D0EC8B77C83FD1",1)</v>
      </c>
      <c r="E41" s="15" t="s">
        <v>121</v>
      </c>
      <c r="F41" s="15" t="s">
        <v>82</v>
      </c>
      <c r="G41" s="31" t="s">
        <v>122</v>
      </c>
      <c r="H41" s="16" t="s">
        <v>33</v>
      </c>
      <c r="I41" s="16">
        <v>1</v>
      </c>
      <c r="J41" s="44"/>
    </row>
    <row r="42" s="2" customFormat="1" ht="57" customHeight="1" spans="1:10">
      <c r="A42" s="16">
        <v>39</v>
      </c>
      <c r="B42" s="33"/>
      <c r="C42" s="15" t="s">
        <v>123</v>
      </c>
      <c r="D42" s="16" t="str">
        <f>_xlfn.DISPIMG("ID_845A36DC75FC4403990A5A2B750433E3",1)</f>
        <v>=DISPIMG("ID_845A36DC75FC4403990A5A2B750433E3",1)</v>
      </c>
      <c r="E42" s="15" t="s">
        <v>124</v>
      </c>
      <c r="F42" s="15" t="s">
        <v>82</v>
      </c>
      <c r="G42" s="31" t="s">
        <v>125</v>
      </c>
      <c r="H42" s="16" t="s">
        <v>33</v>
      </c>
      <c r="I42" s="16">
        <v>1</v>
      </c>
      <c r="J42" s="44"/>
    </row>
    <row r="43" s="2" customFormat="1" ht="57" customHeight="1" spans="1:10">
      <c r="A43" s="16">
        <v>40</v>
      </c>
      <c r="B43" s="34"/>
      <c r="C43" s="10" t="s">
        <v>126</v>
      </c>
      <c r="D43" s="16"/>
      <c r="E43" s="15" t="s">
        <v>127</v>
      </c>
      <c r="F43" s="15" t="s">
        <v>82</v>
      </c>
      <c r="G43" s="18" t="s">
        <v>128</v>
      </c>
      <c r="H43" s="10" t="s">
        <v>55</v>
      </c>
      <c r="I43" s="10">
        <v>11</v>
      </c>
      <c r="J43" s="44"/>
    </row>
    <row r="44" s="2" customFormat="1" ht="57" customHeight="1" spans="1:10">
      <c r="A44" s="16">
        <v>41</v>
      </c>
      <c r="B44" s="34"/>
      <c r="C44" s="10" t="s">
        <v>129</v>
      </c>
      <c r="D44" s="16"/>
      <c r="E44" s="16" t="s">
        <v>130</v>
      </c>
      <c r="F44" s="15" t="s">
        <v>82</v>
      </c>
      <c r="G44" s="18" t="s">
        <v>131</v>
      </c>
      <c r="H44" s="10" t="s">
        <v>55</v>
      </c>
      <c r="I44" s="10">
        <v>9</v>
      </c>
      <c r="J44" s="44"/>
    </row>
    <row r="45" s="2" customFormat="1" ht="57" customHeight="1" spans="1:10">
      <c r="A45" s="16">
        <v>42</v>
      </c>
      <c r="B45" s="34"/>
      <c r="C45" s="10" t="s">
        <v>132</v>
      </c>
      <c r="D45" s="16"/>
      <c r="E45" s="15" t="s">
        <v>133</v>
      </c>
      <c r="F45" s="15" t="s">
        <v>82</v>
      </c>
      <c r="G45" s="18" t="s">
        <v>134</v>
      </c>
      <c r="H45" s="10" t="s">
        <v>135</v>
      </c>
      <c r="I45" s="10">
        <v>12</v>
      </c>
      <c r="J45" s="44"/>
    </row>
    <row r="46" s="2" customFormat="1" ht="57" customHeight="1" spans="1:10">
      <c r="A46" s="16">
        <v>43</v>
      </c>
      <c r="B46" s="34"/>
      <c r="C46" s="10" t="s">
        <v>136</v>
      </c>
      <c r="D46" s="16"/>
      <c r="E46" s="15" t="s">
        <v>137</v>
      </c>
      <c r="F46" s="15" t="s">
        <v>82</v>
      </c>
      <c r="G46" s="18" t="s">
        <v>134</v>
      </c>
      <c r="H46" s="10" t="s">
        <v>138</v>
      </c>
      <c r="I46" s="10">
        <v>16</v>
      </c>
      <c r="J46" s="44"/>
    </row>
    <row r="47" s="1" customFormat="1" ht="57" customHeight="1" spans="1:10">
      <c r="A47" s="16">
        <v>44</v>
      </c>
      <c r="B47" s="34"/>
      <c r="C47" s="10" t="s">
        <v>136</v>
      </c>
      <c r="D47" s="16"/>
      <c r="E47" s="15" t="s">
        <v>139</v>
      </c>
      <c r="F47" s="15" t="s">
        <v>82</v>
      </c>
      <c r="G47" s="18" t="s">
        <v>140</v>
      </c>
      <c r="H47" s="10" t="s">
        <v>55</v>
      </c>
      <c r="I47" s="10">
        <v>1</v>
      </c>
      <c r="J47" s="44"/>
    </row>
    <row r="48" s="1" customFormat="1" ht="63" customHeight="1" spans="1:10">
      <c r="A48" s="16">
        <v>45</v>
      </c>
      <c r="B48" s="35"/>
      <c r="C48" s="10" t="s">
        <v>141</v>
      </c>
      <c r="D48" s="26"/>
      <c r="E48" s="36" t="s">
        <v>142</v>
      </c>
      <c r="F48" s="15" t="s">
        <v>82</v>
      </c>
      <c r="G48" s="37" t="s">
        <v>143</v>
      </c>
      <c r="H48" s="10" t="s">
        <v>55</v>
      </c>
      <c r="I48" s="10">
        <v>3</v>
      </c>
      <c r="J48" s="44"/>
    </row>
    <row r="49" s="1" customFormat="1" ht="192" customHeight="1" spans="1:10">
      <c r="A49" s="16">
        <v>46</v>
      </c>
      <c r="B49" s="38"/>
      <c r="C49" s="39" t="s">
        <v>144</v>
      </c>
      <c r="D49" s="26"/>
      <c r="E49" s="40" t="s">
        <v>145</v>
      </c>
      <c r="F49" s="16" t="s">
        <v>75</v>
      </c>
      <c r="G49" s="37" t="s">
        <v>146</v>
      </c>
      <c r="H49" s="10" t="s">
        <v>33</v>
      </c>
      <c r="I49" s="10">
        <v>1</v>
      </c>
      <c r="J49" s="44"/>
    </row>
    <row r="50" s="1" customFormat="1" ht="98" customHeight="1" spans="1:10">
      <c r="A50" s="16">
        <v>47</v>
      </c>
      <c r="B50" s="38"/>
      <c r="C50" s="10" t="s">
        <v>147</v>
      </c>
      <c r="D50" s="26"/>
      <c r="E50" s="36" t="s">
        <v>148</v>
      </c>
      <c r="F50" s="16" t="s">
        <v>66</v>
      </c>
      <c r="G50" s="37" t="s">
        <v>146</v>
      </c>
      <c r="H50" s="10" t="s">
        <v>55</v>
      </c>
      <c r="I50" s="10">
        <v>1</v>
      </c>
      <c r="J50" s="44"/>
    </row>
    <row r="51" s="1" customFormat="1" ht="87" customHeight="1" spans="1:10">
      <c r="A51" s="16"/>
      <c r="B51" s="35"/>
      <c r="C51" s="10" t="s">
        <v>149</v>
      </c>
      <c r="D51" s="26"/>
      <c r="E51" s="36" t="s">
        <v>150</v>
      </c>
      <c r="F51" s="16" t="s">
        <v>151</v>
      </c>
      <c r="G51" s="37" t="s">
        <v>152</v>
      </c>
      <c r="H51" s="10" t="s">
        <v>55</v>
      </c>
      <c r="I51" s="10">
        <v>4</v>
      </c>
      <c r="J51" s="44"/>
    </row>
    <row r="52" s="1" customFormat="1" ht="87" customHeight="1" spans="1:10">
      <c r="A52" s="16"/>
      <c r="B52" s="35"/>
      <c r="C52" s="10" t="s">
        <v>153</v>
      </c>
      <c r="D52" s="26"/>
      <c r="E52" s="36" t="s">
        <v>154</v>
      </c>
      <c r="F52" s="16" t="s">
        <v>155</v>
      </c>
      <c r="G52" s="37" t="s">
        <v>156</v>
      </c>
      <c r="H52" s="10" t="s">
        <v>33</v>
      </c>
      <c r="I52" s="10">
        <v>1</v>
      </c>
      <c r="J52" s="44"/>
    </row>
    <row r="53" s="1" customFormat="1" ht="87" customHeight="1" spans="1:10">
      <c r="A53" s="16"/>
      <c r="B53" s="35"/>
      <c r="C53" s="10" t="s">
        <v>157</v>
      </c>
      <c r="D53" s="26"/>
      <c r="E53" s="36" t="s">
        <v>158</v>
      </c>
      <c r="F53" s="16" t="s">
        <v>159</v>
      </c>
      <c r="G53" s="37" t="s">
        <v>160</v>
      </c>
      <c r="H53" s="10" t="s">
        <v>33</v>
      </c>
      <c r="I53" s="10">
        <v>1</v>
      </c>
      <c r="J53" s="44"/>
    </row>
    <row r="54" s="1" customFormat="1" ht="57" customHeight="1" spans="1:10">
      <c r="A54" s="41"/>
      <c r="B54" s="42"/>
      <c r="C54" s="42"/>
      <c r="D54" s="42"/>
      <c r="E54" s="42"/>
      <c r="F54" s="43"/>
      <c r="G54" s="42"/>
      <c r="H54" s="42"/>
      <c r="I54" s="46"/>
      <c r="J54" s="44"/>
    </row>
    <row r="55" s="2" customFormat="1" ht="81" customHeight="1" spans="1:10">
      <c r="A55" s="1"/>
      <c r="B55" s="1"/>
      <c r="C55" s="4"/>
      <c r="D55" s="1"/>
      <c r="E55" s="5"/>
      <c r="F55" s="4"/>
      <c r="G55" s="1"/>
      <c r="H55" s="1"/>
      <c r="I55" s="1"/>
      <c r="J55" s="44"/>
    </row>
    <row r="56" s="1" customFormat="1" spans="3:10">
      <c r="C56" s="4"/>
      <c r="E56" s="5"/>
      <c r="F56" s="4"/>
      <c r="J56" s="44"/>
    </row>
    <row r="57" s="1" customFormat="1" spans="3:10">
      <c r="C57" s="4"/>
      <c r="E57" s="5"/>
      <c r="F57" s="4"/>
      <c r="J57" s="44"/>
    </row>
    <row r="58" s="1" customFormat="1" spans="3:10">
      <c r="C58" s="4"/>
      <c r="E58" s="5"/>
      <c r="F58" s="4"/>
      <c r="J58" s="44"/>
    </row>
    <row r="59" s="2" customFormat="1" ht="81" customHeight="1" spans="1:10">
      <c r="A59" s="1"/>
      <c r="B59" s="1"/>
      <c r="C59" s="4"/>
      <c r="D59" s="1"/>
      <c r="E59" s="5"/>
      <c r="F59" s="4"/>
      <c r="G59" s="1"/>
      <c r="H59" s="1"/>
      <c r="I59" s="1"/>
      <c r="J59" s="44"/>
    </row>
    <row r="60" s="1" customFormat="1" spans="3:10">
      <c r="C60" s="4"/>
      <c r="E60" s="5"/>
      <c r="F60" s="4"/>
      <c r="J60" s="44"/>
    </row>
    <row r="61" s="1" customFormat="1" spans="3:10">
      <c r="C61" s="4"/>
      <c r="D61" s="1"/>
      <c r="E61" s="5"/>
      <c r="F61" s="4"/>
      <c r="G61" s="1"/>
      <c r="H61" s="1"/>
      <c r="I61" s="1"/>
      <c r="J61" s="44"/>
    </row>
    <row r="62" s="2" customFormat="1" ht="80" customHeight="1" spans="1:10">
      <c r="A62" s="1"/>
      <c r="B62" s="1"/>
      <c r="C62" s="4"/>
      <c r="D62" s="1"/>
      <c r="E62" s="5"/>
      <c r="F62" s="4"/>
      <c r="G62" s="1"/>
      <c r="H62" s="1"/>
      <c r="I62" s="1"/>
      <c r="J62" s="44"/>
    </row>
    <row r="63" s="2" customFormat="1" ht="80" customHeight="1" spans="1:10">
      <c r="A63" s="1"/>
      <c r="B63" s="1"/>
      <c r="C63" s="4"/>
      <c r="D63" s="1"/>
      <c r="E63" s="5"/>
      <c r="F63" s="4"/>
      <c r="G63" s="1"/>
      <c r="H63" s="1"/>
      <c r="I63" s="1"/>
      <c r="J63" s="44"/>
    </row>
    <row r="64" s="2" customFormat="1" ht="80" customHeight="1" spans="1:10">
      <c r="A64" s="1"/>
      <c r="B64" s="1"/>
      <c r="C64" s="4"/>
      <c r="D64" s="1"/>
      <c r="E64" s="5"/>
      <c r="F64" s="4"/>
      <c r="G64" s="1"/>
      <c r="H64" s="1"/>
      <c r="I64" s="1"/>
      <c r="J64" s="44"/>
    </row>
    <row r="65" s="2" customFormat="1" spans="1:10">
      <c r="A65" s="1"/>
      <c r="B65" s="1"/>
      <c r="C65" s="4"/>
      <c r="D65" s="1"/>
      <c r="E65" s="5"/>
      <c r="F65" s="4"/>
      <c r="G65" s="1"/>
      <c r="H65" s="1"/>
      <c r="I65" s="1"/>
      <c r="J65" s="44"/>
    </row>
    <row r="71" s="1" customFormat="1" spans="3:6">
      <c r="C71" s="4"/>
      <c r="E71" s="5"/>
      <c r="F71" s="4"/>
    </row>
    <row r="85" s="1" customFormat="1" ht="75" customHeight="1" spans="3:6">
      <c r="C85" s="4"/>
      <c r="E85" s="5"/>
      <c r="F85" s="4"/>
    </row>
    <row r="86" ht="75" customHeight="1"/>
    <row r="87" ht="75" customHeight="1"/>
    <row r="88" ht="75" customHeight="1"/>
    <row r="89" ht="75" customHeight="1"/>
    <row r="90" ht="75" customHeight="1"/>
    <row r="91" ht="75" customHeight="1"/>
    <row r="92" ht="66" customHeight="1"/>
    <row r="94" ht="62" customHeight="1"/>
    <row r="95" ht="41" customHeight="1"/>
  </sheetData>
  <mergeCells count="7">
    <mergeCell ref="B1:I1"/>
    <mergeCell ref="A54:I54"/>
    <mergeCell ref="A3:A4"/>
    <mergeCell ref="B3:B4"/>
    <mergeCell ref="B5:B11"/>
    <mergeCell ref="B24:B42"/>
    <mergeCell ref="C5:C8"/>
  </mergeCells>
  <pageMargins left="0.196527777777778" right="0.156944444444444" top="0.751388888888889" bottom="0.751388888888889" header="0.298611111111111" footer="0.298611111111111"/>
  <pageSetup paperSize="9"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公共区软装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ʚིྀɞ</cp:lastModifiedBy>
  <dcterms:created xsi:type="dcterms:W3CDTF">2024-04-12T13:08:00Z</dcterms:created>
  <dcterms:modified xsi:type="dcterms:W3CDTF">2024-12-12T03:21:58Z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9045A4C363AB44138925100247FF0CA5</vt:lpwstr>
  </property>
  <property fmtid="{D5CDD505-2E9C-101B-9397-08002B2CF9AE}" pid="3" name="KSOProductBuildVer">
    <vt:lpwstr>2052-12.1.0.19302</vt:lpwstr>
  </property>
</Properties>
</file>