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1"/>
  </bookViews>
  <sheets>
    <sheet name="检测改造工程量" sheetId="1" r:id="rId1"/>
    <sheet name="污染源改造工程量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<sst xmlns="http://schemas.openxmlformats.org/spreadsheetml/2006/main" count="406" uniqueCount="166">
  <si>
    <t>钱江一苑</t>
  </si>
  <si>
    <t>钱江二苑</t>
  </si>
  <si>
    <t>钱江五苑</t>
  </si>
  <si>
    <t>三堡家园南区二期</t>
  </si>
  <si>
    <t>序号</t>
  </si>
  <si>
    <t>名    称</t>
  </si>
  <si>
    <t>规    格</t>
  </si>
  <si>
    <t>材    料</t>
  </si>
  <si>
    <t>单位</t>
  </si>
  <si>
    <t>数量</t>
  </si>
  <si>
    <t>备注</t>
  </si>
  <si>
    <t>1幢</t>
  </si>
  <si>
    <t>2幢</t>
  </si>
  <si>
    <t>3幢</t>
  </si>
  <si>
    <t>4幢</t>
  </si>
  <si>
    <t>5幢</t>
  </si>
  <si>
    <t>6幢</t>
  </si>
  <si>
    <t>7幢</t>
  </si>
  <si>
    <t>8幢</t>
  </si>
  <si>
    <t>预留</t>
  </si>
  <si>
    <t>9幢</t>
  </si>
  <si>
    <t>10幢</t>
  </si>
  <si>
    <t>11幢</t>
  </si>
  <si>
    <t>12幢</t>
  </si>
  <si>
    <t>13幢</t>
  </si>
  <si>
    <t>14幢</t>
  </si>
  <si>
    <t>15幢</t>
  </si>
  <si>
    <t>雨水口洞口破除修复</t>
  </si>
  <si>
    <t>砖砌</t>
  </si>
  <si>
    <t>座</t>
  </si>
  <si>
    <t>雨水出户管翻建</t>
  </si>
  <si>
    <t>DN110</t>
  </si>
  <si>
    <t>U-pvc</t>
  </si>
  <si>
    <t>m</t>
  </si>
  <si>
    <t>雨水出户管接头套管</t>
  </si>
  <si>
    <t>个</t>
  </si>
  <si>
    <t>雨水管翻建</t>
  </si>
  <si>
    <t>D200</t>
  </si>
  <si>
    <t>HDPE结构壁缠绕管B型管</t>
  </si>
  <si>
    <t>30m暂估作为检测后翻建管道量</t>
  </si>
  <si>
    <t>D300</t>
  </si>
  <si>
    <t>D400</t>
  </si>
  <si>
    <t>D500</t>
  </si>
  <si>
    <t>球墨铸铁排水管</t>
  </si>
  <si>
    <t>机械顶托</t>
  </si>
  <si>
    <t>处</t>
  </si>
  <si>
    <t>雨水管内衬修复</t>
  </si>
  <si>
    <t>局部树脂原位固化，每处按1环计算</t>
  </si>
  <si>
    <t>D600</t>
  </si>
  <si>
    <t>雨水管整管内衬修复</t>
  </si>
  <si>
    <t>雨水检查井</t>
  </si>
  <si>
    <t>500*500</t>
  </si>
  <si>
    <t>其中5座检查井为下沉式井盖</t>
  </si>
  <si>
    <t>直径700</t>
  </si>
  <si>
    <t>其中4座检查井为下沉式井盖</t>
  </si>
  <si>
    <t>1100*1100</t>
  </si>
  <si>
    <t>其中0座检查井为下沉式井盖</t>
  </si>
  <si>
    <t>雨水检查井洞口破除修复</t>
  </si>
  <si>
    <t>雨水检查井防渗处理</t>
  </si>
  <si>
    <t>雨水管机械清理（钻清）</t>
  </si>
  <si>
    <t>污水出户管翻建</t>
  </si>
  <si>
    <t>污水出户管接头套管</t>
  </si>
  <si>
    <t>污水管翻建</t>
  </si>
  <si>
    <t>污水管内衬修复</t>
  </si>
  <si>
    <t>污水管整管内衬修复</t>
  </si>
  <si>
    <t>污水检查井</t>
  </si>
  <si>
    <t>其中2座检查井为下沉式井盖</t>
  </si>
  <si>
    <t>污水检查口洞口破除修复</t>
  </si>
  <si>
    <t>化粪池清淤</t>
  </si>
  <si>
    <t>化粪池洞口破除修复</t>
  </si>
  <si>
    <t>污水管机械清理（钻清）</t>
  </si>
  <si>
    <t>沥青道路修复</t>
  </si>
  <si>
    <t>㎡</t>
  </si>
  <si>
    <t>花岗岩铺装道路修复</t>
  </si>
  <si>
    <t>绿化修复</t>
  </si>
  <si>
    <r>
      <rPr>
        <sz val="11"/>
        <color theme="1"/>
        <rFont val="宋体"/>
        <charset val="134"/>
        <scheme val="minor"/>
      </rPr>
      <t>暂按如下配置：每100㎡中含书带草</t>
    </r>
    <r>
      <rPr>
        <sz val="11"/>
        <color rgb="FFFF0000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0㎡（49株/㎡，每株5~8芽高10cm冠幅20cm）、红叶石楠</t>
    </r>
    <r>
      <rPr>
        <sz val="11"/>
        <color rgb="FFFF0000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0㎡（毛球，49株/㎡，高50cm，冠幅25cm，两年生）、红花檵木20㎡（毛球，49株/㎡，高50cm，冠幅25cm，两年生）、金森女贞</t>
    </r>
    <r>
      <rPr>
        <sz val="11"/>
        <color rgb="FFFF0000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0㎡（毛球，49株/㎡，高50cm，冠幅25cm，两年生），具体根据现场实际情况调整。养护期2年。</t>
    </r>
  </si>
  <si>
    <t>散水坡修复</t>
  </si>
  <si>
    <t>每处按1㎡计算</t>
  </si>
  <si>
    <t>平侧石修复</t>
  </si>
  <si>
    <t>花岗岩</t>
  </si>
  <si>
    <t>管道开挖附属检查井修复</t>
  </si>
  <si>
    <t>暂估，含给水、电力、弱电、燃气井等。</t>
  </si>
  <si>
    <t>沥青道路铣刨加铺</t>
  </si>
  <si>
    <t>4cm</t>
  </si>
  <si>
    <t>AC-13</t>
  </si>
  <si>
    <t>暂估</t>
  </si>
  <si>
    <t>标志标线恢复</t>
  </si>
  <si>
    <t>7/8幢</t>
  </si>
  <si>
    <t>雨水立管内窥镜检查</t>
  </si>
  <si>
    <t>根</t>
  </si>
  <si>
    <t>21层</t>
  </si>
  <si>
    <t>居民户内私接管道改造</t>
  </si>
  <si>
    <t>平方米</t>
  </si>
  <si>
    <t>包含装修破除修复</t>
  </si>
  <si>
    <t>新建雨水口</t>
  </si>
  <si>
    <t>510*390</t>
  </si>
  <si>
    <t>雨水出户管</t>
  </si>
  <si>
    <t>米</t>
  </si>
  <si>
    <t>雨水出户井翻建</t>
  </si>
  <si>
    <t>新建边沟连接管</t>
  </si>
  <si>
    <t>D160</t>
  </si>
  <si>
    <t>U-PVC</t>
  </si>
  <si>
    <t>新建雨水检查井</t>
  </si>
  <si>
    <t>新建废水管</t>
  </si>
  <si>
    <t>DN160</t>
  </si>
  <si>
    <t>环刚度≥10KN/m2</t>
  </si>
  <si>
    <t>新建污水检查井</t>
  </si>
  <si>
    <t>其中7座检查井为下沉式井盖</t>
  </si>
  <si>
    <t>现状污水井洞口破除修复</t>
  </si>
  <si>
    <t>现状雨水检查井、排水边沟及雨水口洞口破除修复</t>
  </si>
  <si>
    <t>沥青路面铣刨加铺</t>
  </si>
  <si>
    <t>4cmAC-13</t>
  </si>
  <si>
    <t>绿化恢复</t>
  </si>
  <si>
    <t>铺装道路修复</t>
  </si>
  <si>
    <t>侧石恢复</t>
  </si>
  <si>
    <t>原材按50%利用</t>
  </si>
  <si>
    <t>平石恢复</t>
  </si>
  <si>
    <t>管线保护</t>
  </si>
  <si>
    <t>项</t>
  </si>
  <si>
    <t>雨水暗井提升</t>
  </si>
  <si>
    <t>污水暗井提升</t>
  </si>
  <si>
    <t>新建裙房废水横管</t>
  </si>
  <si>
    <t>镀锌钢管</t>
  </si>
  <si>
    <t>新建裙房废水收集管</t>
  </si>
  <si>
    <t>DN75</t>
  </si>
  <si>
    <t>含弯头</t>
  </si>
  <si>
    <t>新建裙房废水90°弯头</t>
  </si>
  <si>
    <t>横穿三通接水口</t>
  </si>
  <si>
    <t>裙房新建废水立管</t>
  </si>
  <si>
    <t>防紫外线U-PVC</t>
  </si>
  <si>
    <t>立管防爬刺</t>
  </si>
  <si>
    <t>裙房侧墙开孔</t>
  </si>
  <si>
    <t>裙房侧墙开孔防水处理</t>
  </si>
  <si>
    <t>每处暂估3个平方</t>
  </si>
  <si>
    <t>新建废水出户管</t>
  </si>
  <si>
    <t>DN50</t>
  </si>
  <si>
    <t>废水出户管135°弯头</t>
  </si>
  <si>
    <t>镀锌钢管横穿管</t>
  </si>
  <si>
    <t>镀锌钢管横穿两端卡箍</t>
  </si>
  <si>
    <t>屋面下凹面泡沫混凝土填平</t>
  </si>
  <si>
    <t>H=40cm</t>
  </si>
  <si>
    <t>泡沫混凝土</t>
  </si>
  <si>
    <t>下凹面原雨水下水口升顶通气10处，高度70cm。</t>
  </si>
  <si>
    <t>屋面防水找坡</t>
  </si>
  <si>
    <t>4cm-5cmC25混凝土找坡，坡向天井雨水立管下水口</t>
  </si>
  <si>
    <t>与现状屋面顺接</t>
  </si>
  <si>
    <t>雨水管道清淤</t>
  </si>
  <si>
    <t>D200-D600</t>
  </si>
  <si>
    <t>淤泥量5%，工程施工完成后</t>
  </si>
  <si>
    <t>破损井盖更换</t>
  </si>
  <si>
    <t>方形</t>
  </si>
  <si>
    <t>复合材质</t>
  </si>
  <si>
    <t>套</t>
  </si>
  <si>
    <t>新增防护网</t>
  </si>
  <si>
    <t>暂估，井深大于1.2m的设置，具体数量以实际为准。</t>
  </si>
  <si>
    <t>污水井走向牌</t>
  </si>
  <si>
    <t>块</t>
  </si>
  <si>
    <t>含化粪池、隔油池等设施</t>
  </si>
  <si>
    <t>雨水井走向牌</t>
  </si>
  <si>
    <t>污水井井内标牌</t>
  </si>
  <si>
    <t>雨水井井内标牌</t>
  </si>
  <si>
    <t>水质检测</t>
  </si>
  <si>
    <t>次</t>
  </si>
  <si>
    <t>施工前后各1次</t>
  </si>
  <si>
    <t>每100㎡中含书带草40㎡（49株/㎡，每株2~3芽高20cm冠幅20cm）、红叶石楠20㎡（毛球，49株/㎡，两年生）、红花檵木20㎡（毛球，49株/㎡，两年生）、金森女贞20㎡（毛球，49株/㎡，两年生），红叶石楠球6棵（高120cm冠幅150cm），海桐球6棵（高130cm冠幅150cm），红花檵木球6棵（高110cm冠幅150cm）</t>
  </si>
  <si>
    <t>每100㎡中含书带草40㎡（49株/㎡，每株2~3芽高20cm冠幅20cm）、红叶石楠20㎡（毛球，49株/㎡，两年生）、红花檵木20㎡（毛球，49株/㎡，两年生）、金森女贞20㎡（毛球，49株/㎡，两年生）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</si>
</sst>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7:AN55"/>
  <sheetViews>
    <sheetView topLeftCell="A5" workbookViewId="0">
      <pane ySplit="1395" topLeftCell="A4" activePane="topLeft"/>
      <selection activeCell="D25" sqref="D25"/>
      <selection pane="bottomLeft"/>
    </sheetView>
  </sheetViews>
  <sheetFormatPr defaultColWidth="9" defaultRowHeight="13.5"/>
  <cols>
    <col min="1" max="1" width="5.875" customWidth="1"/>
    <col min="2" max="2" width="23.625" customWidth="1"/>
    <col min="3" max="3" width="10.125" style="2" customWidth="1"/>
    <col min="4" max="4" width="21.625" style="2" customWidth="1"/>
    <col min="5" max="5" width="3.875" style="2" customWidth="1"/>
    <col min="6" max="6" width="5.375" style="2" customWidth="1"/>
    <col min="7" max="7" width="30.7583333333333" style="2" customWidth="1"/>
    <col min="8" max="9" width="4.25833333333333" style="2" customWidth="1"/>
    <col min="10" max="11" width="4.375" style="2" customWidth="1"/>
    <col min="12" max="12" width="4.25833333333333" style="2" customWidth="1"/>
    <col min="13" max="15" width="4.375" style="2" customWidth="1"/>
    <col min="16" max="17" width="4.25833333333333" style="2" customWidth="1"/>
    <col min="18" max="33" width="5.25833333333333" style="2" customWidth="1"/>
    <col min="34" max="34" width="4.875" customWidth="1"/>
    <col min="35" max="35" width="4.5" customWidth="1"/>
    <col min="36" max="36" width="4.375" customWidth="1"/>
    <col min="37" max="37" width="4" customWidth="1"/>
    <col min="38" max="39" width="4.5" customWidth="1"/>
    <col min="40" max="40" width="4.75833333333333" customWidth="1"/>
  </cols>
  <sheetData>
    <row r="7" spans="8:40">
      <c r="H7" s="2" t="s">
        <v>0</v>
      </c>
      <c r="Q7" s="2" t="s">
        <v>1</v>
      </c>
      <c r="W7" s="2" t="s">
        <v>2</v>
      </c>
      <c r="AE7" s="2" t="s">
        <v>3</v>
      </c>
      <c r="AH7" s="2"/>
      <c r="AI7" s="2"/>
      <c r="AJ7" s="2"/>
      <c r="AK7" s="2"/>
      <c r="AL7" s="2"/>
      <c r="AM7" s="2"/>
      <c r="AN7" s="2"/>
    </row>
    <row r="8" spans="1:40">
      <c r="A8" s="14" t="s">
        <v>4</v>
      </c>
      <c r="B8" s="14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5" t="s">
        <v>11</v>
      </c>
      <c r="I8" s="5" t="s">
        <v>12</v>
      </c>
      <c r="J8" s="5" t="s">
        <v>13</v>
      </c>
      <c r="K8" s="5" t="s">
        <v>14</v>
      </c>
      <c r="L8" s="5" t="s">
        <v>15</v>
      </c>
      <c r="M8" s="5" t="s">
        <v>16</v>
      </c>
      <c r="N8" s="5" t="s">
        <v>17</v>
      </c>
      <c r="O8" s="5" t="s">
        <v>18</v>
      </c>
      <c r="P8" t="s">
        <v>19</v>
      </c>
      <c r="Q8" t="s">
        <v>11</v>
      </c>
      <c r="R8" t="s">
        <v>12</v>
      </c>
      <c r="S8" t="s">
        <v>13</v>
      </c>
      <c r="T8" t="s">
        <v>14</v>
      </c>
      <c r="U8" t="s">
        <v>15</v>
      </c>
      <c r="V8" t="s">
        <v>19</v>
      </c>
      <c r="W8" t="s">
        <v>11</v>
      </c>
      <c r="X8" t="s">
        <v>12</v>
      </c>
      <c r="Y8" t="s">
        <v>13</v>
      </c>
      <c r="Z8" t="s">
        <v>14</v>
      </c>
      <c r="AA8" t="s">
        <v>15</v>
      </c>
      <c r="AB8" s="11" t="s">
        <v>16</v>
      </c>
      <c r="AC8" s="11" t="s">
        <v>17</v>
      </c>
      <c r="AD8" t="s">
        <v>19</v>
      </c>
      <c r="AE8" s="5" t="s">
        <v>17</v>
      </c>
      <c r="AF8" s="13" t="s">
        <v>18</v>
      </c>
      <c r="AG8" s="13" t="s">
        <v>20</v>
      </c>
      <c r="AH8" s="5" t="s">
        <v>21</v>
      </c>
      <c r="AI8" s="13" t="s">
        <v>22</v>
      </c>
      <c r="AJ8" s="13" t="s">
        <v>23</v>
      </c>
      <c r="AK8" s="5" t="s">
        <v>24</v>
      </c>
      <c r="AL8" s="13" t="s">
        <v>25</v>
      </c>
      <c r="AM8" s="13" t="s">
        <v>26</v>
      </c>
      <c r="AN8" t="s">
        <v>19</v>
      </c>
    </row>
    <row r="9" spans="1:29">
      <c r="A9" s="11">
        <v>1</v>
      </c>
      <c r="B9" s="15" t="s">
        <v>27</v>
      </c>
      <c r="C9" s="11"/>
      <c r="D9" s="11" t="s">
        <v>28</v>
      </c>
      <c r="E9" s="11" t="s">
        <v>29</v>
      </c>
      <c r="F9" s="11">
        <f>SUM(H9:AN9)</f>
        <v>3</v>
      </c>
      <c r="G9" s="16"/>
      <c r="H9" s="5"/>
      <c r="I9" s="5"/>
      <c r="J9" s="5">
        <v>1</v>
      </c>
      <c r="K9" s="5"/>
      <c r="L9" s="5"/>
      <c r="M9" s="5"/>
      <c r="N9" s="5"/>
      <c r="O9" s="5"/>
      <c r="P9" s="5"/>
      <c r="Q9" s="5"/>
      <c r="AC9" s="2">
        <v>2</v>
      </c>
    </row>
    <row r="10" spans="1:17">
      <c r="A10" s="11">
        <v>2</v>
      </c>
      <c r="B10" s="15" t="s">
        <v>30</v>
      </c>
      <c r="C10" s="11" t="s">
        <v>31</v>
      </c>
      <c r="D10" s="11" t="s">
        <v>32</v>
      </c>
      <c r="E10" s="11" t="s">
        <v>33</v>
      </c>
      <c r="F10" s="11">
        <f>SUM(H10:AN10)</f>
        <v>5</v>
      </c>
      <c r="G10" s="16"/>
      <c r="H10" s="5"/>
      <c r="I10" s="5"/>
      <c r="J10" s="5"/>
      <c r="K10" s="5"/>
      <c r="L10" s="5"/>
      <c r="M10" s="5"/>
      <c r="N10" s="5"/>
      <c r="O10" s="5"/>
      <c r="P10" s="5">
        <v>5</v>
      </c>
      <c r="Q10" s="5"/>
    </row>
    <row r="11" spans="1:17">
      <c r="A11" s="11">
        <v>3</v>
      </c>
      <c r="B11" s="15" t="s">
        <v>34</v>
      </c>
      <c r="C11" s="11" t="s">
        <v>31</v>
      </c>
      <c r="D11" s="11" t="s">
        <v>32</v>
      </c>
      <c r="E11" s="11" t="s">
        <v>35</v>
      </c>
      <c r="F11" s="11">
        <f t="shared" ref="F11:F16" si="0">SUM(H11:AN11)</f>
        <v>5</v>
      </c>
      <c r="G11" s="16"/>
      <c r="H11" s="5"/>
      <c r="I11" s="5"/>
      <c r="J11" s="5"/>
      <c r="K11" s="5"/>
      <c r="L11" s="5"/>
      <c r="M11" s="5"/>
      <c r="N11" s="5"/>
      <c r="O11" s="5"/>
      <c r="P11" s="5">
        <v>5</v>
      </c>
      <c r="Q11" s="5"/>
    </row>
    <row r="12" spans="1:29">
      <c r="A12" s="11">
        <v>4</v>
      </c>
      <c r="B12" s="15" t="s">
        <v>36</v>
      </c>
      <c r="C12" s="11" t="s">
        <v>37</v>
      </c>
      <c r="D12" s="3" t="s">
        <v>38</v>
      </c>
      <c r="E12" s="11" t="s">
        <v>33</v>
      </c>
      <c r="F12" s="11">
        <f t="shared" si="0"/>
        <v>64</v>
      </c>
      <c r="G12" s="17" t="s">
        <v>39</v>
      </c>
      <c r="H12" s="5"/>
      <c r="I12" s="5"/>
      <c r="J12" s="5"/>
      <c r="K12" s="5"/>
      <c r="L12" s="5"/>
      <c r="M12" s="5"/>
      <c r="N12" s="5"/>
      <c r="O12" s="5"/>
      <c r="P12" s="5"/>
      <c r="Q12" s="5"/>
      <c r="Z12" s="2">
        <v>42</v>
      </c>
      <c r="AA12" s="2">
        <v>4</v>
      </c>
      <c r="AB12" s="2">
        <v>3</v>
      </c>
      <c r="AC12" s="2">
        <v>15</v>
      </c>
    </row>
    <row r="13" spans="1:38">
      <c r="A13" s="11">
        <v>5</v>
      </c>
      <c r="B13" s="15" t="s">
        <v>36</v>
      </c>
      <c r="C13" s="11" t="s">
        <v>40</v>
      </c>
      <c r="D13" s="3" t="s">
        <v>38</v>
      </c>
      <c r="E13" s="11" t="s">
        <v>33</v>
      </c>
      <c r="F13" s="11">
        <f t="shared" si="0"/>
        <v>169</v>
      </c>
      <c r="G13" s="16"/>
      <c r="H13" s="5"/>
      <c r="I13" s="5"/>
      <c r="J13" s="5">
        <v>22</v>
      </c>
      <c r="K13" s="5">
        <v>12</v>
      </c>
      <c r="L13" s="5">
        <v>37</v>
      </c>
      <c r="M13" s="5">
        <v>21</v>
      </c>
      <c r="N13" s="5"/>
      <c r="O13" s="5"/>
      <c r="P13" s="5"/>
      <c r="Q13" s="5">
        <v>11</v>
      </c>
      <c r="S13" s="2">
        <v>7</v>
      </c>
      <c r="T13" s="2">
        <v>22</v>
      </c>
      <c r="U13" s="2">
        <v>18</v>
      </c>
      <c r="AI13">
        <v>15</v>
      </c>
      <c r="AL13">
        <v>4</v>
      </c>
    </row>
    <row r="14" spans="1:28">
      <c r="A14" s="11">
        <v>6</v>
      </c>
      <c r="B14" s="15" t="s">
        <v>36</v>
      </c>
      <c r="C14" s="11" t="s">
        <v>41</v>
      </c>
      <c r="D14" s="3" t="s">
        <v>38</v>
      </c>
      <c r="E14" s="11" t="s">
        <v>33</v>
      </c>
      <c r="F14" s="11">
        <f t="shared" si="0"/>
        <v>71</v>
      </c>
      <c r="G14" s="16"/>
      <c r="H14" s="5"/>
      <c r="I14" s="5"/>
      <c r="J14" s="5"/>
      <c r="K14" s="5"/>
      <c r="L14" s="5"/>
      <c r="M14" s="5"/>
      <c r="N14" s="5"/>
      <c r="O14" s="5"/>
      <c r="P14" s="5"/>
      <c r="Q14" s="5"/>
      <c r="S14" s="2">
        <v>7</v>
      </c>
      <c r="Y14" s="2">
        <v>37</v>
      </c>
      <c r="Z14" s="2">
        <v>16</v>
      </c>
      <c r="AB14" s="2">
        <v>11</v>
      </c>
    </row>
    <row r="15" customFormat="1" spans="1:17">
      <c r="A15" s="11">
        <v>7</v>
      </c>
      <c r="B15" s="15" t="s">
        <v>36</v>
      </c>
      <c r="C15" s="11" t="s">
        <v>42</v>
      </c>
      <c r="D15" s="3" t="s">
        <v>38</v>
      </c>
      <c r="E15" s="11" t="s">
        <v>33</v>
      </c>
      <c r="F15" s="11">
        <f t="shared" si="0"/>
        <v>22</v>
      </c>
      <c r="G15" s="16"/>
      <c r="H15" s="5"/>
      <c r="I15" s="5">
        <v>22</v>
      </c>
      <c r="J15" s="5"/>
      <c r="K15" s="5"/>
      <c r="L15" s="5"/>
      <c r="M15" s="5"/>
      <c r="N15" s="5"/>
      <c r="O15" s="5"/>
      <c r="P15" s="5"/>
      <c r="Q15" s="5"/>
    </row>
    <row r="16" customFormat="1" spans="1:17">
      <c r="A16" s="11">
        <v>7</v>
      </c>
      <c r="B16" s="15" t="s">
        <v>36</v>
      </c>
      <c r="C16" s="11" t="s">
        <v>42</v>
      </c>
      <c r="D16" s="3" t="s">
        <v>43</v>
      </c>
      <c r="E16" s="11" t="s">
        <v>33</v>
      </c>
      <c r="F16" s="11">
        <f t="shared" si="0"/>
        <v>26</v>
      </c>
      <c r="G16" s="16"/>
      <c r="H16" s="5"/>
      <c r="I16" s="5">
        <v>26</v>
      </c>
      <c r="J16" s="5"/>
      <c r="K16" s="5"/>
      <c r="L16" s="5"/>
      <c r="M16" s="5"/>
      <c r="N16" s="5"/>
      <c r="O16" s="5"/>
      <c r="P16" s="5"/>
      <c r="Q16" s="5"/>
    </row>
    <row r="17" customFormat="1" spans="1:38">
      <c r="A17" s="11">
        <v>8</v>
      </c>
      <c r="B17" s="15" t="s">
        <v>44</v>
      </c>
      <c r="C17" s="11"/>
      <c r="D17" s="18"/>
      <c r="E17" s="11" t="s">
        <v>45</v>
      </c>
      <c r="F17" s="11">
        <f t="shared" ref="F17:F55" si="1">SUM(H17:AN17)</f>
        <v>10</v>
      </c>
      <c r="G17" s="16"/>
      <c r="H17" s="5"/>
      <c r="I17" s="5"/>
      <c r="J17" s="5"/>
      <c r="K17" s="5"/>
      <c r="L17" s="5"/>
      <c r="M17" s="5"/>
      <c r="N17" s="5"/>
      <c r="O17" s="5"/>
      <c r="P17" s="5"/>
      <c r="Q17" s="5"/>
      <c r="R17" s="2">
        <v>1</v>
      </c>
      <c r="S17" s="2"/>
      <c r="T17" s="2"/>
      <c r="U17" s="2">
        <v>3</v>
      </c>
      <c r="V17" s="2"/>
      <c r="W17" s="2"/>
      <c r="X17" s="2">
        <v>2</v>
      </c>
      <c r="Y17" s="2"/>
      <c r="Z17" s="2">
        <v>1</v>
      </c>
      <c r="AA17" s="2"/>
      <c r="AB17" s="2"/>
      <c r="AC17" s="2"/>
      <c r="AD17" s="2"/>
      <c r="AE17" s="2"/>
      <c r="AF17" s="2">
        <v>1</v>
      </c>
      <c r="AG17" s="2"/>
      <c r="AH17">
        <v>1</v>
      </c>
      <c r="AL17">
        <v>1</v>
      </c>
    </row>
    <row r="18" spans="1:36">
      <c r="A18" s="11">
        <v>9</v>
      </c>
      <c r="B18" s="15" t="s">
        <v>46</v>
      </c>
      <c r="C18" s="11" t="s">
        <v>37</v>
      </c>
      <c r="D18" s="18"/>
      <c r="E18" s="11" t="s">
        <v>45</v>
      </c>
      <c r="F18" s="11">
        <v>1</v>
      </c>
      <c r="G18" s="16" t="s">
        <v>47</v>
      </c>
      <c r="H18" s="5">
        <v>5</v>
      </c>
      <c r="I18" s="5">
        <v>1</v>
      </c>
      <c r="J18" s="5"/>
      <c r="K18" s="5"/>
      <c r="L18" s="5"/>
      <c r="M18" s="5"/>
      <c r="N18" s="5"/>
      <c r="O18" s="5"/>
      <c r="P18" s="5"/>
      <c r="Q18" s="5"/>
      <c r="Y18" s="2">
        <v>2</v>
      </c>
      <c r="Z18" s="2">
        <v>4</v>
      </c>
      <c r="AA18" s="2">
        <v>4</v>
      </c>
      <c r="AB18" s="2">
        <v>2</v>
      </c>
      <c r="AC18" s="2">
        <v>1</v>
      </c>
      <c r="AJ18">
        <v>1</v>
      </c>
    </row>
    <row r="19" spans="1:39">
      <c r="A19" s="11">
        <v>10</v>
      </c>
      <c r="B19" s="15" t="s">
        <v>46</v>
      </c>
      <c r="C19" s="11" t="s">
        <v>40</v>
      </c>
      <c r="D19" s="18"/>
      <c r="E19" s="11" t="s">
        <v>45</v>
      </c>
      <c r="F19" s="11">
        <v>1</v>
      </c>
      <c r="G19" s="16" t="s">
        <v>47</v>
      </c>
      <c r="H19" s="5">
        <v>5</v>
      </c>
      <c r="I19" s="5"/>
      <c r="J19" s="5">
        <v>3</v>
      </c>
      <c r="K19" s="5">
        <v>4</v>
      </c>
      <c r="L19" s="5"/>
      <c r="M19" s="5"/>
      <c r="N19" s="5">
        <v>4</v>
      </c>
      <c r="O19" s="5">
        <v>1</v>
      </c>
      <c r="P19" s="5"/>
      <c r="Q19" s="5">
        <v>7</v>
      </c>
      <c r="R19" s="2">
        <v>1</v>
      </c>
      <c r="S19" s="2">
        <v>5</v>
      </c>
      <c r="T19" s="2">
        <v>9</v>
      </c>
      <c r="U19" s="2">
        <v>7</v>
      </c>
      <c r="W19" s="2">
        <v>7</v>
      </c>
      <c r="X19" s="2">
        <v>6</v>
      </c>
      <c r="Y19" s="2">
        <v>8</v>
      </c>
      <c r="Z19" s="2">
        <v>9</v>
      </c>
      <c r="AA19" s="2">
        <v>12</v>
      </c>
      <c r="AB19" s="2">
        <v>8</v>
      </c>
      <c r="AC19" s="2">
        <v>7</v>
      </c>
      <c r="AE19" s="2">
        <v>3</v>
      </c>
      <c r="AF19" s="2">
        <v>3</v>
      </c>
      <c r="AH19">
        <v>5</v>
      </c>
      <c r="AI19">
        <v>5</v>
      </c>
      <c r="AJ19">
        <v>5</v>
      </c>
      <c r="AK19">
        <v>8</v>
      </c>
      <c r="AL19">
        <v>7</v>
      </c>
      <c r="AM19">
        <v>5</v>
      </c>
    </row>
    <row r="20" spans="1:36">
      <c r="A20" s="11">
        <v>11</v>
      </c>
      <c r="B20" s="15" t="s">
        <v>46</v>
      </c>
      <c r="C20" s="11" t="s">
        <v>41</v>
      </c>
      <c r="D20" s="18"/>
      <c r="E20" s="11" t="s">
        <v>45</v>
      </c>
      <c r="F20" s="11">
        <v>1</v>
      </c>
      <c r="G20" s="16" t="s">
        <v>47</v>
      </c>
      <c r="H20" s="5">
        <v>2</v>
      </c>
      <c r="I20" s="5">
        <v>1</v>
      </c>
      <c r="J20" s="5"/>
      <c r="K20" s="5"/>
      <c r="L20" s="5"/>
      <c r="M20" s="5"/>
      <c r="N20" s="5"/>
      <c r="O20" s="5"/>
      <c r="P20" s="5"/>
      <c r="Q20" s="5"/>
      <c r="R20" s="2">
        <v>4</v>
      </c>
      <c r="S20" s="2">
        <v>1</v>
      </c>
      <c r="T20" s="2">
        <v>2</v>
      </c>
      <c r="U20" s="2">
        <v>2</v>
      </c>
      <c r="W20" s="2">
        <v>3</v>
      </c>
      <c r="Y20" s="2">
        <v>2</v>
      </c>
      <c r="AC20" s="2">
        <v>1</v>
      </c>
      <c r="AE20" s="2">
        <v>7</v>
      </c>
      <c r="AJ20">
        <v>4</v>
      </c>
    </row>
    <row r="21" spans="1:36">
      <c r="A21" s="11">
        <v>12</v>
      </c>
      <c r="B21" s="15" t="s">
        <v>46</v>
      </c>
      <c r="C21" s="11" t="s">
        <v>42</v>
      </c>
      <c r="D21" s="18"/>
      <c r="E21" s="11" t="s">
        <v>45</v>
      </c>
      <c r="F21" s="11">
        <v>1</v>
      </c>
      <c r="G21" s="16" t="s">
        <v>47</v>
      </c>
      <c r="H21" s="5"/>
      <c r="I21" s="5"/>
      <c r="J21" s="5"/>
      <c r="K21" s="5"/>
      <c r="L21" s="5"/>
      <c r="M21" s="5"/>
      <c r="N21" s="5"/>
      <c r="O21" s="5"/>
      <c r="P21" s="5"/>
      <c r="Q21" s="5"/>
      <c r="AC21" s="2">
        <v>1</v>
      </c>
      <c r="AJ21">
        <v>1</v>
      </c>
    </row>
    <row r="22" spans="1:23">
      <c r="A22" s="11">
        <v>13</v>
      </c>
      <c r="B22" s="15" t="s">
        <v>46</v>
      </c>
      <c r="C22" s="11" t="s">
        <v>48</v>
      </c>
      <c r="D22" s="18"/>
      <c r="E22" s="11" t="s">
        <v>45</v>
      </c>
      <c r="F22" s="11">
        <v>1</v>
      </c>
      <c r="G22" s="16" t="s">
        <v>47</v>
      </c>
      <c r="H22" s="5"/>
      <c r="I22" s="5"/>
      <c r="J22" s="5"/>
      <c r="K22" s="5"/>
      <c r="L22" s="5"/>
      <c r="M22" s="5"/>
      <c r="N22" s="5"/>
      <c r="O22" s="5"/>
      <c r="P22" s="5"/>
      <c r="Q22" s="5"/>
      <c r="W22" s="2">
        <v>2</v>
      </c>
    </row>
    <row r="23" customFormat="1" spans="1:35">
      <c r="A23" s="11">
        <v>14</v>
      </c>
      <c r="B23" s="15" t="s">
        <v>49</v>
      </c>
      <c r="C23" s="11" t="s">
        <v>37</v>
      </c>
      <c r="D23" s="11"/>
      <c r="E23" s="11" t="s">
        <v>33</v>
      </c>
      <c r="F23" s="11">
        <v>0</v>
      </c>
      <c r="G23" s="11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>
        <v>12</v>
      </c>
      <c r="AB23" s="2"/>
      <c r="AC23" s="2"/>
      <c r="AD23" s="2"/>
      <c r="AE23" s="2"/>
      <c r="AF23" s="2"/>
      <c r="AG23" s="2"/>
      <c r="AI23">
        <v>15</v>
      </c>
    </row>
    <row r="24" customFormat="1" spans="1:33">
      <c r="A24" s="11">
        <v>15</v>
      </c>
      <c r="B24" s="15" t="s">
        <v>49</v>
      </c>
      <c r="C24" s="11" t="s">
        <v>40</v>
      </c>
      <c r="D24" s="11"/>
      <c r="E24" s="11" t="s">
        <v>33</v>
      </c>
      <c r="F24" s="11">
        <v>0</v>
      </c>
      <c r="G24" s="11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9</v>
      </c>
      <c r="Y24" s="2"/>
      <c r="Z24" s="2">
        <v>54</v>
      </c>
      <c r="AA24" s="2">
        <v>9</v>
      </c>
      <c r="AB24" s="2"/>
      <c r="AC24" s="2"/>
      <c r="AD24" s="2"/>
      <c r="AE24" s="2"/>
      <c r="AF24" s="2"/>
      <c r="AG24" s="2"/>
    </row>
    <row r="25" customFormat="1" spans="1:35">
      <c r="A25" s="11">
        <v>16</v>
      </c>
      <c r="B25" s="15" t="s">
        <v>49</v>
      </c>
      <c r="C25" s="11" t="s">
        <v>41</v>
      </c>
      <c r="D25" s="11"/>
      <c r="E25" s="11" t="s">
        <v>33</v>
      </c>
      <c r="F25" s="11">
        <v>0</v>
      </c>
      <c r="G25" s="11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>
        <v>38</v>
      </c>
      <c r="Z25" s="2"/>
      <c r="AA25" s="2">
        <v>17</v>
      </c>
      <c r="AB25" s="2">
        <v>75</v>
      </c>
      <c r="AC25" s="2"/>
      <c r="AD25" s="2"/>
      <c r="AE25" s="2">
        <v>9</v>
      </c>
      <c r="AF25" s="2">
        <v>6</v>
      </c>
      <c r="AG25" s="2"/>
      <c r="AI25">
        <v>53</v>
      </c>
    </row>
    <row r="26" spans="1:39">
      <c r="A26" s="11">
        <v>17</v>
      </c>
      <c r="B26" s="15" t="s">
        <v>50</v>
      </c>
      <c r="C26" s="11" t="s">
        <v>51</v>
      </c>
      <c r="D26" s="18" t="s">
        <v>28</v>
      </c>
      <c r="E26" s="11" t="s">
        <v>29</v>
      </c>
      <c r="F26" s="11">
        <f t="shared" si="1"/>
        <v>27</v>
      </c>
      <c r="G26" s="3" t="s">
        <v>52</v>
      </c>
      <c r="H26" s="5">
        <v>2</v>
      </c>
      <c r="I26" s="5"/>
      <c r="J26" s="5">
        <v>1</v>
      </c>
      <c r="K26" s="5"/>
      <c r="L26" s="5">
        <v>1</v>
      </c>
      <c r="M26" s="5">
        <v>2</v>
      </c>
      <c r="N26" s="5">
        <v>1</v>
      </c>
      <c r="O26" s="5">
        <v>2</v>
      </c>
      <c r="P26" s="5"/>
      <c r="Q26" s="5">
        <v>2</v>
      </c>
      <c r="T26" s="2">
        <v>1</v>
      </c>
      <c r="U26" s="2">
        <v>1</v>
      </c>
      <c r="W26" s="2">
        <v>1</v>
      </c>
      <c r="X26" s="2">
        <v>3</v>
      </c>
      <c r="Y26" s="2">
        <v>2</v>
      </c>
      <c r="AC26" s="2">
        <v>1</v>
      </c>
      <c r="AE26" s="2">
        <v>2</v>
      </c>
      <c r="AG26" s="2">
        <v>1</v>
      </c>
      <c r="AH26">
        <v>2</v>
      </c>
      <c r="AM26">
        <v>2</v>
      </c>
    </row>
    <row r="27" spans="1:26">
      <c r="A27" s="11">
        <v>18</v>
      </c>
      <c r="B27" s="15" t="s">
        <v>50</v>
      </c>
      <c r="C27" s="11" t="s">
        <v>53</v>
      </c>
      <c r="D27" s="18" t="s">
        <v>28</v>
      </c>
      <c r="E27" s="11" t="s">
        <v>29</v>
      </c>
      <c r="F27" s="11">
        <f t="shared" si="1"/>
        <v>13</v>
      </c>
      <c r="G27" s="3" t="s">
        <v>54</v>
      </c>
      <c r="H27" s="5">
        <v>2</v>
      </c>
      <c r="I27" s="5">
        <v>2</v>
      </c>
      <c r="J27" s="5">
        <v>1</v>
      </c>
      <c r="K27" s="5">
        <v>1</v>
      </c>
      <c r="L27" s="5"/>
      <c r="M27" s="5"/>
      <c r="N27" s="5"/>
      <c r="O27" s="5"/>
      <c r="P27" s="5"/>
      <c r="Q27" s="5">
        <v>4</v>
      </c>
      <c r="U27" s="2">
        <v>1</v>
      </c>
      <c r="W27" s="2">
        <v>1</v>
      </c>
      <c r="Z27" s="2">
        <v>1</v>
      </c>
    </row>
    <row r="28" customFormat="1" spans="1:33">
      <c r="A28" s="11">
        <v>19</v>
      </c>
      <c r="B28" s="15" t="s">
        <v>50</v>
      </c>
      <c r="C28" s="11" t="s">
        <v>55</v>
      </c>
      <c r="D28" s="18" t="s">
        <v>28</v>
      </c>
      <c r="E28" s="11" t="s">
        <v>29</v>
      </c>
      <c r="F28" s="11">
        <f t="shared" si="1"/>
        <v>11</v>
      </c>
      <c r="G28" s="3" t="s">
        <v>56</v>
      </c>
      <c r="H28" s="5"/>
      <c r="I28" s="5">
        <v>4</v>
      </c>
      <c r="J28" s="5"/>
      <c r="K28" s="5"/>
      <c r="L28" s="5"/>
      <c r="M28" s="5"/>
      <c r="N28" s="5"/>
      <c r="O28" s="5"/>
      <c r="P28" s="5"/>
      <c r="Q28" s="5"/>
      <c r="R28" s="2"/>
      <c r="S28" s="2">
        <v>2</v>
      </c>
      <c r="T28" s="2"/>
      <c r="U28" s="2"/>
      <c r="V28" s="2"/>
      <c r="W28" s="2"/>
      <c r="X28" s="2"/>
      <c r="Y28" s="2">
        <v>4</v>
      </c>
      <c r="Z28" s="2"/>
      <c r="AA28" s="2"/>
      <c r="AB28" s="2">
        <v>1</v>
      </c>
      <c r="AC28" s="2"/>
      <c r="AD28" s="2"/>
      <c r="AE28" s="2"/>
      <c r="AF28" s="2"/>
      <c r="AG28" s="2"/>
    </row>
    <row r="29" spans="1:38">
      <c r="A29" s="11">
        <v>20</v>
      </c>
      <c r="B29" s="19" t="s">
        <v>57</v>
      </c>
      <c r="C29" s="20"/>
      <c r="D29" s="20" t="s">
        <v>28</v>
      </c>
      <c r="E29" s="11" t="s">
        <v>29</v>
      </c>
      <c r="F29" s="11">
        <f t="shared" si="1"/>
        <v>63</v>
      </c>
      <c r="G29" s="17"/>
      <c r="H29" s="5"/>
      <c r="I29" s="5">
        <v>1</v>
      </c>
      <c r="J29" s="5">
        <v>2</v>
      </c>
      <c r="K29" s="5">
        <v>5</v>
      </c>
      <c r="L29" s="5">
        <v>7</v>
      </c>
      <c r="M29" s="5">
        <v>3</v>
      </c>
      <c r="N29" s="5"/>
      <c r="O29" s="5"/>
      <c r="P29" s="5"/>
      <c r="Q29" s="5">
        <v>3</v>
      </c>
      <c r="S29" s="2">
        <v>2</v>
      </c>
      <c r="T29" s="2">
        <v>6</v>
      </c>
      <c r="U29" s="2">
        <v>3</v>
      </c>
      <c r="Y29" s="2">
        <v>3</v>
      </c>
      <c r="Z29" s="2">
        <v>10</v>
      </c>
      <c r="AA29" s="2">
        <v>4</v>
      </c>
      <c r="AB29" s="2">
        <v>4</v>
      </c>
      <c r="AC29" s="2">
        <v>4</v>
      </c>
      <c r="AI29">
        <v>4</v>
      </c>
      <c r="AL29">
        <v>2</v>
      </c>
    </row>
    <row r="30" spans="1:38">
      <c r="A30" s="11">
        <v>21</v>
      </c>
      <c r="B30" s="19" t="s">
        <v>58</v>
      </c>
      <c r="C30" s="20"/>
      <c r="D30" s="20" t="s">
        <v>28</v>
      </c>
      <c r="E30" s="11" t="s">
        <v>29</v>
      </c>
      <c r="F30" s="11">
        <f t="shared" si="1"/>
        <v>3</v>
      </c>
      <c r="G30" s="17"/>
      <c r="H30" s="5"/>
      <c r="I30" s="5"/>
      <c r="J30" s="5"/>
      <c r="K30" s="5"/>
      <c r="L30" s="5"/>
      <c r="M30" s="5"/>
      <c r="N30" s="5"/>
      <c r="O30" s="5"/>
      <c r="P30" s="5"/>
      <c r="Q30" s="5"/>
      <c r="AH30">
        <v>1</v>
      </c>
      <c r="AL30">
        <v>2</v>
      </c>
    </row>
    <row r="31" spans="1:39">
      <c r="A31" s="11">
        <v>22</v>
      </c>
      <c r="B31" s="15" t="s">
        <v>59</v>
      </c>
      <c r="C31" s="11"/>
      <c r="D31" s="18"/>
      <c r="E31" s="11" t="s">
        <v>33</v>
      </c>
      <c r="F31" s="11">
        <f t="shared" si="1"/>
        <v>243</v>
      </c>
      <c r="G31" s="16"/>
      <c r="H31" s="5">
        <v>9</v>
      </c>
      <c r="I31" s="5">
        <v>5</v>
      </c>
      <c r="J31" s="5">
        <v>12</v>
      </c>
      <c r="K31" s="5">
        <v>20</v>
      </c>
      <c r="L31" s="5">
        <v>6</v>
      </c>
      <c r="M31" s="5"/>
      <c r="N31" s="5">
        <v>18</v>
      </c>
      <c r="O31" s="5">
        <v>19</v>
      </c>
      <c r="P31" s="5"/>
      <c r="Q31" s="5">
        <v>20</v>
      </c>
      <c r="R31" s="2">
        <v>8</v>
      </c>
      <c r="S31" s="2">
        <v>25</v>
      </c>
      <c r="T31" s="2">
        <v>21</v>
      </c>
      <c r="W31" s="2">
        <v>23</v>
      </c>
      <c r="X31" s="2">
        <v>7</v>
      </c>
      <c r="Z31" s="2">
        <v>7</v>
      </c>
      <c r="AA31" s="2">
        <v>6</v>
      </c>
      <c r="AC31" s="2">
        <v>6</v>
      </c>
      <c r="AH31">
        <v>21</v>
      </c>
      <c r="AJ31">
        <v>3</v>
      </c>
      <c r="AM31">
        <v>7</v>
      </c>
    </row>
    <row r="32" spans="1:17">
      <c r="A32" s="11">
        <v>23</v>
      </c>
      <c r="B32" s="15" t="s">
        <v>60</v>
      </c>
      <c r="C32" s="11" t="s">
        <v>31</v>
      </c>
      <c r="D32" s="18" t="s">
        <v>32</v>
      </c>
      <c r="E32" s="11" t="s">
        <v>33</v>
      </c>
      <c r="F32" s="11">
        <f t="shared" si="1"/>
        <v>5</v>
      </c>
      <c r="G32" s="16"/>
      <c r="H32" s="5"/>
      <c r="I32" s="5"/>
      <c r="J32" s="5"/>
      <c r="K32" s="5"/>
      <c r="L32" s="5"/>
      <c r="M32" s="5"/>
      <c r="N32" s="5"/>
      <c r="O32" s="5"/>
      <c r="P32" s="5">
        <v>5</v>
      </c>
      <c r="Q32" s="5"/>
    </row>
    <row r="33" spans="1:17">
      <c r="A33" s="11">
        <v>24</v>
      </c>
      <c r="B33" s="15" t="s">
        <v>61</v>
      </c>
      <c r="C33" s="11" t="s">
        <v>31</v>
      </c>
      <c r="D33" s="18" t="s">
        <v>32</v>
      </c>
      <c r="E33" s="11" t="s">
        <v>35</v>
      </c>
      <c r="F33" s="11">
        <f t="shared" si="1"/>
        <v>5</v>
      </c>
      <c r="G33" s="16"/>
      <c r="H33" s="5"/>
      <c r="I33" s="5"/>
      <c r="J33" s="5"/>
      <c r="K33" s="5"/>
      <c r="L33" s="5"/>
      <c r="M33" s="5"/>
      <c r="N33" s="5"/>
      <c r="O33" s="5"/>
      <c r="P33" s="5">
        <v>5</v>
      </c>
      <c r="Q33" s="5"/>
    </row>
    <row r="34" spans="1:36">
      <c r="A34" s="11">
        <v>25</v>
      </c>
      <c r="B34" s="15" t="s">
        <v>62</v>
      </c>
      <c r="C34" s="11" t="s">
        <v>37</v>
      </c>
      <c r="D34" s="3" t="s">
        <v>38</v>
      </c>
      <c r="E34" s="11" t="s">
        <v>33</v>
      </c>
      <c r="F34" s="11">
        <f t="shared" si="1"/>
        <v>111</v>
      </c>
      <c r="G34" s="17"/>
      <c r="H34" s="5"/>
      <c r="I34" s="5"/>
      <c r="J34" s="5"/>
      <c r="K34" s="5"/>
      <c r="L34" s="5"/>
      <c r="M34" s="5"/>
      <c r="N34" s="5"/>
      <c r="O34" s="5"/>
      <c r="P34" s="5"/>
      <c r="Q34" s="5"/>
      <c r="W34" s="2">
        <v>15</v>
      </c>
      <c r="X34" s="2">
        <v>20</v>
      </c>
      <c r="Y34" s="2">
        <v>7</v>
      </c>
      <c r="Z34" s="2">
        <v>39</v>
      </c>
      <c r="AA34" s="2">
        <v>10</v>
      </c>
      <c r="AB34" s="2">
        <v>8</v>
      </c>
      <c r="AJ34">
        <v>12</v>
      </c>
    </row>
    <row r="35" spans="1:38">
      <c r="A35" s="11">
        <v>26</v>
      </c>
      <c r="B35" s="15" t="s">
        <v>62</v>
      </c>
      <c r="C35" s="11" t="s">
        <v>40</v>
      </c>
      <c r="D35" s="3" t="s">
        <v>38</v>
      </c>
      <c r="E35" s="11" t="s">
        <v>33</v>
      </c>
      <c r="F35" s="11">
        <f t="shared" si="1"/>
        <v>223</v>
      </c>
      <c r="G35" s="16"/>
      <c r="H35" s="5">
        <v>6</v>
      </c>
      <c r="I35" s="5"/>
      <c r="J35" s="5"/>
      <c r="K35" s="5">
        <v>2</v>
      </c>
      <c r="L35" s="5">
        <v>16</v>
      </c>
      <c r="M35" s="5"/>
      <c r="N35" s="5">
        <v>4</v>
      </c>
      <c r="O35" s="5">
        <v>16</v>
      </c>
      <c r="P35" s="5"/>
      <c r="R35" s="2">
        <v>5</v>
      </c>
      <c r="S35" s="2">
        <v>4</v>
      </c>
      <c r="T35" s="2">
        <v>4</v>
      </c>
      <c r="U35" s="2">
        <v>9</v>
      </c>
      <c r="Y35" s="2">
        <v>9</v>
      </c>
      <c r="AC35" s="2">
        <v>12</v>
      </c>
      <c r="AF35" s="2">
        <v>26</v>
      </c>
      <c r="AG35" s="2">
        <v>15</v>
      </c>
      <c r="AH35">
        <v>57</v>
      </c>
      <c r="AI35">
        <v>30</v>
      </c>
      <c r="AJ35">
        <v>2</v>
      </c>
      <c r="AL35">
        <v>6</v>
      </c>
    </row>
    <row r="36" spans="1:39">
      <c r="A36" s="11">
        <v>27</v>
      </c>
      <c r="B36" s="15" t="s">
        <v>63</v>
      </c>
      <c r="C36" s="11" t="s">
        <v>37</v>
      </c>
      <c r="D36" s="11"/>
      <c r="E36" s="11" t="s">
        <v>45</v>
      </c>
      <c r="F36" s="11">
        <f t="shared" si="1"/>
        <v>17</v>
      </c>
      <c r="G36" s="11" t="s">
        <v>47</v>
      </c>
      <c r="W36" s="2">
        <v>4</v>
      </c>
      <c r="X36" s="2">
        <v>1</v>
      </c>
      <c r="Y36" s="2">
        <v>1</v>
      </c>
      <c r="AA36" s="2">
        <v>2</v>
      </c>
      <c r="AB36" s="2">
        <v>1</v>
      </c>
      <c r="AC36" s="2">
        <v>1</v>
      </c>
      <c r="AF36" s="2">
        <v>1</v>
      </c>
      <c r="AG36" s="2">
        <v>1</v>
      </c>
      <c r="AI36">
        <v>1</v>
      </c>
      <c r="AJ36">
        <v>2</v>
      </c>
      <c r="AM36">
        <v>2</v>
      </c>
    </row>
    <row r="37" spans="1:38">
      <c r="A37" s="11">
        <v>28</v>
      </c>
      <c r="B37" s="15" t="s">
        <v>63</v>
      </c>
      <c r="C37" s="11" t="s">
        <v>40</v>
      </c>
      <c r="D37" s="11"/>
      <c r="E37" s="11" t="s">
        <v>45</v>
      </c>
      <c r="F37" s="11">
        <f t="shared" si="1"/>
        <v>77</v>
      </c>
      <c r="G37" s="11" t="s">
        <v>47</v>
      </c>
      <c r="H37" s="2">
        <v>5</v>
      </c>
      <c r="I37" s="2">
        <v>1</v>
      </c>
      <c r="L37" s="2">
        <v>1</v>
      </c>
      <c r="M37" s="2">
        <v>6</v>
      </c>
      <c r="N37" s="2">
        <v>3</v>
      </c>
      <c r="O37" s="2">
        <v>5</v>
      </c>
      <c r="Q37" s="5">
        <v>8</v>
      </c>
      <c r="R37" s="2">
        <v>16</v>
      </c>
      <c r="S37" s="2">
        <v>6</v>
      </c>
      <c r="T37" s="2">
        <v>5</v>
      </c>
      <c r="U37" s="2">
        <v>1</v>
      </c>
      <c r="W37" s="2">
        <v>3</v>
      </c>
      <c r="Y37" s="2">
        <v>6</v>
      </c>
      <c r="AJ37">
        <v>6</v>
      </c>
      <c r="AK37">
        <v>2</v>
      </c>
      <c r="AL37">
        <v>3</v>
      </c>
    </row>
    <row r="38" spans="1:35">
      <c r="A38" s="11">
        <v>29</v>
      </c>
      <c r="B38" s="15" t="s">
        <v>63</v>
      </c>
      <c r="C38" s="11" t="s">
        <v>41</v>
      </c>
      <c r="D38" s="11"/>
      <c r="E38" s="11" t="s">
        <v>45</v>
      </c>
      <c r="F38" s="11">
        <f t="shared" si="1"/>
        <v>2</v>
      </c>
      <c r="G38" s="11" t="s">
        <v>47</v>
      </c>
      <c r="AI38">
        <v>2</v>
      </c>
    </row>
    <row r="39" spans="1:27">
      <c r="A39" s="11">
        <v>30</v>
      </c>
      <c r="B39" s="15" t="s">
        <v>64</v>
      </c>
      <c r="C39" s="11" t="s">
        <v>37</v>
      </c>
      <c r="D39" s="11"/>
      <c r="E39" s="11" t="s">
        <v>33</v>
      </c>
      <c r="F39" s="11">
        <f t="shared" si="1"/>
        <v>12</v>
      </c>
      <c r="G39" s="11"/>
      <c r="AA39" s="2">
        <v>12</v>
      </c>
    </row>
    <row r="40" spans="1:25">
      <c r="A40" s="11">
        <v>31</v>
      </c>
      <c r="B40" s="15" t="s">
        <v>64</v>
      </c>
      <c r="C40" s="11" t="s">
        <v>40</v>
      </c>
      <c r="D40" s="11"/>
      <c r="E40" s="11" t="s">
        <v>33</v>
      </c>
      <c r="F40" s="11">
        <f t="shared" si="1"/>
        <v>15</v>
      </c>
      <c r="G40" s="11"/>
      <c r="Y40" s="2">
        <v>15</v>
      </c>
    </row>
    <row r="41" spans="1:39">
      <c r="A41" s="11">
        <v>32</v>
      </c>
      <c r="B41" s="15" t="s">
        <v>65</v>
      </c>
      <c r="C41" s="11" t="s">
        <v>51</v>
      </c>
      <c r="D41" s="11" t="s">
        <v>28</v>
      </c>
      <c r="E41" s="11" t="s">
        <v>29</v>
      </c>
      <c r="F41" s="11">
        <f t="shared" si="1"/>
        <v>11</v>
      </c>
      <c r="G41" s="11"/>
      <c r="J41" s="2">
        <v>2</v>
      </c>
      <c r="L41" s="2">
        <v>1</v>
      </c>
      <c r="Q41" s="2">
        <v>1</v>
      </c>
      <c r="R41" s="2">
        <v>1</v>
      </c>
      <c r="U41" s="2">
        <v>1</v>
      </c>
      <c r="AC41" s="2">
        <v>1</v>
      </c>
      <c r="AH41">
        <v>1</v>
      </c>
      <c r="AJ41">
        <v>1</v>
      </c>
      <c r="AM41">
        <v>2</v>
      </c>
    </row>
    <row r="42" spans="1:27">
      <c r="A42" s="11">
        <v>33</v>
      </c>
      <c r="B42" s="15" t="s">
        <v>65</v>
      </c>
      <c r="C42" s="11" t="s">
        <v>53</v>
      </c>
      <c r="D42" s="11" t="s">
        <v>28</v>
      </c>
      <c r="E42" s="11" t="s">
        <v>29</v>
      </c>
      <c r="F42" s="11">
        <f t="shared" si="1"/>
        <v>4</v>
      </c>
      <c r="G42" s="3" t="s">
        <v>66</v>
      </c>
      <c r="N42" s="2">
        <v>1</v>
      </c>
      <c r="R42" s="2">
        <v>1</v>
      </c>
      <c r="S42" s="2">
        <v>1</v>
      </c>
      <c r="AA42" s="2">
        <v>1</v>
      </c>
    </row>
    <row r="43" spans="1:31">
      <c r="A43" s="11">
        <v>34</v>
      </c>
      <c r="B43" s="15" t="s">
        <v>65</v>
      </c>
      <c r="C43" s="11" t="s">
        <v>55</v>
      </c>
      <c r="D43" s="11" t="s">
        <v>28</v>
      </c>
      <c r="E43" s="11" t="s">
        <v>29</v>
      </c>
      <c r="F43" s="11">
        <f t="shared" si="1"/>
        <v>1</v>
      </c>
      <c r="G43" s="11"/>
      <c r="AE43" s="2">
        <v>1</v>
      </c>
    </row>
    <row r="44" spans="1:38">
      <c r="A44" s="11">
        <v>35</v>
      </c>
      <c r="B44" s="19" t="s">
        <v>67</v>
      </c>
      <c r="C44" s="20"/>
      <c r="D44" s="20" t="s">
        <v>28</v>
      </c>
      <c r="E44" s="11" t="s">
        <v>29</v>
      </c>
      <c r="F44" s="11">
        <f t="shared" si="1"/>
        <v>60</v>
      </c>
      <c r="G44" s="12"/>
      <c r="H44" s="2">
        <v>4</v>
      </c>
      <c r="K44" s="2">
        <v>2</v>
      </c>
      <c r="L44" s="2">
        <v>2</v>
      </c>
      <c r="O44" s="2">
        <v>4</v>
      </c>
      <c r="R44" s="2">
        <v>1</v>
      </c>
      <c r="S44" s="2">
        <v>2</v>
      </c>
      <c r="T44" s="2">
        <v>4</v>
      </c>
      <c r="U44" s="2">
        <v>1</v>
      </c>
      <c r="X44" s="2">
        <v>2</v>
      </c>
      <c r="Y44" s="2">
        <v>4</v>
      </c>
      <c r="Z44" s="2">
        <v>8</v>
      </c>
      <c r="AA44" s="2">
        <v>2</v>
      </c>
      <c r="AB44" s="2">
        <v>2</v>
      </c>
      <c r="AC44" s="2">
        <v>4</v>
      </c>
      <c r="AF44" s="2">
        <v>3</v>
      </c>
      <c r="AG44" s="2">
        <v>2</v>
      </c>
      <c r="AH44">
        <v>4</v>
      </c>
      <c r="AI44">
        <v>3</v>
      </c>
      <c r="AJ44">
        <v>4</v>
      </c>
      <c r="AL44">
        <v>2</v>
      </c>
    </row>
    <row r="45" spans="1:38">
      <c r="A45" s="11">
        <v>36</v>
      </c>
      <c r="B45" s="15" t="s">
        <v>68</v>
      </c>
      <c r="C45" s="11"/>
      <c r="D45" s="11"/>
      <c r="E45" s="11" t="s">
        <v>29</v>
      </c>
      <c r="F45" s="11">
        <f t="shared" si="1"/>
        <v>10</v>
      </c>
      <c r="G45" s="12"/>
      <c r="H45" s="2">
        <v>1</v>
      </c>
      <c r="K45" s="2">
        <v>1</v>
      </c>
      <c r="N45" s="2">
        <v>1</v>
      </c>
      <c r="Q45" s="2">
        <v>1</v>
      </c>
      <c r="R45" s="2">
        <v>1</v>
      </c>
      <c r="Y45" s="2">
        <v>1</v>
      </c>
      <c r="AC45" s="2">
        <v>1</v>
      </c>
      <c r="AH45">
        <v>1</v>
      </c>
      <c r="AJ45">
        <v>1</v>
      </c>
      <c r="AL45">
        <v>1</v>
      </c>
    </row>
    <row r="46" spans="1:38">
      <c r="A46" s="11">
        <v>37</v>
      </c>
      <c r="B46" s="15" t="s">
        <v>69</v>
      </c>
      <c r="C46" s="11"/>
      <c r="D46" s="11"/>
      <c r="E46" s="11" t="s">
        <v>29</v>
      </c>
      <c r="F46" s="11">
        <f t="shared" si="1"/>
        <v>3</v>
      </c>
      <c r="G46" s="12"/>
      <c r="AH46">
        <v>1</v>
      </c>
      <c r="AJ46">
        <v>1</v>
      </c>
      <c r="AL46">
        <v>1</v>
      </c>
    </row>
    <row r="47" spans="1:36">
      <c r="A47" s="11">
        <v>38</v>
      </c>
      <c r="B47" s="15" t="s">
        <v>70</v>
      </c>
      <c r="C47" s="11"/>
      <c r="D47" s="11"/>
      <c r="E47" s="11" t="s">
        <v>33</v>
      </c>
      <c r="F47" s="11">
        <f t="shared" si="1"/>
        <v>303</v>
      </c>
      <c r="G47" s="11"/>
      <c r="H47" s="2">
        <v>47</v>
      </c>
      <c r="J47" s="2">
        <v>13</v>
      </c>
      <c r="M47" s="2">
        <v>27</v>
      </c>
      <c r="N47" s="2">
        <v>30</v>
      </c>
      <c r="O47" s="2">
        <v>8</v>
      </c>
      <c r="Q47" s="2">
        <v>37</v>
      </c>
      <c r="W47" s="2">
        <v>17</v>
      </c>
      <c r="X47" s="2">
        <v>16</v>
      </c>
      <c r="Y47" s="2">
        <v>12</v>
      </c>
      <c r="Z47" s="2">
        <v>10</v>
      </c>
      <c r="AA47" s="2">
        <v>3</v>
      </c>
      <c r="AC47" s="2">
        <v>3</v>
      </c>
      <c r="AI47">
        <v>65</v>
      </c>
      <c r="AJ47">
        <v>15</v>
      </c>
    </row>
    <row r="48" spans="1:38">
      <c r="A48" s="11">
        <v>39</v>
      </c>
      <c r="B48" s="15" t="s">
        <v>71</v>
      </c>
      <c r="C48" s="11"/>
      <c r="D48" s="11"/>
      <c r="E48" s="11" t="s">
        <v>72</v>
      </c>
      <c r="F48" s="11">
        <f t="shared" si="1"/>
        <v>337</v>
      </c>
      <c r="G48" s="11"/>
      <c r="I48" s="2">
        <v>67</v>
      </c>
      <c r="J48" s="2">
        <v>4</v>
      </c>
      <c r="K48" s="2">
        <v>12</v>
      </c>
      <c r="L48" s="2">
        <v>24</v>
      </c>
      <c r="N48" s="2">
        <v>16</v>
      </c>
      <c r="Q48" s="2">
        <v>4</v>
      </c>
      <c r="S48" s="2">
        <v>14</v>
      </c>
      <c r="U48" s="2">
        <v>42</v>
      </c>
      <c r="W48" s="2">
        <v>14</v>
      </c>
      <c r="Y48" s="2">
        <v>48</v>
      </c>
      <c r="Z48" s="2">
        <v>17</v>
      </c>
      <c r="AB48" s="2">
        <v>21</v>
      </c>
      <c r="AC48" s="2">
        <v>36</v>
      </c>
      <c r="AL48">
        <v>18</v>
      </c>
    </row>
    <row r="49" spans="1:34">
      <c r="A49" s="11">
        <v>40</v>
      </c>
      <c r="B49" s="15" t="s">
        <v>73</v>
      </c>
      <c r="C49" s="11"/>
      <c r="D49" s="11"/>
      <c r="E49" s="11" t="s">
        <v>72</v>
      </c>
      <c r="F49" s="11">
        <f t="shared" si="1"/>
        <v>219</v>
      </c>
      <c r="G49" s="11"/>
      <c r="H49" s="2">
        <v>4</v>
      </c>
      <c r="J49" s="2">
        <v>14</v>
      </c>
      <c r="O49" s="2">
        <v>48</v>
      </c>
      <c r="Q49" s="2">
        <v>20</v>
      </c>
      <c r="R49" s="2">
        <v>7</v>
      </c>
      <c r="S49" s="2">
        <v>16</v>
      </c>
      <c r="T49" s="2">
        <v>8</v>
      </c>
      <c r="U49" s="2">
        <v>6</v>
      </c>
      <c r="W49" s="2">
        <v>9</v>
      </c>
      <c r="X49" s="2">
        <v>28</v>
      </c>
      <c r="AE49" s="2">
        <v>6</v>
      </c>
      <c r="AF49" s="2">
        <v>20</v>
      </c>
      <c r="AG49" s="2">
        <v>3</v>
      </c>
      <c r="AH49">
        <v>30</v>
      </c>
    </row>
    <row r="50" ht="135" spans="1:39">
      <c r="A50" s="11">
        <v>41</v>
      </c>
      <c r="B50" s="15" t="s">
        <v>74</v>
      </c>
      <c r="C50" s="11"/>
      <c r="D50" s="11"/>
      <c r="E50" s="11" t="s">
        <v>72</v>
      </c>
      <c r="F50" s="11">
        <f t="shared" si="1"/>
        <v>1577</v>
      </c>
      <c r="G50" s="7" t="s">
        <v>75</v>
      </c>
      <c r="H50" s="2">
        <v>20</v>
      </c>
      <c r="I50" s="2">
        <v>84</v>
      </c>
      <c r="J50" s="2">
        <v>42</v>
      </c>
      <c r="K50" s="2">
        <v>6</v>
      </c>
      <c r="L50" s="2">
        <v>147</v>
      </c>
      <c r="M50" s="2">
        <v>63</v>
      </c>
      <c r="N50" s="2">
        <v>6</v>
      </c>
      <c r="O50" s="2">
        <v>6</v>
      </c>
      <c r="Q50" s="2">
        <v>21</v>
      </c>
      <c r="R50" s="2">
        <v>8</v>
      </c>
      <c r="S50" s="2">
        <v>14</v>
      </c>
      <c r="T50" s="2">
        <v>71</v>
      </c>
      <c r="U50" s="2">
        <v>22</v>
      </c>
      <c r="W50" s="2">
        <v>10</v>
      </c>
      <c r="X50" s="2">
        <v>33</v>
      </c>
      <c r="Y50" s="2">
        <v>95</v>
      </c>
      <c r="Z50" s="2">
        <v>235</v>
      </c>
      <c r="AA50" s="2">
        <v>25</v>
      </c>
      <c r="AB50" s="2">
        <v>48</v>
      </c>
      <c r="AC50" s="2">
        <v>34</v>
      </c>
      <c r="AE50" s="2">
        <v>8</v>
      </c>
      <c r="AF50" s="2">
        <v>70</v>
      </c>
      <c r="AG50" s="2">
        <v>45</v>
      </c>
      <c r="AH50">
        <v>180</v>
      </c>
      <c r="AI50">
        <v>208</v>
      </c>
      <c r="AJ50">
        <v>40</v>
      </c>
      <c r="AL50">
        <v>12</v>
      </c>
      <c r="AM50">
        <v>24</v>
      </c>
    </row>
    <row r="51" spans="1:8">
      <c r="A51" s="11">
        <v>42</v>
      </c>
      <c r="B51" s="15" t="s">
        <v>76</v>
      </c>
      <c r="C51" s="11"/>
      <c r="D51" s="11"/>
      <c r="E51" s="11" t="s">
        <v>45</v>
      </c>
      <c r="F51" s="11">
        <f t="shared" si="1"/>
        <v>1</v>
      </c>
      <c r="G51" s="11" t="s">
        <v>77</v>
      </c>
      <c r="H51" s="2">
        <v>1</v>
      </c>
    </row>
    <row r="52" spans="1:29">
      <c r="A52" s="11">
        <v>43</v>
      </c>
      <c r="B52" s="15" t="s">
        <v>78</v>
      </c>
      <c r="C52" s="11"/>
      <c r="D52" s="11" t="s">
        <v>79</v>
      </c>
      <c r="E52" s="11" t="s">
        <v>33</v>
      </c>
      <c r="F52" s="11">
        <f t="shared" si="1"/>
        <v>48</v>
      </c>
      <c r="G52" s="11"/>
      <c r="I52" s="2">
        <v>2</v>
      </c>
      <c r="J52" s="2">
        <v>4</v>
      </c>
      <c r="K52" s="2">
        <v>3</v>
      </c>
      <c r="L52" s="2">
        <v>16</v>
      </c>
      <c r="Q52" s="2">
        <v>3</v>
      </c>
      <c r="T52" s="2">
        <v>3</v>
      </c>
      <c r="U52" s="2">
        <v>4</v>
      </c>
      <c r="Y52" s="2">
        <v>4</v>
      </c>
      <c r="Z52" s="2">
        <v>4</v>
      </c>
      <c r="AB52" s="2">
        <v>3</v>
      </c>
      <c r="AC52" s="2">
        <v>2</v>
      </c>
    </row>
    <row r="53" ht="27" spans="1:8">
      <c r="A53" s="11">
        <v>44</v>
      </c>
      <c r="B53" s="15" t="s">
        <v>80</v>
      </c>
      <c r="C53" s="11"/>
      <c r="D53" s="11"/>
      <c r="E53" s="11" t="s">
        <v>29</v>
      </c>
      <c r="F53" s="11">
        <f t="shared" si="1"/>
        <v>8</v>
      </c>
      <c r="G53" s="12" t="s">
        <v>81</v>
      </c>
      <c r="H53" s="2">
        <v>8</v>
      </c>
    </row>
    <row r="54" spans="1:8">
      <c r="A54" s="11">
        <v>45</v>
      </c>
      <c r="B54" s="15" t="s">
        <v>82</v>
      </c>
      <c r="C54" s="11" t="s">
        <v>83</v>
      </c>
      <c r="D54" s="11" t="s">
        <v>84</v>
      </c>
      <c r="E54" s="11" t="s">
        <v>72</v>
      </c>
      <c r="F54" s="11">
        <f>SUM(H54:AH54)</f>
        <v>200</v>
      </c>
      <c r="G54" s="11" t="s">
        <v>85</v>
      </c>
      <c r="H54" s="2">
        <v>200</v>
      </c>
    </row>
    <row r="55" spans="1:8">
      <c r="A55" s="18">
        <v>46</v>
      </c>
      <c r="B55" s="21" t="s">
        <v>86</v>
      </c>
      <c r="C55" s="18"/>
      <c r="D55" s="18"/>
      <c r="E55" s="18" t="s">
        <v>72</v>
      </c>
      <c r="F55" s="18">
        <f>SUM(H55:AH55)</f>
        <v>20</v>
      </c>
      <c r="G55" s="18" t="s">
        <v>85</v>
      </c>
      <c r="H55" s="2">
        <v>20</v>
      </c>
    </row>
  </sheetData>
  <mergeCells count="4">
    <mergeCell ref="H7:P7"/>
    <mergeCell ref="Q7:V7"/>
    <mergeCell ref="W7:AD7"/>
    <mergeCell ref="AE7:AN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AM51"/>
  <sheetViews>
    <sheetView tabSelected="1" zoomScale="85" zoomScaleNormal="85" workbookViewId="0">
      <pane ySplit="1171" topLeftCell="A19" activePane="bottomLeft"/>
      <selection/>
      <selection pane="bottomLeft" activeCell="G20" sqref="G20"/>
    </sheetView>
  </sheetViews>
  <sheetFormatPr defaultColWidth="9" defaultRowHeight="13.5"/>
  <cols>
    <col min="1" max="1" width="3.875" style="2" customWidth="1"/>
    <col min="2" max="2" width="29.5583333333333" customWidth="1"/>
    <col min="3" max="3" width="10.5" style="2" customWidth="1"/>
    <col min="4" max="4" width="23.0833333333333" style="2" customWidth="1"/>
    <col min="5" max="5" width="5.5" style="2" customWidth="1"/>
    <col min="6" max="6" width="5.625" style="2" customWidth="1"/>
    <col min="7" max="7" width="29.8583333333333" style="2" customWidth="1"/>
    <col min="8" max="13" width="4.25833333333333" customWidth="1"/>
    <col min="14" max="14" width="5.13333333333333" customWidth="1"/>
    <col min="15" max="15" width="4.625" customWidth="1"/>
    <col min="16" max="16" width="4.875" customWidth="1"/>
    <col min="17" max="17" width="4.75833333333333" customWidth="1"/>
    <col min="18" max="18" width="5" customWidth="1"/>
    <col min="19" max="19" width="4.75833333333333" customWidth="1"/>
    <col min="20" max="20" width="5.125" customWidth="1"/>
    <col min="21" max="21" width="5" customWidth="1"/>
    <col min="22" max="22" width="4.625" customWidth="1"/>
    <col min="23" max="23" width="3.875" customWidth="1"/>
    <col min="24" max="24" width="4.875" customWidth="1"/>
    <col min="25" max="26" width="4.25833333333333" customWidth="1"/>
    <col min="27" max="27" width="3.75833333333333" customWidth="1"/>
    <col min="28" max="28" width="4.375" customWidth="1"/>
    <col min="29" max="29" width="5.5" customWidth="1"/>
    <col min="30" max="30" width="4.25833333333333" customWidth="1"/>
    <col min="31" max="31" width="3.625" customWidth="1"/>
    <col min="32" max="32" width="4" customWidth="1"/>
    <col min="33" max="33" width="4.25833333333333" customWidth="1"/>
    <col min="34" max="34" width="4.7" customWidth="1"/>
    <col min="35" max="35" width="4.55833333333333" customWidth="1"/>
    <col min="36" max="36" width="4.10833333333333" customWidth="1"/>
    <col min="37" max="37" width="4.55833333333333" customWidth="1"/>
    <col min="38" max="38" width="5.29166666666667" customWidth="1"/>
    <col min="39" max="39" width="4.25833333333333" customWidth="1"/>
  </cols>
  <sheetData>
    <row r="3" spans="8:39">
      <c r="H3" s="2" t="s">
        <v>0</v>
      </c>
      <c r="I3" s="2"/>
      <c r="J3" s="2"/>
      <c r="K3" s="2"/>
      <c r="L3" s="2"/>
      <c r="M3" s="2"/>
      <c r="N3" s="2"/>
      <c r="O3" s="2"/>
      <c r="P3" s="2" t="s">
        <v>1</v>
      </c>
      <c r="Q3" s="2"/>
      <c r="R3" s="2"/>
      <c r="S3" s="2"/>
      <c r="T3" s="2"/>
      <c r="U3" s="2"/>
      <c r="V3" s="2" t="s">
        <v>2</v>
      </c>
      <c r="W3" s="2"/>
      <c r="X3" s="2"/>
      <c r="Y3" s="2"/>
      <c r="Z3" s="2"/>
      <c r="AA3" s="2"/>
      <c r="AB3" s="2"/>
      <c r="AC3" s="2"/>
      <c r="AD3" s="2" t="s">
        <v>3</v>
      </c>
      <c r="AE3" s="2"/>
      <c r="AF3" s="2"/>
      <c r="AG3" s="2"/>
      <c r="AH3" s="2"/>
      <c r="AI3" s="2"/>
      <c r="AJ3" s="2"/>
      <c r="AK3" s="2"/>
      <c r="AL3" s="2"/>
      <c r="AM3" s="2"/>
    </row>
    <row r="4" ht="27" spans="1:39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5" t="s">
        <v>11</v>
      </c>
      <c r="I4" s="5" t="s">
        <v>12</v>
      </c>
      <c r="J4" s="5" t="s">
        <v>13</v>
      </c>
      <c r="K4" s="5" t="s">
        <v>14</v>
      </c>
      <c r="L4" s="5" t="s">
        <v>15</v>
      </c>
      <c r="M4" s="5" t="s">
        <v>16</v>
      </c>
      <c r="N4" s="5" t="s">
        <v>87</v>
      </c>
      <c r="O4" t="s">
        <v>19</v>
      </c>
      <c r="P4" t="s">
        <v>11</v>
      </c>
      <c r="Q4" t="s">
        <v>12</v>
      </c>
      <c r="R4" t="s">
        <v>13</v>
      </c>
      <c r="S4" t="s">
        <v>14</v>
      </c>
      <c r="T4" t="s">
        <v>15</v>
      </c>
      <c r="U4" t="s">
        <v>19</v>
      </c>
      <c r="V4" t="s">
        <v>11</v>
      </c>
      <c r="W4" t="s">
        <v>12</v>
      </c>
      <c r="X4" t="s">
        <v>13</v>
      </c>
      <c r="Y4" t="s">
        <v>14</v>
      </c>
      <c r="Z4" t="s">
        <v>15</v>
      </c>
      <c r="AA4" s="11" t="s">
        <v>16</v>
      </c>
      <c r="AB4" s="11" t="s">
        <v>17</v>
      </c>
      <c r="AC4" t="s">
        <v>19</v>
      </c>
      <c r="AD4" s="5" t="s">
        <v>17</v>
      </c>
      <c r="AE4" s="13" t="s">
        <v>18</v>
      </c>
      <c r="AF4" s="13" t="s">
        <v>20</v>
      </c>
      <c r="AG4" s="5" t="s">
        <v>21</v>
      </c>
      <c r="AH4" s="13" t="s">
        <v>22</v>
      </c>
      <c r="AI4" s="13" t="s">
        <v>23</v>
      </c>
      <c r="AJ4" s="5" t="s">
        <v>24</v>
      </c>
      <c r="AK4" s="13" t="s">
        <v>25</v>
      </c>
      <c r="AL4" s="13" t="s">
        <v>26</v>
      </c>
      <c r="AM4" t="s">
        <v>19</v>
      </c>
    </row>
    <row r="5" spans="1:38">
      <c r="A5" s="3">
        <v>1</v>
      </c>
      <c r="B5" s="3" t="s">
        <v>88</v>
      </c>
      <c r="C5" s="3" t="s">
        <v>31</v>
      </c>
      <c r="D5" s="3"/>
      <c r="E5" s="3" t="s">
        <v>89</v>
      </c>
      <c r="F5" s="3">
        <f>SUM(H5:AL5)</f>
        <v>15</v>
      </c>
      <c r="G5" s="3" t="s">
        <v>90</v>
      </c>
      <c r="H5" s="2">
        <v>2</v>
      </c>
      <c r="I5" s="2">
        <v>0</v>
      </c>
      <c r="J5" s="2">
        <v>0</v>
      </c>
      <c r="K5" s="2">
        <v>1</v>
      </c>
      <c r="L5" s="2">
        <v>2</v>
      </c>
      <c r="M5" s="2">
        <v>1</v>
      </c>
      <c r="N5" s="2">
        <v>2</v>
      </c>
      <c r="O5" s="2"/>
      <c r="P5" s="2">
        <v>0</v>
      </c>
      <c r="Q5" s="2">
        <v>1</v>
      </c>
      <c r="R5" s="2">
        <v>1</v>
      </c>
      <c r="S5" s="2">
        <v>2</v>
      </c>
      <c r="T5" s="2">
        <v>0</v>
      </c>
      <c r="U5" s="2"/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2</v>
      </c>
      <c r="AB5" s="2">
        <v>1</v>
      </c>
      <c r="AC5" s="2"/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</row>
    <row r="6" ht="27" spans="1:38">
      <c r="A6" s="3">
        <v>2</v>
      </c>
      <c r="B6" s="3" t="s">
        <v>91</v>
      </c>
      <c r="C6" s="3"/>
      <c r="D6" s="3"/>
      <c r="E6" s="3" t="s">
        <v>92</v>
      </c>
      <c r="F6" s="3">
        <f>SUM(H6:AL6)</f>
        <v>150</v>
      </c>
      <c r="G6" s="3" t="s">
        <v>93</v>
      </c>
      <c r="H6" s="2">
        <v>20</v>
      </c>
      <c r="I6">
        <v>0</v>
      </c>
      <c r="J6" s="2">
        <v>0</v>
      </c>
      <c r="K6" s="2">
        <v>10</v>
      </c>
      <c r="L6" s="2">
        <v>20</v>
      </c>
      <c r="M6" s="2">
        <v>10</v>
      </c>
      <c r="N6" s="2">
        <v>20</v>
      </c>
      <c r="O6" s="2"/>
      <c r="P6" s="2">
        <v>0</v>
      </c>
      <c r="Q6" s="2">
        <v>10</v>
      </c>
      <c r="R6" s="2">
        <v>10</v>
      </c>
      <c r="S6" s="2">
        <v>20</v>
      </c>
      <c r="T6" s="2">
        <v>0</v>
      </c>
      <c r="U6" s="2"/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20</v>
      </c>
      <c r="AB6" s="2">
        <v>10</v>
      </c>
      <c r="AC6" s="2"/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</row>
    <row r="7" spans="1:38">
      <c r="A7" s="3">
        <v>3</v>
      </c>
      <c r="B7" s="3" t="s">
        <v>94</v>
      </c>
      <c r="C7" s="3" t="s">
        <v>95</v>
      </c>
      <c r="D7" s="3"/>
      <c r="E7" s="3" t="s">
        <v>29</v>
      </c>
      <c r="F7" s="3">
        <f t="shared" ref="F7:F41" si="0">SUM(H7:AL7)</f>
        <v>2</v>
      </c>
      <c r="G7" s="3"/>
      <c r="H7" s="2">
        <v>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1</v>
      </c>
      <c r="O7" s="2"/>
      <c r="P7" s="2">
        <v>0</v>
      </c>
      <c r="Q7" s="2">
        <v>0</v>
      </c>
      <c r="R7" s="2">
        <v>0</v>
      </c>
      <c r="S7" s="2">
        <v>0</v>
      </c>
      <c r="T7" s="2">
        <v>0</v>
      </c>
      <c r="U7" s="2"/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/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</row>
    <row r="8" spans="1:38">
      <c r="A8" s="3">
        <v>4</v>
      </c>
      <c r="B8" s="3" t="s">
        <v>96</v>
      </c>
      <c r="C8" s="3" t="s">
        <v>31</v>
      </c>
      <c r="D8" s="3"/>
      <c r="E8" s="3" t="s">
        <v>97</v>
      </c>
      <c r="F8" s="3">
        <f t="shared" si="0"/>
        <v>7</v>
      </c>
      <c r="G8" s="3"/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/>
      <c r="P8" s="2">
        <v>0</v>
      </c>
      <c r="Q8" s="2">
        <v>0</v>
      </c>
      <c r="R8" s="2">
        <v>0</v>
      </c>
      <c r="S8" s="2">
        <v>0</v>
      </c>
      <c r="T8" s="2">
        <v>0</v>
      </c>
      <c r="U8" s="2"/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2</v>
      </c>
      <c r="AB8" s="2">
        <v>5</v>
      </c>
      <c r="AC8" s="2"/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</row>
    <row r="9" spans="1:38">
      <c r="A9" s="3">
        <v>5</v>
      </c>
      <c r="B9" s="3" t="s">
        <v>98</v>
      </c>
      <c r="C9" s="3" t="s">
        <v>51</v>
      </c>
      <c r="D9" s="3"/>
      <c r="E9" s="3" t="s">
        <v>29</v>
      </c>
      <c r="F9" s="3">
        <f t="shared" si="0"/>
        <v>5</v>
      </c>
      <c r="G9" s="3"/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/>
      <c r="P9" s="2">
        <v>0</v>
      </c>
      <c r="Q9" s="2">
        <v>0</v>
      </c>
      <c r="R9" s="2">
        <v>0</v>
      </c>
      <c r="S9" s="2">
        <v>0</v>
      </c>
      <c r="T9" s="2">
        <v>0</v>
      </c>
      <c r="U9" s="2"/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2</v>
      </c>
      <c r="AB9" s="2">
        <v>3</v>
      </c>
      <c r="AC9" s="2"/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</row>
    <row r="10" spans="1:38">
      <c r="A10" s="3">
        <v>6</v>
      </c>
      <c r="B10" s="3" t="s">
        <v>99</v>
      </c>
      <c r="C10" s="3" t="s">
        <v>100</v>
      </c>
      <c r="D10" s="3" t="s">
        <v>101</v>
      </c>
      <c r="E10" s="3" t="s">
        <v>97</v>
      </c>
      <c r="F10" s="3">
        <f t="shared" si="0"/>
        <v>47</v>
      </c>
      <c r="G10" s="3"/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/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/>
      <c r="V10" s="2">
        <v>8</v>
      </c>
      <c r="W10" s="2">
        <v>0</v>
      </c>
      <c r="X10" s="2">
        <v>3</v>
      </c>
      <c r="Y10" s="2">
        <v>1</v>
      </c>
      <c r="Z10" s="2">
        <v>1</v>
      </c>
      <c r="AA10" s="2">
        <v>0</v>
      </c>
      <c r="AB10" s="2">
        <v>4</v>
      </c>
      <c r="AC10" s="2"/>
      <c r="AD10" s="2">
        <v>0</v>
      </c>
      <c r="AE10" s="2">
        <v>4</v>
      </c>
      <c r="AF10" s="2">
        <v>4</v>
      </c>
      <c r="AG10" s="2">
        <v>0</v>
      </c>
      <c r="AH10" s="2">
        <v>2</v>
      </c>
      <c r="AI10" s="2">
        <v>13</v>
      </c>
      <c r="AJ10" s="2">
        <v>3</v>
      </c>
      <c r="AK10" s="2">
        <v>0</v>
      </c>
      <c r="AL10" s="2">
        <v>4</v>
      </c>
    </row>
    <row r="11" spans="1:38">
      <c r="A11" s="3">
        <v>7</v>
      </c>
      <c r="B11" s="3" t="s">
        <v>102</v>
      </c>
      <c r="C11" s="3" t="s">
        <v>51</v>
      </c>
      <c r="D11" s="3"/>
      <c r="E11" s="3" t="s">
        <v>29</v>
      </c>
      <c r="F11" s="3">
        <f t="shared" si="0"/>
        <v>4</v>
      </c>
      <c r="G11" s="3"/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/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/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/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4</v>
      </c>
    </row>
    <row r="12" spans="1:38">
      <c r="A12" s="3">
        <v>8</v>
      </c>
      <c r="B12" s="3" t="s">
        <v>103</v>
      </c>
      <c r="C12" s="3" t="s">
        <v>104</v>
      </c>
      <c r="D12" s="3" t="s">
        <v>101</v>
      </c>
      <c r="E12" s="3" t="s">
        <v>97</v>
      </c>
      <c r="F12" s="3">
        <f t="shared" si="0"/>
        <v>25</v>
      </c>
      <c r="G12" s="3"/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/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/>
      <c r="V12" s="2">
        <v>3</v>
      </c>
      <c r="W12" s="2">
        <v>0</v>
      </c>
      <c r="X12" s="2">
        <v>6</v>
      </c>
      <c r="Y12" s="2">
        <v>0</v>
      </c>
      <c r="Z12" s="2">
        <v>0</v>
      </c>
      <c r="AA12" s="2">
        <v>3</v>
      </c>
      <c r="AB12" s="2">
        <v>4</v>
      </c>
      <c r="AC12" s="2"/>
      <c r="AD12" s="2">
        <v>0</v>
      </c>
      <c r="AE12" s="2">
        <v>0</v>
      </c>
      <c r="AF12" s="2">
        <v>0</v>
      </c>
      <c r="AG12" s="2">
        <v>9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</row>
    <row r="13" spans="1:38">
      <c r="A13" s="3">
        <v>9</v>
      </c>
      <c r="B13" s="3" t="s">
        <v>103</v>
      </c>
      <c r="C13" s="3" t="s">
        <v>37</v>
      </c>
      <c r="D13" s="3" t="s">
        <v>38</v>
      </c>
      <c r="E13" s="3" t="s">
        <v>97</v>
      </c>
      <c r="F13" s="3">
        <f t="shared" si="0"/>
        <v>186</v>
      </c>
      <c r="G13" s="3" t="s">
        <v>105</v>
      </c>
      <c r="H13" s="6">
        <v>55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30</v>
      </c>
      <c r="O13" s="2"/>
      <c r="P13" s="2">
        <v>0</v>
      </c>
      <c r="Q13" s="2">
        <v>0</v>
      </c>
      <c r="R13" s="2">
        <v>18</v>
      </c>
      <c r="S13" s="2">
        <v>66</v>
      </c>
      <c r="T13" s="2">
        <v>0</v>
      </c>
      <c r="U13" s="2"/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/>
      <c r="AD13" s="2">
        <v>0</v>
      </c>
      <c r="AE13" s="2">
        <v>0</v>
      </c>
      <c r="AF13" s="2">
        <v>10</v>
      </c>
      <c r="AG13" s="2">
        <v>0</v>
      </c>
      <c r="AH13" s="2">
        <v>0</v>
      </c>
      <c r="AI13" s="2">
        <v>0</v>
      </c>
      <c r="AJ13" s="2">
        <v>7</v>
      </c>
      <c r="AK13" s="2">
        <v>0</v>
      </c>
      <c r="AL13" s="2">
        <v>0</v>
      </c>
    </row>
    <row r="14" spans="1:38">
      <c r="A14" s="3">
        <v>10</v>
      </c>
      <c r="B14" s="3" t="s">
        <v>106</v>
      </c>
      <c r="C14" s="3" t="s">
        <v>51</v>
      </c>
      <c r="D14" s="3"/>
      <c r="E14" s="3" t="s">
        <v>29</v>
      </c>
      <c r="F14" s="3">
        <f t="shared" si="0"/>
        <v>46</v>
      </c>
      <c r="G14" s="3" t="s">
        <v>107</v>
      </c>
      <c r="H14" s="2">
        <v>8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3</v>
      </c>
      <c r="O14" s="2"/>
      <c r="P14" s="2">
        <v>3</v>
      </c>
      <c r="Q14" s="2">
        <v>0</v>
      </c>
      <c r="R14" s="2">
        <v>3</v>
      </c>
      <c r="S14" s="2">
        <v>5</v>
      </c>
      <c r="T14" s="2">
        <v>1</v>
      </c>
      <c r="U14" s="2"/>
      <c r="V14" s="2">
        <v>1</v>
      </c>
      <c r="W14" s="2">
        <v>3</v>
      </c>
      <c r="X14" s="2">
        <v>0</v>
      </c>
      <c r="Y14" s="2">
        <v>1</v>
      </c>
      <c r="Z14" s="2">
        <v>3</v>
      </c>
      <c r="AA14" s="2">
        <v>5</v>
      </c>
      <c r="AB14" s="2">
        <v>4</v>
      </c>
      <c r="AC14" s="2"/>
      <c r="AD14" s="2">
        <v>0</v>
      </c>
      <c r="AE14" s="2">
        <v>0</v>
      </c>
      <c r="AF14" s="2">
        <v>2</v>
      </c>
      <c r="AG14" s="2">
        <v>3</v>
      </c>
      <c r="AH14" s="2">
        <v>0</v>
      </c>
      <c r="AI14" s="2">
        <v>0</v>
      </c>
      <c r="AJ14" s="2">
        <v>1</v>
      </c>
      <c r="AK14" s="2">
        <v>0</v>
      </c>
      <c r="AL14" s="2">
        <v>0</v>
      </c>
    </row>
    <row r="15" spans="1:38">
      <c r="A15" s="3">
        <v>11</v>
      </c>
      <c r="B15" s="3" t="s">
        <v>108</v>
      </c>
      <c r="C15" s="3"/>
      <c r="D15" s="3"/>
      <c r="E15" s="3" t="s">
        <v>29</v>
      </c>
      <c r="F15" s="3">
        <f t="shared" si="0"/>
        <v>30</v>
      </c>
      <c r="G15" s="3"/>
      <c r="H15" s="2">
        <v>1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2</v>
      </c>
      <c r="O15" s="2"/>
      <c r="P15" s="2">
        <v>1</v>
      </c>
      <c r="Q15" s="2">
        <v>0</v>
      </c>
      <c r="R15" s="2">
        <v>0</v>
      </c>
      <c r="S15" s="2">
        <v>0</v>
      </c>
      <c r="T15" s="2">
        <v>6</v>
      </c>
      <c r="U15" s="2"/>
      <c r="V15" s="2">
        <v>4</v>
      </c>
      <c r="W15" s="2">
        <v>0</v>
      </c>
      <c r="X15" s="2">
        <v>2</v>
      </c>
      <c r="Y15" s="2">
        <v>3</v>
      </c>
      <c r="Z15" s="2">
        <v>0</v>
      </c>
      <c r="AA15" s="2">
        <v>4</v>
      </c>
      <c r="AB15" s="2">
        <v>5</v>
      </c>
      <c r="AC15" s="2"/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</v>
      </c>
      <c r="AJ15" s="2">
        <v>1</v>
      </c>
      <c r="AK15" s="2">
        <v>0</v>
      </c>
      <c r="AL15" s="2">
        <v>0</v>
      </c>
    </row>
    <row r="16" ht="27" spans="1:38">
      <c r="A16" s="3">
        <v>12</v>
      </c>
      <c r="B16" s="3" t="s">
        <v>109</v>
      </c>
      <c r="C16" s="3"/>
      <c r="D16" s="3"/>
      <c r="E16" s="3" t="s">
        <v>29</v>
      </c>
      <c r="F16" s="3">
        <f t="shared" si="0"/>
        <v>42</v>
      </c>
      <c r="G16" s="3"/>
      <c r="H16" s="2">
        <v>2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/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/>
      <c r="V16" s="2">
        <v>4</v>
      </c>
      <c r="W16" s="2">
        <v>0</v>
      </c>
      <c r="X16" s="2">
        <v>5</v>
      </c>
      <c r="Y16" s="2">
        <v>0</v>
      </c>
      <c r="Z16" s="2">
        <v>0</v>
      </c>
      <c r="AA16" s="2">
        <v>0</v>
      </c>
      <c r="AB16" s="2">
        <v>1</v>
      </c>
      <c r="AC16" s="2"/>
      <c r="AD16" s="2">
        <v>0</v>
      </c>
      <c r="AE16" s="2">
        <v>4</v>
      </c>
      <c r="AF16" s="2">
        <v>4</v>
      </c>
      <c r="AG16" s="2">
        <v>0</v>
      </c>
      <c r="AH16" s="2">
        <v>2</v>
      </c>
      <c r="AI16" s="2">
        <v>10</v>
      </c>
      <c r="AJ16" s="2">
        <v>2</v>
      </c>
      <c r="AK16" s="2">
        <v>0</v>
      </c>
      <c r="AL16" s="2">
        <v>8</v>
      </c>
    </row>
    <row r="17" ht="27" spans="1:38">
      <c r="A17" s="3">
        <v>13</v>
      </c>
      <c r="B17" s="3" t="s">
        <v>71</v>
      </c>
      <c r="C17" s="3"/>
      <c r="D17" s="3"/>
      <c r="E17" s="3" t="s">
        <v>92</v>
      </c>
      <c r="F17" s="3">
        <f t="shared" si="0"/>
        <v>83</v>
      </c>
      <c r="G17" s="3"/>
      <c r="H17" s="2">
        <v>13</v>
      </c>
      <c r="I17" s="2">
        <v>0</v>
      </c>
      <c r="J17" s="2">
        <v>0</v>
      </c>
      <c r="K17" s="2">
        <v>4</v>
      </c>
      <c r="L17" s="2">
        <v>0</v>
      </c>
      <c r="M17" s="2">
        <v>0</v>
      </c>
      <c r="N17" s="2">
        <v>0</v>
      </c>
      <c r="O17" s="2"/>
      <c r="P17" s="2">
        <v>0</v>
      </c>
      <c r="Q17" s="2">
        <v>0</v>
      </c>
      <c r="R17" s="2">
        <v>4</v>
      </c>
      <c r="S17" s="2">
        <v>60</v>
      </c>
      <c r="T17" s="2">
        <v>0</v>
      </c>
      <c r="U17" s="2"/>
      <c r="V17" s="2">
        <v>1</v>
      </c>
      <c r="W17" s="2">
        <v>0</v>
      </c>
      <c r="X17" s="2">
        <v>1</v>
      </c>
      <c r="Y17" s="2">
        <v>0</v>
      </c>
      <c r="Z17" s="2">
        <v>0</v>
      </c>
      <c r="AA17" s="2">
        <v>0</v>
      </c>
      <c r="AB17" s="2">
        <v>0</v>
      </c>
      <c r="AC17" s="2"/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</row>
    <row r="18" ht="27" spans="1:38">
      <c r="A18" s="3">
        <v>14</v>
      </c>
      <c r="B18" s="3" t="s">
        <v>110</v>
      </c>
      <c r="C18" s="3"/>
      <c r="D18" s="3" t="s">
        <v>111</v>
      </c>
      <c r="E18" s="3" t="s">
        <v>92</v>
      </c>
      <c r="F18" s="3">
        <f t="shared" si="0"/>
        <v>185</v>
      </c>
      <c r="G18" s="3"/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/>
      <c r="P18" s="2">
        <v>0</v>
      </c>
      <c r="Q18" s="2">
        <v>0</v>
      </c>
      <c r="R18" s="2">
        <v>0</v>
      </c>
      <c r="S18" s="2">
        <v>185</v>
      </c>
      <c r="T18" s="2">
        <v>0</v>
      </c>
      <c r="U18" s="2"/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/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</row>
    <row r="19" ht="135" spans="1:38">
      <c r="A19" s="3">
        <v>15</v>
      </c>
      <c r="B19" s="3" t="s">
        <v>112</v>
      </c>
      <c r="C19" s="3"/>
      <c r="D19" s="3"/>
      <c r="E19" s="3" t="s">
        <v>92</v>
      </c>
      <c r="F19" s="3">
        <f t="shared" si="0"/>
        <v>516</v>
      </c>
      <c r="G19" s="7" t="s">
        <v>75</v>
      </c>
      <c r="H19" s="2">
        <v>100</v>
      </c>
      <c r="I19" s="2">
        <v>0</v>
      </c>
      <c r="J19" s="2">
        <v>0</v>
      </c>
      <c r="K19" s="2">
        <v>0</v>
      </c>
      <c r="L19" s="2">
        <v>8</v>
      </c>
      <c r="M19" s="2">
        <v>0</v>
      </c>
      <c r="N19" s="2">
        <v>50</v>
      </c>
      <c r="O19" s="2"/>
      <c r="P19" s="2">
        <v>2</v>
      </c>
      <c r="Q19" s="2">
        <v>0</v>
      </c>
      <c r="R19" s="2">
        <v>37</v>
      </c>
      <c r="S19" s="2">
        <v>14</v>
      </c>
      <c r="T19" s="2">
        <v>1</v>
      </c>
      <c r="U19" s="2"/>
      <c r="V19" s="2">
        <v>10</v>
      </c>
      <c r="W19" s="2">
        <v>15</v>
      </c>
      <c r="X19" s="2">
        <v>16</v>
      </c>
      <c r="Y19" s="2">
        <v>16</v>
      </c>
      <c r="Z19" s="2">
        <v>30</v>
      </c>
      <c r="AA19" s="2">
        <v>50</v>
      </c>
      <c r="AB19" s="2">
        <v>50</v>
      </c>
      <c r="AC19" s="2"/>
      <c r="AD19" s="2">
        <v>0</v>
      </c>
      <c r="AE19" s="2">
        <v>4</v>
      </c>
      <c r="AF19" s="2">
        <v>40</v>
      </c>
      <c r="AG19" s="2">
        <v>20</v>
      </c>
      <c r="AH19" s="2">
        <v>2</v>
      </c>
      <c r="AI19" s="2">
        <v>18</v>
      </c>
      <c r="AJ19" s="2">
        <v>13</v>
      </c>
      <c r="AK19" s="2">
        <v>0</v>
      </c>
      <c r="AL19" s="2">
        <v>20</v>
      </c>
    </row>
    <row r="20" ht="27" spans="1:38">
      <c r="A20" s="3">
        <v>16</v>
      </c>
      <c r="B20" s="3" t="s">
        <v>113</v>
      </c>
      <c r="C20" s="3"/>
      <c r="D20" s="3" t="s">
        <v>79</v>
      </c>
      <c r="E20" s="3" t="s">
        <v>92</v>
      </c>
      <c r="F20" s="3">
        <f t="shared" si="0"/>
        <v>123</v>
      </c>
      <c r="G20" s="3"/>
      <c r="H20" s="2">
        <v>38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9</v>
      </c>
      <c r="O20" s="2"/>
      <c r="P20" s="2">
        <v>11</v>
      </c>
      <c r="Q20" s="2">
        <v>0</v>
      </c>
      <c r="R20" s="2">
        <v>6</v>
      </c>
      <c r="S20" s="2">
        <v>36</v>
      </c>
      <c r="T20" s="2">
        <v>0</v>
      </c>
      <c r="U20" s="2"/>
      <c r="V20" s="2">
        <v>8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/>
      <c r="AD20" s="2">
        <v>0</v>
      </c>
      <c r="AE20" s="2">
        <v>0</v>
      </c>
      <c r="AF20" s="2">
        <v>0</v>
      </c>
      <c r="AG20" s="2">
        <v>15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</row>
    <row r="21" spans="1:38">
      <c r="A21" s="3">
        <v>17</v>
      </c>
      <c r="B21" s="3" t="s">
        <v>114</v>
      </c>
      <c r="C21" s="3"/>
      <c r="D21" s="3" t="s">
        <v>79</v>
      </c>
      <c r="E21" s="3" t="s">
        <v>97</v>
      </c>
      <c r="F21" s="3">
        <f t="shared" si="0"/>
        <v>71</v>
      </c>
      <c r="G21" s="3" t="s">
        <v>115</v>
      </c>
      <c r="H21" s="2">
        <v>29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3</v>
      </c>
      <c r="O21" s="2"/>
      <c r="P21" s="2">
        <v>1</v>
      </c>
      <c r="Q21" s="2">
        <v>0</v>
      </c>
      <c r="R21" s="2">
        <v>4</v>
      </c>
      <c r="S21" s="2">
        <v>12</v>
      </c>
      <c r="T21" s="2">
        <v>15</v>
      </c>
      <c r="U21" s="2"/>
      <c r="V21" s="2">
        <v>3</v>
      </c>
      <c r="W21" s="2">
        <v>0</v>
      </c>
      <c r="X21" s="2">
        <v>1</v>
      </c>
      <c r="Y21" s="2">
        <v>1</v>
      </c>
      <c r="Z21" s="2">
        <v>1</v>
      </c>
      <c r="AA21" s="2">
        <v>0</v>
      </c>
      <c r="AB21" s="2">
        <v>0</v>
      </c>
      <c r="AC21" s="2"/>
      <c r="AD21" s="2">
        <v>0</v>
      </c>
      <c r="AE21" s="2">
        <v>0</v>
      </c>
      <c r="AF21" s="2">
        <v>0</v>
      </c>
      <c r="AG21" s="2">
        <v>1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</row>
    <row r="22" customFormat="1" spans="1:38">
      <c r="A22" s="3">
        <v>18</v>
      </c>
      <c r="B22" s="3" t="s">
        <v>116</v>
      </c>
      <c r="C22" s="3"/>
      <c r="D22" s="3" t="s">
        <v>79</v>
      </c>
      <c r="E22" s="3" t="s">
        <v>97</v>
      </c>
      <c r="F22" s="3">
        <f t="shared" si="0"/>
        <v>44</v>
      </c>
      <c r="G22" s="3" t="s">
        <v>115</v>
      </c>
      <c r="H22" s="2">
        <v>20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/>
      <c r="P22" s="2">
        <v>0</v>
      </c>
      <c r="Q22" s="2">
        <v>0</v>
      </c>
      <c r="R22" s="2">
        <v>4</v>
      </c>
      <c r="S22" s="2">
        <v>12</v>
      </c>
      <c r="T22" s="2">
        <v>1</v>
      </c>
      <c r="U22" s="2"/>
      <c r="V22" s="2">
        <v>3</v>
      </c>
      <c r="W22" s="2">
        <v>0</v>
      </c>
      <c r="X22" s="2">
        <v>1</v>
      </c>
      <c r="Y22" s="2">
        <v>1</v>
      </c>
      <c r="Z22" s="2">
        <v>1</v>
      </c>
      <c r="AA22" s="2">
        <v>0</v>
      </c>
      <c r="AB22" s="2">
        <v>0</v>
      </c>
      <c r="AC22" s="2"/>
      <c r="AD22" s="2">
        <v>0</v>
      </c>
      <c r="AE22" s="2">
        <v>0</v>
      </c>
      <c r="AF22" s="2">
        <v>0</v>
      </c>
      <c r="AG22" s="2">
        <v>1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</row>
    <row r="23" customFormat="1" spans="1:38">
      <c r="A23" s="3">
        <v>19</v>
      </c>
      <c r="B23" s="3" t="s">
        <v>76</v>
      </c>
      <c r="C23" s="3"/>
      <c r="D23" s="3"/>
      <c r="E23" s="3" t="s">
        <v>97</v>
      </c>
      <c r="F23" s="3">
        <f t="shared" si="0"/>
        <v>9</v>
      </c>
      <c r="G23" s="3"/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/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/>
      <c r="V23" s="2">
        <v>1</v>
      </c>
      <c r="W23" s="2">
        <v>0</v>
      </c>
      <c r="X23" s="2">
        <v>0</v>
      </c>
      <c r="Y23" s="2">
        <v>1</v>
      </c>
      <c r="Z23" s="2">
        <v>0</v>
      </c>
      <c r="AA23" s="2">
        <v>4</v>
      </c>
      <c r="AB23" s="2">
        <v>1</v>
      </c>
      <c r="AC23" s="2"/>
      <c r="AD23" s="2">
        <v>0</v>
      </c>
      <c r="AE23" s="2">
        <v>0</v>
      </c>
      <c r="AF23" s="2">
        <v>1</v>
      </c>
      <c r="AG23" s="2">
        <v>1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</row>
    <row r="24" spans="1:38">
      <c r="A24" s="3">
        <v>20</v>
      </c>
      <c r="B24" s="3" t="s">
        <v>117</v>
      </c>
      <c r="C24" s="3"/>
      <c r="D24" s="3"/>
      <c r="E24" s="3" t="s">
        <v>118</v>
      </c>
      <c r="F24" s="3">
        <f t="shared" si="0"/>
        <v>4</v>
      </c>
      <c r="G24" s="3"/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/>
      <c r="P24" s="2">
        <v>1</v>
      </c>
      <c r="Q24" s="2">
        <v>0</v>
      </c>
      <c r="R24" s="2">
        <v>0</v>
      </c>
      <c r="S24" s="2">
        <v>0</v>
      </c>
      <c r="T24" s="2">
        <v>0</v>
      </c>
      <c r="U24" s="2"/>
      <c r="V24" s="2">
        <v>1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/>
      <c r="AD24" s="2">
        <v>1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</row>
    <row r="25" spans="1:38">
      <c r="A25" s="3">
        <v>21</v>
      </c>
      <c r="B25" s="3" t="s">
        <v>119</v>
      </c>
      <c r="C25" s="3"/>
      <c r="D25" s="3"/>
      <c r="E25" s="3" t="s">
        <v>29</v>
      </c>
      <c r="F25" s="3">
        <f t="shared" si="0"/>
        <v>6</v>
      </c>
      <c r="G25" s="3"/>
      <c r="H25" s="2">
        <v>0</v>
      </c>
      <c r="I25" s="2">
        <v>0</v>
      </c>
      <c r="J25" s="2">
        <v>1</v>
      </c>
      <c r="K25" s="2">
        <v>0</v>
      </c>
      <c r="L25" s="2">
        <v>1</v>
      </c>
      <c r="M25" s="2">
        <v>0</v>
      </c>
      <c r="N25" s="2">
        <v>0</v>
      </c>
      <c r="O25" s="2"/>
      <c r="P25" s="2">
        <v>0</v>
      </c>
      <c r="Q25" s="2">
        <v>1</v>
      </c>
      <c r="R25" s="2">
        <v>1</v>
      </c>
      <c r="S25" s="2">
        <v>0</v>
      </c>
      <c r="T25" s="2">
        <v>2</v>
      </c>
      <c r="U25" s="2"/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/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</row>
    <row r="26" spans="1:38">
      <c r="A26" s="3">
        <v>22</v>
      </c>
      <c r="B26" s="3" t="s">
        <v>120</v>
      </c>
      <c r="C26" s="3"/>
      <c r="D26" s="3"/>
      <c r="E26" s="3" t="s">
        <v>29</v>
      </c>
      <c r="F26" s="3">
        <f t="shared" si="0"/>
        <v>3</v>
      </c>
      <c r="G26" s="3"/>
      <c r="H26" s="2">
        <v>0</v>
      </c>
      <c r="I26" s="2">
        <v>0</v>
      </c>
      <c r="J26" s="2">
        <v>0</v>
      </c>
      <c r="K26" s="2">
        <v>1</v>
      </c>
      <c r="L26" s="2">
        <v>1</v>
      </c>
      <c r="M26" s="2">
        <v>0</v>
      </c>
      <c r="N26" s="2">
        <v>0</v>
      </c>
      <c r="O26" s="2"/>
      <c r="P26" s="2">
        <v>0</v>
      </c>
      <c r="Q26" s="2">
        <v>0</v>
      </c>
      <c r="R26" s="2">
        <v>0</v>
      </c>
      <c r="S26" s="2">
        <v>0</v>
      </c>
      <c r="T26" s="2">
        <v>1</v>
      </c>
      <c r="U26" s="2"/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/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</row>
    <row r="27" spans="1:38">
      <c r="A27" s="3">
        <v>23</v>
      </c>
      <c r="B27" s="3" t="s">
        <v>121</v>
      </c>
      <c r="C27" s="3" t="s">
        <v>104</v>
      </c>
      <c r="D27" s="3" t="s">
        <v>122</v>
      </c>
      <c r="E27" s="3" t="s">
        <v>97</v>
      </c>
      <c r="F27" s="3">
        <f t="shared" si="0"/>
        <v>105</v>
      </c>
      <c r="G27" s="3"/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/>
      <c r="P27" s="2">
        <v>62</v>
      </c>
      <c r="Q27" s="2">
        <v>0</v>
      </c>
      <c r="R27" s="2">
        <v>0</v>
      </c>
      <c r="S27" s="2">
        <v>0</v>
      </c>
      <c r="T27" s="2">
        <v>34</v>
      </c>
      <c r="U27" s="2"/>
      <c r="V27" s="2">
        <v>9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/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</row>
    <row r="28" spans="1:38">
      <c r="A28" s="3">
        <v>24</v>
      </c>
      <c r="B28" s="3" t="s">
        <v>123</v>
      </c>
      <c r="C28" s="3" t="s">
        <v>124</v>
      </c>
      <c r="D28" s="3" t="s">
        <v>101</v>
      </c>
      <c r="E28" s="3" t="s">
        <v>97</v>
      </c>
      <c r="F28" s="3">
        <v>120</v>
      </c>
      <c r="G28" s="3" t="s">
        <v>125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3">
        <v>25</v>
      </c>
      <c r="B29" s="3" t="s">
        <v>126</v>
      </c>
      <c r="C29" s="3"/>
      <c r="D29" s="3"/>
      <c r="E29" s="3" t="s">
        <v>35</v>
      </c>
      <c r="F29" s="3">
        <f t="shared" ref="F29:F32" si="1">SUM(H29:AL29)</f>
        <v>5</v>
      </c>
      <c r="G29" s="3"/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/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/>
      <c r="V29" s="2">
        <v>5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/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</row>
    <row r="30" spans="1:38">
      <c r="A30" s="3">
        <v>26</v>
      </c>
      <c r="B30" s="3" t="s">
        <v>127</v>
      </c>
      <c r="C30" s="3"/>
      <c r="D30" s="3" t="s">
        <v>122</v>
      </c>
      <c r="E30" s="3" t="s">
        <v>35</v>
      </c>
      <c r="F30" s="3">
        <f t="shared" si="1"/>
        <v>20</v>
      </c>
      <c r="G30" s="3"/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/>
      <c r="P30" s="2">
        <v>12</v>
      </c>
      <c r="Q30" s="2">
        <v>0</v>
      </c>
      <c r="R30" s="2">
        <v>0</v>
      </c>
      <c r="S30" s="2">
        <v>0</v>
      </c>
      <c r="T30" s="2">
        <v>8</v>
      </c>
      <c r="U30" s="2"/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/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</row>
    <row r="31" spans="1:38">
      <c r="A31" s="3">
        <v>27</v>
      </c>
      <c r="B31" s="3" t="s">
        <v>128</v>
      </c>
      <c r="C31" s="3" t="s">
        <v>31</v>
      </c>
      <c r="D31" s="3" t="s">
        <v>129</v>
      </c>
      <c r="E31" s="3" t="s">
        <v>89</v>
      </c>
      <c r="F31" s="3">
        <f t="shared" si="1"/>
        <v>5</v>
      </c>
      <c r="G31" s="3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/>
      <c r="P31" s="2">
        <v>2</v>
      </c>
      <c r="Q31" s="2">
        <v>0</v>
      </c>
      <c r="R31" s="2">
        <v>0</v>
      </c>
      <c r="S31" s="2">
        <v>0</v>
      </c>
      <c r="T31" s="2">
        <v>2</v>
      </c>
      <c r="U31" s="2"/>
      <c r="V31" s="2">
        <v>1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/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</row>
    <row r="32" spans="1:38">
      <c r="A32" s="3">
        <v>28</v>
      </c>
      <c r="B32" s="3" t="s">
        <v>130</v>
      </c>
      <c r="C32" s="3"/>
      <c r="D32" s="3"/>
      <c r="E32" s="3" t="s">
        <v>45</v>
      </c>
      <c r="F32" s="3">
        <f t="shared" si="1"/>
        <v>5</v>
      </c>
      <c r="G32" s="3"/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/>
      <c r="P32" s="2">
        <v>2</v>
      </c>
      <c r="Q32" s="2">
        <v>0</v>
      </c>
      <c r="R32" s="2">
        <v>0</v>
      </c>
      <c r="S32" s="2">
        <v>0</v>
      </c>
      <c r="T32" s="2">
        <v>2</v>
      </c>
      <c r="U32" s="2"/>
      <c r="V32" s="2">
        <v>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/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</row>
    <row r="33" spans="1:38">
      <c r="A33" s="3">
        <v>29</v>
      </c>
      <c r="B33" s="3" t="s">
        <v>131</v>
      </c>
      <c r="C33" s="3" t="s">
        <v>31</v>
      </c>
      <c r="D33" s="3"/>
      <c r="E33" s="3" t="s">
        <v>45</v>
      </c>
      <c r="F33" s="3">
        <f t="shared" ref="F33:F41" si="2">SUM(H33:AL33)</f>
        <v>5</v>
      </c>
      <c r="G33" s="3"/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/>
      <c r="P33" s="2">
        <v>2</v>
      </c>
      <c r="Q33" s="2">
        <v>0</v>
      </c>
      <c r="R33" s="2">
        <v>0</v>
      </c>
      <c r="S33" s="2">
        <v>0</v>
      </c>
      <c r="T33" s="2">
        <v>2</v>
      </c>
      <c r="U33" s="2"/>
      <c r="V33" s="2">
        <v>1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/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</row>
    <row r="34" spans="1:38">
      <c r="A34" s="3">
        <v>30</v>
      </c>
      <c r="B34" s="3" t="s">
        <v>132</v>
      </c>
      <c r="C34" s="3" t="s">
        <v>31</v>
      </c>
      <c r="D34" s="3"/>
      <c r="E34" s="3" t="s">
        <v>45</v>
      </c>
      <c r="F34" s="3">
        <f t="shared" si="2"/>
        <v>5</v>
      </c>
      <c r="G34" s="3" t="s">
        <v>133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/>
      <c r="P34" s="2">
        <v>2</v>
      </c>
      <c r="Q34" s="2">
        <v>0</v>
      </c>
      <c r="R34" s="2">
        <v>0</v>
      </c>
      <c r="S34" s="2">
        <v>0</v>
      </c>
      <c r="T34" s="2">
        <v>2</v>
      </c>
      <c r="U34" s="2"/>
      <c r="V34" s="2">
        <v>1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/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</row>
    <row r="35" spans="1:38">
      <c r="A35" s="3">
        <v>31</v>
      </c>
      <c r="B35" s="3" t="s">
        <v>134</v>
      </c>
      <c r="C35" s="3" t="s">
        <v>135</v>
      </c>
      <c r="D35" s="3" t="s">
        <v>101</v>
      </c>
      <c r="E35" s="3" t="s">
        <v>97</v>
      </c>
      <c r="F35" s="3">
        <f t="shared" si="2"/>
        <v>25</v>
      </c>
      <c r="G35" s="3"/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/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/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12</v>
      </c>
      <c r="AB35" s="2">
        <v>13</v>
      </c>
      <c r="AC35" s="2"/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</row>
    <row r="36" spans="1:38">
      <c r="A36" s="3">
        <v>32</v>
      </c>
      <c r="B36" s="3" t="s">
        <v>134</v>
      </c>
      <c r="C36" s="3" t="s">
        <v>31</v>
      </c>
      <c r="D36" s="3" t="s">
        <v>101</v>
      </c>
      <c r="E36" s="3" t="s">
        <v>97</v>
      </c>
      <c r="F36" s="3">
        <f t="shared" si="2"/>
        <v>77</v>
      </c>
      <c r="G36" s="3"/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/>
      <c r="P36" s="2">
        <v>5</v>
      </c>
      <c r="Q36" s="2">
        <v>0</v>
      </c>
      <c r="R36" s="2">
        <v>0</v>
      </c>
      <c r="S36" s="2">
        <v>0</v>
      </c>
      <c r="T36" s="2">
        <v>13</v>
      </c>
      <c r="U36" s="2"/>
      <c r="V36" s="2">
        <v>9</v>
      </c>
      <c r="W36" s="2">
        <v>0</v>
      </c>
      <c r="X36" s="2">
        <v>0</v>
      </c>
      <c r="Y36" s="2">
        <v>12</v>
      </c>
      <c r="Z36" s="2">
        <v>18</v>
      </c>
      <c r="AA36" s="2">
        <v>1</v>
      </c>
      <c r="AB36" s="2">
        <v>8</v>
      </c>
      <c r="AC36" s="2"/>
      <c r="AD36" s="2">
        <v>0</v>
      </c>
      <c r="AE36" s="2">
        <v>2</v>
      </c>
      <c r="AF36" s="2">
        <v>0</v>
      </c>
      <c r="AG36" s="2">
        <v>3</v>
      </c>
      <c r="AH36" s="2">
        <v>0</v>
      </c>
      <c r="AI36" s="2">
        <v>5</v>
      </c>
      <c r="AJ36" s="2">
        <v>1</v>
      </c>
      <c r="AK36" s="2">
        <v>0</v>
      </c>
      <c r="AL36" s="2">
        <v>0</v>
      </c>
    </row>
    <row r="37" spans="1:38">
      <c r="A37" s="3">
        <v>33</v>
      </c>
      <c r="B37" s="3" t="s">
        <v>136</v>
      </c>
      <c r="C37" s="3" t="s">
        <v>135</v>
      </c>
      <c r="D37" s="3"/>
      <c r="E37" s="3" t="s">
        <v>97</v>
      </c>
      <c r="F37" s="3">
        <f t="shared" si="2"/>
        <v>8</v>
      </c>
      <c r="G37" s="3"/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/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/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4</v>
      </c>
      <c r="AB37" s="2">
        <v>4</v>
      </c>
      <c r="AC37" s="2"/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</row>
    <row r="38" spans="1:38">
      <c r="A38" s="3">
        <v>34</v>
      </c>
      <c r="B38" s="3" t="s">
        <v>136</v>
      </c>
      <c r="C38" s="3" t="s">
        <v>31</v>
      </c>
      <c r="D38" s="3"/>
      <c r="E38" s="3" t="s">
        <v>97</v>
      </c>
      <c r="F38" s="3">
        <f t="shared" si="2"/>
        <v>6</v>
      </c>
      <c r="G38" s="3"/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/>
      <c r="P38" s="2">
        <v>0</v>
      </c>
      <c r="Q38" s="2">
        <v>0</v>
      </c>
      <c r="R38" s="2">
        <v>0</v>
      </c>
      <c r="S38" s="2">
        <v>0</v>
      </c>
      <c r="T38" s="2">
        <v>5</v>
      </c>
      <c r="U38" s="2"/>
      <c r="V38" s="2">
        <v>1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/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</row>
    <row r="39" spans="1:38">
      <c r="A39" s="3">
        <v>35</v>
      </c>
      <c r="B39" s="3" t="s">
        <v>137</v>
      </c>
      <c r="C39" s="3" t="s">
        <v>31</v>
      </c>
      <c r="D39" s="3" t="s">
        <v>122</v>
      </c>
      <c r="E39" s="3" t="s">
        <v>97</v>
      </c>
      <c r="F39" s="3">
        <f t="shared" si="2"/>
        <v>1</v>
      </c>
      <c r="G39" s="3"/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/>
      <c r="P39" s="2">
        <v>0</v>
      </c>
      <c r="Q39" s="2">
        <v>0</v>
      </c>
      <c r="R39" s="2">
        <v>0</v>
      </c>
      <c r="S39" s="2">
        <v>1</v>
      </c>
      <c r="T39" s="2">
        <v>0</v>
      </c>
      <c r="U39" s="2"/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/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</row>
    <row r="40" spans="1:38">
      <c r="A40" s="3">
        <v>36</v>
      </c>
      <c r="B40" s="3" t="s">
        <v>138</v>
      </c>
      <c r="C40" s="3" t="s">
        <v>31</v>
      </c>
      <c r="D40" s="3" t="s">
        <v>122</v>
      </c>
      <c r="E40" s="3" t="s">
        <v>35</v>
      </c>
      <c r="F40" s="3">
        <f t="shared" si="2"/>
        <v>2</v>
      </c>
      <c r="G40" s="3"/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/>
      <c r="P40" s="2">
        <v>0</v>
      </c>
      <c r="Q40" s="2">
        <v>0</v>
      </c>
      <c r="R40" s="2">
        <v>0</v>
      </c>
      <c r="S40" s="2">
        <v>2</v>
      </c>
      <c r="T40" s="2">
        <v>0</v>
      </c>
      <c r="U40" s="2"/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/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</row>
    <row r="41" ht="27" spans="1:38">
      <c r="A41" s="8">
        <v>37</v>
      </c>
      <c r="B41" s="8" t="s">
        <v>139</v>
      </c>
      <c r="C41" s="8" t="s">
        <v>140</v>
      </c>
      <c r="D41" s="8" t="s">
        <v>141</v>
      </c>
      <c r="E41" s="8" t="s">
        <v>92</v>
      </c>
      <c r="F41" s="8">
        <f t="shared" ref="F41:F50" si="3">SUM(H41:AL41)</f>
        <v>90</v>
      </c>
      <c r="G41" s="8" t="s">
        <v>142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/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/>
      <c r="V41" s="2">
        <v>36</v>
      </c>
      <c r="W41" s="2">
        <v>18</v>
      </c>
      <c r="X41" s="2">
        <v>36</v>
      </c>
      <c r="Y41" s="2">
        <v>0</v>
      </c>
      <c r="Z41" s="2">
        <v>0</v>
      </c>
      <c r="AA41" s="2">
        <v>0</v>
      </c>
      <c r="AB41" s="2">
        <v>0</v>
      </c>
      <c r="AC41" s="2"/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</row>
    <row r="42" ht="27" spans="1:39">
      <c r="A42" s="8">
        <v>38</v>
      </c>
      <c r="B42" s="8" t="s">
        <v>143</v>
      </c>
      <c r="C42" s="8"/>
      <c r="D42" s="8" t="s">
        <v>144</v>
      </c>
      <c r="E42" s="8" t="s">
        <v>92</v>
      </c>
      <c r="F42" s="8">
        <f>SUM(H42:AM42)</f>
        <v>880</v>
      </c>
      <c r="G42" s="9" t="s">
        <v>145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/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/>
      <c r="V42" s="2">
        <v>320</v>
      </c>
      <c r="W42" s="2">
        <v>160</v>
      </c>
      <c r="X42" s="2">
        <v>320</v>
      </c>
      <c r="Y42" s="2">
        <v>0</v>
      </c>
      <c r="Z42" s="2">
        <v>0</v>
      </c>
      <c r="AA42" s="2">
        <v>0</v>
      </c>
      <c r="AB42" s="2">
        <v>0</v>
      </c>
      <c r="AC42" s="2"/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>
        <v>80</v>
      </c>
    </row>
    <row r="43" ht="27" spans="1:30">
      <c r="A43" s="3">
        <v>39</v>
      </c>
      <c r="B43" s="3" t="s">
        <v>146</v>
      </c>
      <c r="C43" s="3" t="s">
        <v>147</v>
      </c>
      <c r="D43" s="3" t="s">
        <v>148</v>
      </c>
      <c r="E43" s="3" t="s">
        <v>97</v>
      </c>
      <c r="F43" s="3">
        <f t="shared" si="3"/>
        <v>5757</v>
      </c>
      <c r="G43" s="3"/>
      <c r="H43">
        <v>1120</v>
      </c>
      <c r="P43">
        <v>1005</v>
      </c>
      <c r="V43">
        <v>2557</v>
      </c>
      <c r="AD43">
        <v>1075</v>
      </c>
    </row>
    <row r="44" spans="1:30">
      <c r="A44" s="3">
        <v>40</v>
      </c>
      <c r="B44" s="3" t="s">
        <v>149</v>
      </c>
      <c r="C44" s="3" t="s">
        <v>150</v>
      </c>
      <c r="D44" s="3" t="s">
        <v>151</v>
      </c>
      <c r="E44" s="3" t="s">
        <v>152</v>
      </c>
      <c r="F44" s="3">
        <f t="shared" si="3"/>
        <v>40</v>
      </c>
      <c r="G44" s="3" t="s">
        <v>85</v>
      </c>
      <c r="H44" s="10">
        <v>10</v>
      </c>
      <c r="P44">
        <v>10</v>
      </c>
      <c r="V44">
        <v>10</v>
      </c>
      <c r="AD44">
        <v>10</v>
      </c>
    </row>
    <row r="45" ht="27" spans="1:30">
      <c r="A45" s="3">
        <v>41</v>
      </c>
      <c r="B45" s="3" t="s">
        <v>153</v>
      </c>
      <c r="C45" s="3"/>
      <c r="D45" s="3"/>
      <c r="E45" s="3" t="s">
        <v>152</v>
      </c>
      <c r="F45" s="3">
        <f t="shared" si="3"/>
        <v>80</v>
      </c>
      <c r="G45" s="3" t="s">
        <v>154</v>
      </c>
      <c r="H45" s="10">
        <v>20</v>
      </c>
      <c r="P45">
        <v>20</v>
      </c>
      <c r="V45">
        <v>20</v>
      </c>
      <c r="AD45">
        <v>20</v>
      </c>
    </row>
    <row r="46" spans="1:30">
      <c r="A46" s="3">
        <v>42</v>
      </c>
      <c r="B46" s="11" t="s">
        <v>155</v>
      </c>
      <c r="C46" s="11"/>
      <c r="D46" s="11"/>
      <c r="E46" s="11" t="s">
        <v>156</v>
      </c>
      <c r="F46" s="3">
        <f t="shared" si="3"/>
        <v>624</v>
      </c>
      <c r="G46" s="3" t="s">
        <v>157</v>
      </c>
      <c r="H46" s="11">
        <v>200</v>
      </c>
      <c r="P46">
        <v>125</v>
      </c>
      <c r="V46">
        <v>171</v>
      </c>
      <c r="AD46">
        <v>128</v>
      </c>
    </row>
    <row r="47" spans="1:30">
      <c r="A47" s="3">
        <v>43</v>
      </c>
      <c r="B47" s="11" t="s">
        <v>158</v>
      </c>
      <c r="C47" s="11"/>
      <c r="D47" s="11"/>
      <c r="E47" s="11" t="s">
        <v>156</v>
      </c>
      <c r="F47" s="3">
        <f t="shared" si="3"/>
        <v>712</v>
      </c>
      <c r="G47" s="12"/>
      <c r="H47" s="11">
        <v>160</v>
      </c>
      <c r="P47">
        <v>110</v>
      </c>
      <c r="V47">
        <v>298</v>
      </c>
      <c r="AD47">
        <v>144</v>
      </c>
    </row>
    <row r="48" spans="1:30">
      <c r="A48" s="3">
        <v>44</v>
      </c>
      <c r="B48" s="11" t="s">
        <v>159</v>
      </c>
      <c r="C48" s="11"/>
      <c r="D48" s="11"/>
      <c r="E48" s="11" t="s">
        <v>156</v>
      </c>
      <c r="F48" s="3">
        <f t="shared" si="3"/>
        <v>624</v>
      </c>
      <c r="G48" s="3" t="s">
        <v>157</v>
      </c>
      <c r="H48" s="11">
        <v>200</v>
      </c>
      <c r="P48">
        <v>125</v>
      </c>
      <c r="V48">
        <v>171</v>
      </c>
      <c r="AD48">
        <v>128</v>
      </c>
    </row>
    <row r="49" spans="1:30">
      <c r="A49" s="3">
        <v>45</v>
      </c>
      <c r="B49" s="11" t="s">
        <v>160</v>
      </c>
      <c r="C49" s="11"/>
      <c r="D49" s="11"/>
      <c r="E49" s="11" t="s">
        <v>156</v>
      </c>
      <c r="F49" s="3">
        <f t="shared" si="3"/>
        <v>712</v>
      </c>
      <c r="G49" s="12"/>
      <c r="H49" s="11">
        <v>160</v>
      </c>
      <c r="P49">
        <v>110</v>
      </c>
      <c r="V49">
        <v>298</v>
      </c>
      <c r="AD49">
        <v>144</v>
      </c>
    </row>
    <row r="50" spans="1:8">
      <c r="A50" s="3">
        <v>46</v>
      </c>
      <c r="B50" s="11" t="s">
        <v>161</v>
      </c>
      <c r="C50" s="11"/>
      <c r="D50" s="11"/>
      <c r="E50" s="11" t="s">
        <v>162</v>
      </c>
      <c r="F50" s="3">
        <v>8</v>
      </c>
      <c r="G50" s="12" t="s">
        <v>163</v>
      </c>
      <c r="H50" s="2">
        <v>2</v>
      </c>
    </row>
    <row r="51" ht="135" spans="7:7">
      <c r="G51" s="7" t="s">
        <v>75</v>
      </c>
    </row>
  </sheetData>
  <mergeCells count="4">
    <mergeCell ref="H3:O3"/>
    <mergeCell ref="P3:U3"/>
    <mergeCell ref="V3:AC3"/>
    <mergeCell ref="AD3:AM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18:B19"/>
  <sheetViews>
    <sheetView workbookViewId="0">
      <selection activeCell="B29" sqref="B29"/>
    </sheetView>
  </sheetViews>
  <sheetFormatPr defaultColWidth="9" defaultRowHeight="13.5" outlineLevelCol="1"/>
  <cols>
    <col min="2" max="2" width="64.875" customWidth="1"/>
  </cols>
  <sheetData>
    <row r="18" ht="67.5" spans="2:2">
      <c r="B18" s="1" t="s">
        <v>164</v>
      </c>
    </row>
    <row r="19" ht="40.5" spans="2:2">
      <c r="B19" s="1" t="s">
        <v>165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检测改造工程量</vt:lpstr>
      <vt:lpstr>污染源改造工程量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我愿似一块扣肉_</cp:lastModifiedBy>
  <dcterms:created xsi:type="dcterms:W3CDTF">2023-04-16T08:51:00Z</dcterms:created>
  <dcterms:modified xsi:type="dcterms:W3CDTF">2025-04-14T10:11:55Z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081A3F9469E043EA90520942EC742E08_13</vt:lpwstr>
  </property>
  <property fmtid="{D5CDD505-2E9C-101B-9397-08002B2CF9AE}" pid="3" name="KSOProductBuildVer">
    <vt:lpwstr>2052-12.1.0.20784</vt:lpwstr>
  </property>
</Properties>
</file>