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-无人机社团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<sst xmlns="http://schemas.openxmlformats.org/spreadsheetml/2006/main" count="71" uniqueCount="59">
  <si>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创客活动室（2）设计方案（1间大教室）</t>
  </si>
  <si>
    <t>填表人：</t>
  </si>
  <si>
    <t>杨大伟</t>
  </si>
  <si>
    <t>分管领导签字：</t>
  </si>
  <si>
    <t>时间：2024.10.15</t>
  </si>
  <si>
    <t>基础设施及所需物品清单</t>
  </si>
  <si>
    <t>项目</t>
  </si>
  <si>
    <t>序号</t>
  </si>
  <si>
    <t>名称</t>
  </si>
  <si>
    <t>技术参数要求</t>
  </si>
  <si>
    <t>单位</t>
  </si>
  <si>
    <t>数量</t>
  </si>
  <si>
    <t>单价</t>
  </si>
  <si>
    <t>合计</t>
  </si>
  <si>
    <t>参考图示</t>
  </si>
  <si>
    <t>备注，参考样品链接地址</t>
  </si>
  <si>
    <t>设施设备</t>
  </si>
  <si>
    <t>货架</t>
  </si>
  <si>
    <t>1、钢材质  2、100*50*200CM  3、厚度&gt;20mm</t>
  </si>
  <si>
    <t>个</t>
  </si>
  <si>
    <t>https://item.jd.com/10099804377473.html#crumb-wrap</t>
  </si>
  <si>
    <t>防静电台面</t>
  </si>
  <si>
    <t>1、加厚防静电台面  2、PVC封边 3、加粗冷轧钢架 4、带两个抽屉  5、台面颜色绿色或天蓝色6、规格200*100*75长宽高</t>
  </si>
  <si>
    <t>https://item.jd.com/10115604019190.html</t>
  </si>
  <si>
    <t>文件柜</t>
  </si>
  <si>
    <t xml:space="preserve">规格：1850*1180*450mm
中间带抽屉，加厚 0.8mm
</t>
  </si>
  <si>
    <t>无人机</t>
  </si>
  <si>
    <r>
      <rPr>
        <sz val="11"/>
        <color theme="1"/>
        <rFont val="宋体"/>
        <charset val="134"/>
        <scheme val="minor"/>
      </rPr>
      <t>1</t>
    </r>
    <r>
      <rPr>
        <sz val="11"/>
        <color rgb="FF000000"/>
        <rFont val="宋体"/>
        <charset val="134"/>
        <scheme val="minor"/>
      </rPr>
      <t>、轴距：206 mm，2、留空时间：15min左右,3、重量：＜280g,4、通讯模式：2.4GHz，
5、机身材质为安全环保材质，6：飞机可通过工具实现拆解和组装，可满足多次的组装和拆解，随机附送专用工具，7：桨叶需实现全保护，配备锂离子电池一块，8、接口：Mini USB接口和FPV外接口，9、遥控器可以拆装，元器件裸露方便学习，遥控器具备教练模式方便教学和竞赛，并配备Mini USB接口方便固件升级，10、控制和学习软件：配备调参软件实现多模式飞行控制及无人机和遥控器的固件升级，11：含学生用飞行护目镜1套和防静电手套1双</t>
    </r>
  </si>
  <si>
    <t>套</t>
  </si>
  <si>
    <t>推荐：F220型无人机。能参加自治区、全国个人飞行赛，团体接力赛赛--全组、物流搬运赛机型全组</t>
  </si>
  <si>
    <t>无人机资源包</t>
  </si>
  <si>
    <t>专用充电插座（x 1）•备用桨叶（x20）•螺丝包（x 1）•固定柱包（x 1）•桨保护罩（x 3）•教练线（x 2）螺丝刀（x 2）•7号电池（x 20）•专用收纳工具箱（x 1）•备用锂电池（x 5）•内六角扳手（x 2）</t>
  </si>
  <si>
    <t>推荐：F220型无人机资源包。能参加自治区、全国个人飞行赛，团体接力赛赛--全组、物流搬运赛机型全组</t>
  </si>
  <si>
    <t>物流搬运赛电磁铁套装和飞机配比一对一</t>
  </si>
  <si>
    <t xml:space="preserve">  适配飞200无人机使用 ,一块电磁铁主板,一根连接线,3个铁块（大中小三种规格各1个）,8根塑料连接柱,一本说明书
</t>
  </si>
  <si>
    <t>个人飞行赛，团体接力赛赛--全组、物流搬运赛机型全组</t>
  </si>
  <si>
    <t>三合一赛道</t>
  </si>
  <si>
    <t>赛道搭建材料与全国青少年无人机大赛使用赛道相同，∅60cm圆圈2只，∅70cm圆圈4只，
杆19根，夹子22只，可注水底座15只，专用起降垫1只</t>
  </si>
  <si>
    <t xml:space="preserve">操控无人机
</t>
  </si>
  <si>
    <t>飞机尺寸：最大尺寸31*31*6.5cm；
轴距：220mm；
重量（含电池）：137.5g（包含外扩）
留空时间：约6分30秒；
遥控器电池：3节5号电池；
安全飞行距离： 60米
电池容量：3.7V  650mAh，充电时间：约90分钟；
陀螺仪：6轴陀螺仪；
机身材质：ABS
通道控制：2.4G
功能：定高、一键起飞、一键降落、特技翻滚、原地旋转、机械臂、红外打靶。</t>
  </si>
  <si>
    <t xml:space="preserve">推荐：思创优学SC007无人机。1：中央电教馆全国中小学信息素养提升实践活动C类            2：中国电子学会全国信息素养大赛,无人飞行主题赛          </t>
  </si>
  <si>
    <t>操控无人机耗材包</t>
  </si>
  <si>
    <t>与序号8中无人机定制的专属耗材包</t>
  </si>
  <si>
    <t xml:space="preserve">1：中央电教馆全国中小学信息素养提升实践活动C类            2：中国电子学会全国信息素养大赛,无人飞行主题赛          </t>
  </si>
  <si>
    <t>操控无人机赛道</t>
  </si>
  <si>
    <t>与无人机赛事匹配的训练套装，包括停机坪1套、竖杆3套、横杆1套、圆门5套、高低门1套（6*8m）等配套装备（根据赛事规则加装电子打靶器）</t>
  </si>
  <si>
    <t>操控无人机电池</t>
  </si>
  <si>
    <t>3.7V  650mAh。与序号8中无人机配套</t>
  </si>
  <si>
    <t>块</t>
  </si>
  <si>
    <r>
      <rPr>
        <sz val="12"/>
        <rFont val="宋体"/>
        <charset val="134"/>
      </rPr>
      <t>无人机</t>
    </r>
    <r>
      <rPr>
        <sz val="12"/>
        <rFont val="Segoe UI"/>
        <charset val="134"/>
      </rPr>
      <t xml:space="preserve"> </t>
    </r>
    <r>
      <rPr>
        <sz val="12"/>
        <rFont val="宋体"/>
        <charset val="134"/>
      </rPr>
      <t>畅飞套装（带屏遥控器）</t>
    </r>
  </si>
  <si>
    <t xml:space="preserve"> RC遥控器、飞行器、单肩包、充电管家、ND镜套装、电池三个、 100W桌面充电器</t>
  </si>
  <si>
    <t>推荐：DJI Mavic 3 Pro 畅飞套装（带屏遥控器）</t>
  </si>
  <si>
    <t>笔记本电脑</t>
  </si>
  <si>
    <t>内存容量：32GB
能效等级：一级能效
系统：Windows 11 带Office
厚度：14-18mm
显卡：intel核显
硬盘容量：512GB SSD
屏幕比例：16:10
处理器(CPU)：13代酷睿i7
屏幕特性：高分辨率(2K以上)，高色域(100%sRGB)
屏幕尺寸：14.0-14.9英寸</t>
  </si>
  <si>
    <t>台</t>
  </si>
  <si>
    <t>无人机（航拍）</t>
  </si>
  <si>
    <t>操控方式：APP操控材质：其他是否带摄像头：带摄像头功能热点：高灵敏，航程远，航拍尺寸：11-20cm适用年龄：11-14岁，15-17岁，18岁以上拍摄分辨率：2K遥控距离：120m以上电源类型：充电电池包装形式：简装最大飞行高度：121米以上飞机种类：四轴/多轴飞行器</t>
  </si>
  <si>
    <t>推荐：大疆无人机MINI3航拍</t>
  </si>
  <si>
    <t>参加比赛专用设备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</si>
</sst>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name val="宋体"/>
      <charset val="134"/>
    </font>
    <font>
      <b/>
      <sz val="18"/>
      <color theme="1"/>
      <name val="宋体"/>
      <charset val="134"/>
      <scheme val="minor"/>
    </font>
    <font>
      <sz val="18"/>
      <name val="宋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2"/>
      <name val="Segoe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>
      <protection locked="0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52" applyFont="1" applyFill="1" applyBorder="1" applyAlignment="1" applyProtection="1">
      <alignment horizontal="center" vertical="center" wrapText="1"/>
    </xf>
    <xf numFmtId="0" fontId="9" fillId="0" borderId="1" xfId="52" applyFont="1" applyFill="1" applyBorder="1" applyAlignment="1" applyProtection="1">
      <alignment horizontal="center" vertical="center"/>
    </xf>
    <xf numFmtId="0" fontId="9" fillId="0" borderId="1" xfId="52" applyFont="1" applyFill="1" applyBorder="1" applyAlignment="1" applyProtection="1">
      <alignment horizontal="center" vertical="center" wrapText="1"/>
    </xf>
    <xf numFmtId="0" fontId="9" fillId="0" borderId="1" xfId="52" applyFont="1" applyFill="1" applyBorder="1" applyAlignment="1" applyProtection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12" fillId="0" borderId="1" xfId="52" applyFont="1" applyFill="1" applyBorder="1" applyAlignment="1" applyProtection="1">
      <alignment horizontal="center" vertical="center" wrapText="1"/>
    </xf>
    <xf numFmtId="0" fontId="13" fillId="0" borderId="1" xfId="52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1" xfId="52" applyFont="1" applyFill="1" applyBorder="1" applyAlignment="1" applyProtection="1">
      <alignment vertical="center" wrapText="1"/>
    </xf>
    <xf numFmtId="0" fontId="12" fillId="0" borderId="5" xfId="52" applyFont="1" applyFill="1" applyBorder="1" applyAlignment="1" applyProtection="1">
      <alignment horizontal="center" vertical="center" wrapText="1"/>
    </xf>
    <xf numFmtId="0" fontId="12" fillId="0" borderId="6" xfId="52" applyFont="1" applyFill="1" applyBorder="1" applyAlignment="1" applyProtection="1">
      <alignment horizontal="center" vertical="center" wrapText="1"/>
    </xf>
    <xf numFmtId="0" fontId="12" fillId="0" borderId="7" xfId="52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1 5 4 3" xfId="49"/>
    <cellStyle name="0,0_x000d__x000a_NA_x000d__x000a_ 2 14" xfId="50"/>
    <cellStyle name="常规 4 2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1" Type="http://schemas.openxmlformats.org/officeDocument/2006/relationships/image" Target="../media/image11.pn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259080</xdr:colOff>
      <xdr:row>4</xdr:row>
      <xdr:rowOff>347980</xdr:rowOff>
    </xdr:from>
    <xdr:to>
      <xdr:col>8</xdr:col>
      <xdr:colOff>1649095</xdr:colOff>
      <xdr:row>4</xdr:row>
      <xdr:rowOff>1432560</xdr:rowOff>
    </xdr:to>
    <xdr:pic>
      <xdr:nvPicPr>
        <xdr:cNvPr id="2" name="图片 1" descr="3b4aa7382f67926903ccdab1441b36b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82990" y="2278380"/>
          <a:ext cx="1390015" cy="1084580"/>
        </a:xfrm>
        <a:prstGeom prst="rect">
          <a:avLst/>
        </a:prstGeom>
      </xdr:spPr>
    </xdr:pic>
    <xdr:clientData/>
  </xdr:twoCellAnchor>
  <xdr:twoCellAnchor editAs="oneCell">
    <xdr:from>
      <xdr:col>8</xdr:col>
      <xdr:colOff>139065</xdr:colOff>
      <xdr:row>5</xdr:row>
      <xdr:rowOff>180975</xdr:rowOff>
    </xdr:from>
    <xdr:to>
      <xdr:col>8</xdr:col>
      <xdr:colOff>1571625</xdr:colOff>
      <xdr:row>5</xdr:row>
      <xdr:rowOff>1374140</xdr:rowOff>
    </xdr:to>
    <xdr:pic>
      <xdr:nvPicPr>
        <xdr:cNvPr id="3" name="图片 2" descr="9ff8b6af94942ca588a21dec9947061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562975" y="3711575"/>
          <a:ext cx="1432560" cy="1193165"/>
        </a:xfrm>
        <a:prstGeom prst="rect">
          <a:avLst/>
        </a:prstGeom>
      </xdr:spPr>
    </xdr:pic>
    <xdr:clientData/>
  </xdr:twoCellAnchor>
  <xdr:twoCellAnchor editAs="oneCell">
    <xdr:from>
      <xdr:col>8</xdr:col>
      <xdr:colOff>390525</xdr:colOff>
      <xdr:row>6</xdr:row>
      <xdr:rowOff>389890</xdr:rowOff>
    </xdr:from>
    <xdr:to>
      <xdr:col>8</xdr:col>
      <xdr:colOff>1494790</xdr:colOff>
      <xdr:row>6</xdr:row>
      <xdr:rowOff>1426845</xdr:rowOff>
    </xdr:to>
    <xdr:pic>
      <xdr:nvPicPr>
        <xdr:cNvPr id="4" name="图片 3" descr="mmexport165477399308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814435" y="5546090"/>
          <a:ext cx="1104265" cy="1036955"/>
        </a:xfrm>
        <a:prstGeom prst="rect">
          <a:avLst/>
        </a:prstGeom>
      </xdr:spPr>
    </xdr:pic>
    <xdr:clientData/>
  </xdr:twoCellAnchor>
  <xdr:twoCellAnchor>
    <xdr:from>
      <xdr:col>8</xdr:col>
      <xdr:colOff>54610</xdr:colOff>
      <xdr:row>7</xdr:row>
      <xdr:rowOff>204470</xdr:rowOff>
    </xdr:from>
    <xdr:to>
      <xdr:col>8</xdr:col>
      <xdr:colOff>2315210</xdr:colOff>
      <xdr:row>7</xdr:row>
      <xdr:rowOff>1123950</xdr:rowOff>
    </xdr:to>
    <xdr:pic>
      <xdr:nvPicPr>
        <xdr:cNvPr id="14" name="图片 13" descr=" "/>
        <xdr:cNvPicPr/>
      </xdr:nvPicPr>
      <xdr:blipFill>
        <a:blip r:embed="rId4"/>
        <a:srcRect/>
        <a:stretch>
          <a:fillRect/>
        </a:stretch>
      </xdr:blipFill>
      <xdr:spPr>
        <a:xfrm>
          <a:off x="8478520" y="6846570"/>
          <a:ext cx="1964055" cy="91948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8</xdr:col>
      <xdr:colOff>266700</xdr:colOff>
      <xdr:row>10</xdr:row>
      <xdr:rowOff>192405</xdr:rowOff>
    </xdr:from>
    <xdr:to>
      <xdr:col>8</xdr:col>
      <xdr:colOff>1410970</xdr:colOff>
      <xdr:row>10</xdr:row>
      <xdr:rowOff>1209675</xdr:rowOff>
    </xdr:to>
    <xdr:pic>
      <xdr:nvPicPr>
        <xdr:cNvPr id="15" name="图片 14" descr=" "/>
        <xdr:cNvPicPr/>
      </xdr:nvPicPr>
      <xdr:blipFill>
        <a:blip r:embed="rId5"/>
        <a:srcRect/>
        <a:stretch>
          <a:fillRect/>
        </a:stretch>
      </xdr:blipFill>
      <xdr:spPr>
        <a:xfrm>
          <a:off x="8690610" y="12003405"/>
          <a:ext cx="1144270" cy="101727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8</xdr:col>
      <xdr:colOff>97155</xdr:colOff>
      <xdr:row>8</xdr:row>
      <xdr:rowOff>165100</xdr:rowOff>
    </xdr:from>
    <xdr:to>
      <xdr:col>8</xdr:col>
      <xdr:colOff>1536065</xdr:colOff>
      <xdr:row>8</xdr:row>
      <xdr:rowOff>919480</xdr:rowOff>
    </xdr:to>
    <xdr:pic>
      <xdr:nvPicPr>
        <xdr:cNvPr id="21" name="图片 17" descr="屏幕剪辑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521065" y="9512300"/>
          <a:ext cx="1438910" cy="754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55245</xdr:colOff>
      <xdr:row>9</xdr:row>
      <xdr:rowOff>13970</xdr:rowOff>
    </xdr:from>
    <xdr:to>
      <xdr:col>8</xdr:col>
      <xdr:colOff>1664970</xdr:colOff>
      <xdr:row>9</xdr:row>
      <xdr:rowOff>796925</xdr:rowOff>
    </xdr:to>
    <xdr:pic>
      <xdr:nvPicPr>
        <xdr:cNvPr id="22" name="图片 13" descr="屏幕剪辑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479155" y="10770870"/>
          <a:ext cx="1609725" cy="782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117475</xdr:colOff>
      <xdr:row>17</xdr:row>
      <xdr:rowOff>97155</xdr:rowOff>
    </xdr:from>
    <xdr:to>
      <xdr:col>8</xdr:col>
      <xdr:colOff>1419225</xdr:colOff>
      <xdr:row>17</xdr:row>
      <xdr:rowOff>1120140</xdr:rowOff>
    </xdr:to>
    <xdr:pic>
      <xdr:nvPicPr>
        <xdr:cNvPr id="23" name="图片 22" descr="QQ20240925-12473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541385" y="22512655"/>
          <a:ext cx="1301750" cy="1022985"/>
        </a:xfrm>
        <a:prstGeom prst="rect">
          <a:avLst/>
        </a:prstGeom>
      </xdr:spPr>
    </xdr:pic>
    <xdr:clientData/>
  </xdr:twoCellAnchor>
  <xdr:twoCellAnchor editAs="oneCell">
    <xdr:from>
      <xdr:col>8</xdr:col>
      <xdr:colOff>303530</xdr:colOff>
      <xdr:row>15</xdr:row>
      <xdr:rowOff>105410</xdr:rowOff>
    </xdr:from>
    <xdr:to>
      <xdr:col>8</xdr:col>
      <xdr:colOff>1394460</xdr:colOff>
      <xdr:row>15</xdr:row>
      <xdr:rowOff>1117600</xdr:rowOff>
    </xdr:to>
    <xdr:pic>
      <xdr:nvPicPr>
        <xdr:cNvPr id="5" name="图片 4" descr="mmexport172734012202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727440" y="18952210"/>
          <a:ext cx="1090930" cy="1012190"/>
        </a:xfrm>
        <a:prstGeom prst="rect">
          <a:avLst/>
        </a:prstGeom>
      </xdr:spPr>
    </xdr:pic>
    <xdr:clientData/>
  </xdr:twoCellAnchor>
  <xdr:twoCellAnchor editAs="oneCell">
    <xdr:from>
      <xdr:col>8</xdr:col>
      <xdr:colOff>361950</xdr:colOff>
      <xdr:row>13</xdr:row>
      <xdr:rowOff>337185</xdr:rowOff>
    </xdr:from>
    <xdr:to>
      <xdr:col>8</xdr:col>
      <xdr:colOff>1418590</xdr:colOff>
      <xdr:row>13</xdr:row>
      <xdr:rowOff>1069975</xdr:rowOff>
    </xdr:to>
    <xdr:pic>
      <xdr:nvPicPr>
        <xdr:cNvPr id="7" name="图片 6" descr="mmexport1727340010736"/>
        <xdr:cNvPicPr>
          <a:picLocks noChangeAspect="1"/>
        </xdr:cNvPicPr>
      </xdr:nvPicPr>
      <xdr:blipFill>
        <a:blip r:embed="rId10"/>
        <a:srcRect l="14026" t="24725"/>
        <a:stretch>
          <a:fillRect/>
        </a:stretch>
      </xdr:blipFill>
      <xdr:spPr>
        <a:xfrm>
          <a:off x="8785860" y="17126585"/>
          <a:ext cx="1056640" cy="732790"/>
        </a:xfrm>
        <a:prstGeom prst="rect">
          <a:avLst/>
        </a:prstGeom>
      </xdr:spPr>
    </xdr:pic>
    <xdr:clientData/>
  </xdr:twoCellAnchor>
  <xdr:twoCellAnchor editAs="oneCell">
    <xdr:from>
      <xdr:col>8</xdr:col>
      <xdr:colOff>94615</xdr:colOff>
      <xdr:row>11</xdr:row>
      <xdr:rowOff>723265</xdr:rowOff>
    </xdr:from>
    <xdr:to>
      <xdr:col>9</xdr:col>
      <xdr:colOff>0</xdr:colOff>
      <xdr:row>11</xdr:row>
      <xdr:rowOff>2113915</xdr:rowOff>
    </xdr:to>
    <xdr:pic>
      <xdr:nvPicPr>
        <xdr:cNvPr id="8" name="图片 7" descr="mmexport172733988030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518525" y="14032865"/>
          <a:ext cx="1924050" cy="1390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2"/>
  <sheetViews>
    <sheetView tabSelected="1" topLeftCell="A7" workbookViewId="0">
      <selection activeCell="D6" sqref="D6"/>
    </sheetView>
  </sheetViews>
  <sheetFormatPr defaultColWidth="9" defaultRowHeight="13.5"/>
  <cols>
    <col min="1" max="1" width="7.6283185840708" style="4" customWidth="1"/>
    <col min="2" max="2" width="6.3716814159292" style="5" customWidth="1"/>
    <col min="3" max="3" width="12.212389380531" style="5" customWidth="1"/>
    <col min="4" max="4" width="61.5575221238938" style="5" customWidth="1"/>
    <col min="5" max="5" width="6.24778761061947" style="4" customWidth="1"/>
    <col min="6" max="6" width="4.75221238938053" style="4" customWidth="1"/>
    <col min="7" max="7" width="8.6283185840708" style="4" customWidth="1"/>
    <col min="8" max="8" width="10" style="4" customWidth="1"/>
    <col min="9" max="9" width="28.1327433628319" style="6" customWidth="1"/>
    <col min="10" max="10" width="23.8849557522124" style="3" customWidth="1"/>
    <col min="11" max="16384" width="9" style="3"/>
  </cols>
  <sheetData>
    <row r="1" s="1" customFormat="1" ht="41" customHeight="1" spans="1:9">
      <c r="A1" s="7" t="s">
        <v>0</v>
      </c>
      <c r="B1" s="7"/>
      <c r="C1" s="7"/>
      <c r="D1" s="7"/>
      <c r="E1" s="7"/>
      <c r="F1" s="7"/>
      <c r="G1" s="7"/>
      <c r="H1" s="7"/>
      <c r="I1" s="31"/>
    </row>
    <row r="2" s="1" customFormat="1" ht="41" customHeight="1" spans="1:10">
      <c r="A2" s="8" t="s">
        <v>1</v>
      </c>
      <c r="B2" s="8"/>
      <c r="C2" s="9" t="s">
        <v>2</v>
      </c>
      <c r="D2" s="9" t="s">
        <v>3</v>
      </c>
      <c r="E2" s="9"/>
      <c r="F2" s="9"/>
      <c r="G2" s="9" t="s">
        <v>4</v>
      </c>
      <c r="H2" s="9"/>
      <c r="I2" s="9"/>
      <c r="J2" s="9"/>
    </row>
    <row r="3" s="2" customFormat="1" ht="34" customHeight="1" spans="1:24">
      <c r="A3" s="10" t="s">
        <v>5</v>
      </c>
      <c r="B3" s="11"/>
      <c r="C3" s="11"/>
      <c r="D3" s="11"/>
      <c r="E3" s="11"/>
      <c r="F3" s="11"/>
      <c r="G3" s="11"/>
      <c r="H3" s="11"/>
      <c r="I3" s="32"/>
      <c r="J3" s="33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</row>
    <row r="4" s="2" customFormat="1" ht="36" customHeight="1" spans="1:24">
      <c r="A4" s="12" t="s">
        <v>6</v>
      </c>
      <c r="B4" s="13" t="s">
        <v>7</v>
      </c>
      <c r="C4" s="13" t="s">
        <v>8</v>
      </c>
      <c r="D4" s="13" t="s">
        <v>9</v>
      </c>
      <c r="E4" s="14" t="s">
        <v>10</v>
      </c>
      <c r="F4" s="14" t="s">
        <v>11</v>
      </c>
      <c r="G4" s="14" t="s">
        <v>12</v>
      </c>
      <c r="H4" s="14" t="s">
        <v>13</v>
      </c>
      <c r="I4" s="28" t="s">
        <v>14</v>
      </c>
      <c r="J4" s="2" t="s">
        <v>15</v>
      </c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="3" customFormat="1" ht="126" customHeight="1" spans="1:10">
      <c r="A5" s="13" t="s">
        <v>16</v>
      </c>
      <c r="B5" s="15">
        <v>1</v>
      </c>
      <c r="C5" s="16" t="s">
        <v>17</v>
      </c>
      <c r="D5" s="17" t="s">
        <v>18</v>
      </c>
      <c r="E5" s="18" t="s">
        <v>19</v>
      </c>
      <c r="F5" s="18">
        <v>10</v>
      </c>
      <c r="G5" s="18"/>
      <c r="H5" s="18"/>
      <c r="I5" s="28"/>
      <c r="J5" s="21" t="s">
        <v>20</v>
      </c>
    </row>
    <row r="6" s="3" customFormat="1" ht="128" customHeight="1" spans="1:14">
      <c r="A6" s="13"/>
      <c r="B6" s="15">
        <v>2</v>
      </c>
      <c r="C6" s="17" t="s">
        <v>21</v>
      </c>
      <c r="D6" s="17" t="s">
        <v>22</v>
      </c>
      <c r="E6" s="19" t="s">
        <v>19</v>
      </c>
      <c r="F6" s="19">
        <v>2</v>
      </c>
      <c r="G6" s="19"/>
      <c r="H6" s="19"/>
      <c r="I6" s="35"/>
      <c r="J6" s="21" t="s">
        <v>23</v>
      </c>
      <c r="N6"/>
    </row>
    <row r="7" s="3" customFormat="1" ht="117" customHeight="1" spans="1:10">
      <c r="A7" s="13"/>
      <c r="B7" s="15">
        <v>3</v>
      </c>
      <c r="C7" s="17" t="s">
        <v>24</v>
      </c>
      <c r="D7" s="17" t="s">
        <v>25</v>
      </c>
      <c r="E7" s="19" t="s">
        <v>19</v>
      </c>
      <c r="F7" s="19">
        <v>2</v>
      </c>
      <c r="G7" s="19"/>
      <c r="H7" s="19"/>
      <c r="I7" s="35"/>
      <c r="J7" s="2"/>
    </row>
    <row r="8" s="3" customFormat="1" ht="213" customHeight="1" spans="1:10">
      <c r="A8" s="13"/>
      <c r="B8" s="15">
        <v>4</v>
      </c>
      <c r="C8" s="20" t="s">
        <v>26</v>
      </c>
      <c r="D8" s="21" t="s">
        <v>27</v>
      </c>
      <c r="E8" s="22" t="s">
        <v>28</v>
      </c>
      <c r="F8" s="22">
        <v>4</v>
      </c>
      <c r="G8" s="22"/>
      <c r="H8" s="22"/>
      <c r="I8" s="36"/>
      <c r="J8" s="37" t="s">
        <v>29</v>
      </c>
    </row>
    <row r="9" s="3" customFormat="1" ht="111" customHeight="1" spans="1:10">
      <c r="A9" s="13"/>
      <c r="B9" s="15">
        <v>5</v>
      </c>
      <c r="C9" s="20" t="s">
        <v>30</v>
      </c>
      <c r="D9" s="23" t="s">
        <v>31</v>
      </c>
      <c r="E9" s="22" t="s">
        <v>28</v>
      </c>
      <c r="F9" s="22">
        <v>1</v>
      </c>
      <c r="G9" s="22"/>
      <c r="H9" s="22"/>
      <c r="I9" s="36"/>
      <c r="J9" s="37" t="s">
        <v>32</v>
      </c>
    </row>
    <row r="10" s="3" customFormat="1" ht="83" customHeight="1" spans="1:10">
      <c r="A10" s="13"/>
      <c r="B10" s="15">
        <v>6</v>
      </c>
      <c r="C10" s="20" t="s">
        <v>33</v>
      </c>
      <c r="D10" s="23" t="s">
        <v>34</v>
      </c>
      <c r="E10" s="22" t="s">
        <v>28</v>
      </c>
      <c r="F10" s="22">
        <v>4</v>
      </c>
      <c r="G10" s="22"/>
      <c r="H10" s="22"/>
      <c r="I10" s="36"/>
      <c r="J10" s="37" t="s">
        <v>35</v>
      </c>
    </row>
    <row r="11" s="3" customFormat="1" ht="118" customHeight="1" spans="1:10">
      <c r="A11" s="13"/>
      <c r="B11" s="15">
        <v>7</v>
      </c>
      <c r="C11" s="23" t="s">
        <v>36</v>
      </c>
      <c r="D11" s="23" t="s">
        <v>37</v>
      </c>
      <c r="E11" s="23" t="s">
        <v>28</v>
      </c>
      <c r="F11" s="23">
        <v>1</v>
      </c>
      <c r="G11" s="23"/>
      <c r="H11" s="23"/>
      <c r="I11" s="36"/>
      <c r="J11" s="37" t="s">
        <v>35</v>
      </c>
    </row>
    <row r="12" s="3" customFormat="1" ht="215" customHeight="1" spans="1:10">
      <c r="A12" s="13"/>
      <c r="B12" s="15">
        <v>8</v>
      </c>
      <c r="C12" s="23" t="s">
        <v>38</v>
      </c>
      <c r="D12" s="23" t="s">
        <v>39</v>
      </c>
      <c r="E12" s="22" t="s">
        <v>28</v>
      </c>
      <c r="F12" s="22">
        <v>10</v>
      </c>
      <c r="G12" s="22"/>
      <c r="H12" s="22"/>
      <c r="I12" s="38"/>
      <c r="J12" s="36" t="s">
        <v>40</v>
      </c>
    </row>
    <row r="13" s="3" customFormat="1" ht="59" customHeight="1" spans="1:10">
      <c r="A13" s="13"/>
      <c r="B13" s="15">
        <v>9</v>
      </c>
      <c r="C13" s="23" t="s">
        <v>41</v>
      </c>
      <c r="D13" s="23" t="s">
        <v>42</v>
      </c>
      <c r="E13" s="22" t="s">
        <v>28</v>
      </c>
      <c r="F13" s="22">
        <v>5</v>
      </c>
      <c r="G13" s="22"/>
      <c r="H13" s="22"/>
      <c r="I13" s="39"/>
      <c r="J13" s="40" t="s">
        <v>43</v>
      </c>
    </row>
    <row r="14" s="3" customFormat="1" ht="114" customHeight="1" spans="1:10">
      <c r="A14" s="13"/>
      <c r="B14" s="15">
        <v>10</v>
      </c>
      <c r="C14" s="20" t="s">
        <v>44</v>
      </c>
      <c r="D14" s="23" t="s">
        <v>45</v>
      </c>
      <c r="E14" s="22" t="s">
        <v>28</v>
      </c>
      <c r="F14" s="22">
        <v>1</v>
      </c>
      <c r="G14" s="22"/>
      <c r="H14" s="22"/>
      <c r="I14" s="39" t="str">
        <f>_xlfn.DISPIMG("ID_49A3DFE8488F4565B00C11DF59C0CCDF",1)</f>
        <v>=DISPIMG("ID_49A3DFE8488F4565B00C11DF59C0CCDF",1)</v>
      </c>
      <c r="J14" s="41"/>
    </row>
    <row r="15" s="3" customFormat="1" ht="48" customHeight="1" spans="1:10">
      <c r="A15" s="13"/>
      <c r="B15" s="15">
        <v>11</v>
      </c>
      <c r="C15" s="20" t="s">
        <v>46</v>
      </c>
      <c r="D15" s="24" t="s">
        <v>47</v>
      </c>
      <c r="E15" s="22" t="s">
        <v>48</v>
      </c>
      <c r="F15" s="22">
        <v>20</v>
      </c>
      <c r="G15" s="22"/>
      <c r="H15" s="22"/>
      <c r="I15" s="39"/>
      <c r="J15" s="42"/>
    </row>
    <row r="16" s="3" customFormat="1" ht="114" customHeight="1" spans="1:10">
      <c r="A16" s="13"/>
      <c r="B16" s="15">
        <v>12</v>
      </c>
      <c r="C16" s="25" t="s">
        <v>49</v>
      </c>
      <c r="D16" s="23" t="s">
        <v>50</v>
      </c>
      <c r="E16" s="22" t="s">
        <v>28</v>
      </c>
      <c r="F16" s="22">
        <v>1</v>
      </c>
      <c r="G16" s="22"/>
      <c r="H16" s="22"/>
      <c r="I16" s="39" t="str">
        <f>_xlfn.DISPIMG("ID_88CFCC20F0864C4CAF853930E59F9CA2",1)</f>
        <v>=DISPIMG("ID_88CFCC20F0864C4CAF853930E59F9CA2",1)</v>
      </c>
      <c r="J16" s="39" t="s">
        <v>51</v>
      </c>
    </row>
    <row r="17" s="3" customFormat="1" ht="167" customHeight="1" spans="1:10">
      <c r="A17" s="13"/>
      <c r="B17" s="15">
        <v>13</v>
      </c>
      <c r="C17" s="18" t="s">
        <v>52</v>
      </c>
      <c r="D17" s="26" t="s">
        <v>53</v>
      </c>
      <c r="E17" s="18" t="s">
        <v>54</v>
      </c>
      <c r="F17" s="18">
        <v>1</v>
      </c>
      <c r="G17" s="18"/>
      <c r="H17" s="27"/>
      <c r="I17" s="35"/>
      <c r="J17" s="2"/>
    </row>
    <row r="18" s="3" customFormat="1" ht="131" customHeight="1" spans="1:10">
      <c r="A18" s="13"/>
      <c r="B18" s="15">
        <v>14</v>
      </c>
      <c r="C18" s="18" t="s">
        <v>55</v>
      </c>
      <c r="D18" s="18" t="s">
        <v>56</v>
      </c>
      <c r="E18" s="18" t="s">
        <v>28</v>
      </c>
      <c r="F18" s="18">
        <v>1</v>
      </c>
      <c r="G18" s="18"/>
      <c r="H18" s="18"/>
      <c r="I18" s="43"/>
      <c r="J18" s="39" t="s">
        <v>57</v>
      </c>
    </row>
    <row r="19" s="3" customFormat="1" ht="36" customHeight="1" spans="1:10">
      <c r="A19" s="28"/>
      <c r="B19" s="28"/>
      <c r="C19" s="28" t="s">
        <v>13</v>
      </c>
      <c r="D19" s="28"/>
      <c r="E19" s="28"/>
      <c r="F19" s="28"/>
      <c r="G19" s="28"/>
      <c r="H19" s="29">
        <f>SUM(H5:H18)</f>
        <v>0</v>
      </c>
      <c r="I19" s="35"/>
      <c r="J19" s="2"/>
    </row>
    <row r="22" ht="23.25" spans="4:4">
      <c r="D22" s="30" t="s">
        <v>58</v>
      </c>
    </row>
  </sheetData>
  <mergeCells count="7">
    <mergeCell ref="A1:I1"/>
    <mergeCell ref="A2:B2"/>
    <mergeCell ref="G2:J2"/>
    <mergeCell ref="A3:J3"/>
    <mergeCell ref="C19:G19"/>
    <mergeCell ref="A5:A7"/>
    <mergeCell ref="J13:J15"/>
  </mergeCells>
  <pageMargins left="0.75" right="0.75" top="1" bottom="1" header="0.5" footer="0.5"/>
  <pageSetup paperSize="9" scale="86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1-无人机社团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没事干了</cp:lastModifiedBy>
  <dcterms:created xsi:type="dcterms:W3CDTF">2022-06-05T11:32:00Z</dcterms:created>
  <dcterms:modified xsi:type="dcterms:W3CDTF">2024-11-07T16:16:19Z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D4ACC1A50BAB44B79E189C9BACC0D89C_13</vt:lpwstr>
  </property>
</Properties>
</file>