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C2708E37AD3437F515133678F8F0FE0" descr="2024-11-12 21:00:01.840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179820" cy="10058400"/>
        </a:xfrm>
        <a:prstGeom prst="rect">
          <a:avLst/>
        </a:prstGeom>
      </xdr:spPr>
    </xdr:pic>
  </etc:cellImage>
  <etc:cellImage>
    <xdr:pic>
      <xdr:nvPicPr>
        <xdr:cNvPr id="3" name="ID_7117CB93F850761B5F5133670EFE70BC" descr="2024-11-12 21:00:15.720000"/>
        <xdr:cNvPicPr/>
      </xdr:nvPicPr>
      <xdr:blipFill>
        <a:blip r:embed="rId2"/>
        <a:stretch>
          <a:fillRect/>
        </a:stretch>
      </xdr:blipFill>
      <xdr:spPr>
        <a:xfrm>
          <a:off x="0" y="0"/>
          <a:ext cx="7209155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<sst xmlns="http://schemas.openxmlformats.org/spreadsheetml/2006/main" count="28" uniqueCount="26">
  <si>
    <t>合唱团活动1室（高声部）设计方案（2间标准教室）</t>
  </si>
  <si>
    <t>填表人：</t>
  </si>
  <si>
    <t>分管领导签字：</t>
  </si>
  <si>
    <t>时间：</t>
  </si>
  <si>
    <t>基础设施及所需物品清单</t>
  </si>
  <si>
    <t>项目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</si>
  <si>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</si>
  <si>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</si>
  <si>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</si>
  <si>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</si>
  <si>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</si>
  <si>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</si>
  <si>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</si>
  <si>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</si>
  <si>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参考链接</t>
  </si>
  <si>
    <t>设施设备</t>
  </si>
  <si>
    <t>钢琴（含配套琴凳）</t>
  </si>
  <si>
    <r>
      <rPr>
        <sz val="10"/>
        <rFont val="宋体"/>
        <charset val="134"/>
      </rPr>
      <t>钢琴参数：1、型号：钢琴
88键2、基材：云杉木音板，传音性稳定、音色饱满。实木键盘，防滑耐磨，保证琴键回弹力。进口榔头，确保音色通透饱满。进口琴弦：可承受超100kg张力承受力。真空铸造铁板，可承受20T琴弦张力，保证其稳定性。漆面，进口不饱和聚酯烤漆。尺寸约：高</t>
    </r>
    <r>
      <rPr>
        <sz val="10"/>
        <color rgb="FFFF0000"/>
        <rFont val="宋体"/>
        <charset val="134"/>
      </rPr>
      <t xml:space="preserve">120cm，宽151cm，长152cm </t>
    </r>
    <r>
      <rPr>
        <sz val="10"/>
        <rFont val="宋体"/>
        <charset val="134"/>
      </rPr>
      <t xml:space="preserve">
</t>
    </r>
  </si>
  <si>
    <t>架</t>
  </si>
  <si>
    <t xml:space="preserve">https://item.jd.com/10089265770893.html
  </t>
  </si>
  <si>
    <t>音乐凳</t>
  </si>
  <si>
    <t>1、环保ABS塑料
2、24*30*37CM
3、不小于2.3kg
环保塑料音乐凳子大合唱凳音乐教室专用凳多功能六面体凳音乐凳</t>
  </si>
  <si>
    <t>个</t>
  </si>
  <si>
    <t>三角钢琴</t>
  </si>
  <si>
    <t>三角钢琴专业成人演奏钢琴
外观尺寸约  高度115cm及以下 宽度149 长度183</t>
  </si>
  <si>
    <t>https://item.jd.com/100082217874.html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</si>
</sst>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8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30" fillId="2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4" fillId="0" borderId="1" xfId="1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7.png"/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5.png"/><Relationship Id="rId6" Type="http://schemas.openxmlformats.org/officeDocument/2006/relationships/hyperlink" Target="https://item.jd.com/100082217874.html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NULL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419100</xdr:colOff>
      <xdr:row>5</xdr:row>
      <xdr:rowOff>50800</xdr:rowOff>
    </xdr:from>
    <xdr:to>
      <xdr:col>8</xdr:col>
      <xdr:colOff>1963420</xdr:colOff>
      <xdr:row>5</xdr:row>
      <xdr:rowOff>943610</xdr:rowOff>
    </xdr:to>
    <xdr:pic>
      <xdr:nvPicPr>
        <xdr:cNvPr id="6" name="图片 5" descr="59ab9f4a005602e104f7303231c1ad8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23455" y="3886200"/>
          <a:ext cx="1544320" cy="892810"/>
        </a:xfrm>
        <a:prstGeom prst="rect">
          <a:avLst/>
        </a:prstGeom>
      </xdr:spPr>
    </xdr:pic>
    <xdr:clientData/>
  </xdr:twoCellAnchor>
  <xdr:twoCellAnchor editAs="oneCell">
    <xdr:from>
      <xdr:col>0</xdr:col>
      <xdr:colOff>351790</xdr:colOff>
      <xdr:row>10</xdr:row>
      <xdr:rowOff>43180</xdr:rowOff>
    </xdr:from>
    <xdr:to>
      <xdr:col>3</xdr:col>
      <xdr:colOff>1323340</xdr:colOff>
      <xdr:row>12</xdr:row>
      <xdr:rowOff>1641475</xdr:rowOff>
    </xdr:to>
    <xdr:pic>
      <xdr:nvPicPr>
        <xdr:cNvPr id="5" name="图片 4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351790" y="7917180"/>
          <a:ext cx="2660650" cy="25126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137160</xdr:colOff>
      <xdr:row>9</xdr:row>
      <xdr:rowOff>125730</xdr:rowOff>
    </xdr:from>
    <xdr:to>
      <xdr:col>9</xdr:col>
      <xdr:colOff>1949450</xdr:colOff>
      <xdr:row>12</xdr:row>
      <xdr:rowOff>1437005</xdr:rowOff>
    </xdr:to>
    <xdr:pic>
      <xdr:nvPicPr>
        <xdr:cNvPr id="11" name="图片 10"/>
        <xdr:cNvPicPr>
          <a:picLocks noChangeAspect="1"/>
        </xdr:cNvPicPr>
      </xdr:nvPicPr>
      <xdr:blipFill>
        <a:blip r:embed="rId4" r:link="rId3"/>
        <a:stretch>
          <a:fillRect/>
        </a:stretch>
      </xdr:blipFill>
      <xdr:spPr>
        <a:xfrm>
          <a:off x="7041515" y="7542530"/>
          <a:ext cx="4015740" cy="2682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271780</xdr:colOff>
      <xdr:row>13</xdr:row>
      <xdr:rowOff>213360</xdr:rowOff>
    </xdr:from>
    <xdr:to>
      <xdr:col>9</xdr:col>
      <xdr:colOff>516890</xdr:colOff>
      <xdr:row>18</xdr:row>
      <xdr:rowOff>247015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43660" y="10817860"/>
          <a:ext cx="8281035" cy="320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71755</xdr:colOff>
      <xdr:row>10</xdr:row>
      <xdr:rowOff>22860</xdr:rowOff>
    </xdr:from>
    <xdr:to>
      <xdr:col>7</xdr:col>
      <xdr:colOff>701675</xdr:colOff>
      <xdr:row>12</xdr:row>
      <xdr:rowOff>1384935</xdr:rowOff>
    </xdr:to>
    <xdr:pic>
      <xdr:nvPicPr>
        <xdr:cNvPr id="13" name="图片 12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r:embed="rId7" r:link="rId3"/>
        <a:stretch>
          <a:fillRect/>
        </a:stretch>
      </xdr:blipFill>
      <xdr:spPr>
        <a:xfrm>
          <a:off x="3981450" y="7896860"/>
          <a:ext cx="2527300" cy="2276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89265770893.html&#13;&#10;" TargetMode="External"/><Relationship Id="rId2" Type="http://schemas.openxmlformats.org/officeDocument/2006/relationships/hyperlink" Target="https://item.jd.com/100082217874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E7" sqref="E7"/>
    </sheetView>
  </sheetViews>
  <sheetFormatPr defaultColWidth="8.925" defaultRowHeight="13.5"/>
  <cols>
    <col min="1" max="1" width="6.86666666666667" style="4" customWidth="1"/>
    <col min="2" max="2" width="7.2" style="5" customWidth="1"/>
    <col min="3" max="3" width="8.1" style="5"/>
    <col min="4" max="4" width="29.1416666666667" style="5" customWidth="1"/>
    <col min="5" max="6" width="8.1" style="4"/>
    <col min="7" max="7" width="8.7" style="4"/>
    <col min="8" max="8" width="14.4" style="4" customWidth="1"/>
    <col min="9" max="9" width="28.9166666666667" style="2" customWidth="1"/>
    <col min="10" max="10" width="26" style="2" customWidth="1"/>
    <col min="11" max="16384" width="8.1" style="2"/>
  </cols>
  <sheetData>
    <row r="1" s="1" customFormat="1" ht="6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8" customHeight="1" spans="1:10">
      <c r="A2" s="7" t="s">
        <v>1</v>
      </c>
      <c r="B2" s="7"/>
      <c r="C2" s="8"/>
      <c r="D2" s="8" t="s">
        <v>2</v>
      </c>
      <c r="E2" s="8"/>
      <c r="F2" s="8"/>
      <c r="G2" s="8" t="s">
        <v>3</v>
      </c>
      <c r="H2" s="9"/>
      <c r="I2" s="9"/>
      <c r="J2" s="28"/>
    </row>
    <row r="3" s="2" customFormat="1" ht="36" customHeight="1" spans="1:10">
      <c r="A3" s="10" t="s">
        <v>4</v>
      </c>
      <c r="B3" s="10"/>
      <c r="C3" s="10"/>
      <c r="D3" s="10"/>
      <c r="E3" s="10"/>
      <c r="F3" s="10"/>
      <c r="G3" s="10"/>
      <c r="H3" s="10"/>
      <c r="I3" s="10"/>
      <c r="J3" s="10"/>
    </row>
    <row r="4" s="3" customFormat="1" ht="48" customHeight="1" spans="1:10">
      <c r="A4" s="11" t="s">
        <v>5</v>
      </c>
      <c r="B4" s="12" t="s">
        <v>6</v>
      </c>
      <c r="C4" s="12" t="s">
        <v>7</v>
      </c>
      <c r="D4" s="12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18" t="s">
        <v>14</v>
      </c>
    </row>
    <row r="5" s="2" customFormat="1" ht="130" customHeight="1" spans="1:10">
      <c r="A5" s="14" t="s">
        <v>15</v>
      </c>
      <c r="B5" s="15">
        <v>1</v>
      </c>
      <c r="C5" s="16" t="s">
        <v>16</v>
      </c>
      <c r="D5" s="17" t="s">
        <v>17</v>
      </c>
      <c r="E5" s="15" t="s">
        <v>18</v>
      </c>
      <c r="F5" s="18">
        <v>1</v>
      </c>
      <c r="G5" s="18"/>
      <c r="H5" s="18"/>
      <c r="I5" s="29" t="str">
        <f>_xlfn.DISPIMG("ID_FC2708E37AD3437F515133678F8F0FE0",1)</f>
        <v>=DISPIMG("ID_FC2708E37AD3437F515133678F8F0FE0",1)</v>
      </c>
      <c r="J5" s="30" t="s">
        <v>19</v>
      </c>
    </row>
    <row r="6" s="2" customFormat="1" ht="77" customHeight="1" spans="1:10">
      <c r="A6" s="19"/>
      <c r="B6" s="15">
        <v>2</v>
      </c>
      <c r="C6" s="20" t="s">
        <v>20</v>
      </c>
      <c r="D6" s="21" t="s">
        <v>21</v>
      </c>
      <c r="E6" s="15" t="s">
        <v>22</v>
      </c>
      <c r="F6" s="15">
        <v>200</v>
      </c>
      <c r="G6" s="15"/>
      <c r="H6" s="15"/>
      <c r="I6" s="29"/>
      <c r="J6" s="31"/>
    </row>
    <row r="7" s="2" customFormat="1" ht="133" customHeight="1" spans="1:10">
      <c r="A7" s="22"/>
      <c r="B7" s="15">
        <v>3</v>
      </c>
      <c r="C7" s="20" t="s">
        <v>23</v>
      </c>
      <c r="D7" s="21" t="s">
        <v>24</v>
      </c>
      <c r="E7" s="15" t="s">
        <v>18</v>
      </c>
      <c r="F7" s="15">
        <v>1</v>
      </c>
      <c r="G7" s="15"/>
      <c r="H7" s="15"/>
      <c r="I7" s="29" t="str">
        <f>_xlfn.DISPIMG("ID_7117CB93F850761B5F5133670EFE70BC",1)</f>
        <v>=DISPIMG("ID_7117CB93F850761B5F5133670EFE70BC",1)</v>
      </c>
      <c r="J7" s="30" t="s">
        <v>25</v>
      </c>
    </row>
    <row r="8" s="2" customFormat="1" ht="36" customHeight="1" spans="1:10">
      <c r="A8" s="23"/>
      <c r="B8" s="24"/>
      <c r="C8" s="24" t="s">
        <v>12</v>
      </c>
      <c r="D8" s="24"/>
      <c r="E8" s="24"/>
      <c r="F8" s="24"/>
      <c r="G8" s="24"/>
      <c r="H8" s="25">
        <f>SUM(H5:H7)</f>
        <v>0</v>
      </c>
      <c r="I8" s="29"/>
      <c r="J8" s="29"/>
    </row>
    <row r="9" s="2" customFormat="1" ht="36" customHeight="1" spans="1:8">
      <c r="A9" s="26"/>
      <c r="B9" s="26"/>
      <c r="C9" s="26"/>
      <c r="D9" s="27"/>
      <c r="E9" s="27"/>
      <c r="F9" s="27"/>
      <c r="G9" s="27"/>
      <c r="H9" s="4"/>
    </row>
    <row r="10" s="2" customFormat="1" ht="36" customHeight="1"/>
    <row r="11" s="2" customFormat="1" ht="36" customHeight="1" spans="11:11">
      <c r="K11"/>
    </row>
    <row r="12" s="2" customFormat="1" ht="36" customHeight="1"/>
    <row r="13" s="2" customFormat="1" ht="143" customHeight="1" spans="10:10">
      <c r="J13"/>
    </row>
    <row r="14" s="2" customFormat="1" ht="51" customHeight="1"/>
    <row r="15" s="2" customFormat="1" ht="36" customHeight="1" spans="2:8">
      <c r="B15"/>
      <c r="H15"/>
    </row>
    <row r="16" s="2" customFormat="1" ht="66" customHeight="1" spans="6:10">
      <c r="F16"/>
      <c r="J16"/>
    </row>
    <row r="17" s="2" customFormat="1" ht="43" customHeight="1"/>
    <row r="18" s="2" customFormat="1" ht="54" customHeight="1"/>
    <row r="19" s="2" customFormat="1" ht="120" customHeight="1"/>
    <row r="20" s="2" customFormat="1" ht="120" customHeight="1"/>
    <row r="21" s="2" customFormat="1" ht="120" customHeight="1"/>
    <row r="22" s="2" customFormat="1" ht="120" customHeight="1"/>
    <row r="23" s="2" customFormat="1" ht="120" customHeight="1"/>
    <row r="24" s="2" customFormat="1" ht="120" customHeight="1"/>
    <row r="25" s="2" customFormat="1" ht="120" customHeight="1"/>
    <row r="26" s="2" customFormat="1" ht="120" customHeight="1"/>
  </sheetData>
  <mergeCells count="5">
    <mergeCell ref="A1:I1"/>
    <mergeCell ref="A2:B2"/>
    <mergeCell ref="A3:J3"/>
    <mergeCell ref="C8:G8"/>
    <mergeCell ref="A5:A7"/>
  </mergeCells>
  <hyperlinks>
    <hyperlink ref="J7" r:id="rId2" display="https://item.jd.com/100082217874.html"/>
    <hyperlink ref="J5" r:id="rId3" display="https://item.jd.com/10089265770893.html&#10;  "/>
  </hyperlinks>
  <pageMargins left="0.751388888888889" right="0.751388888888889" top="1" bottom="1" header="0.5" footer="0.5"/>
  <pageSetup paperSize="9" scale="83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htbjyj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没事干了</cp:lastModifiedBy>
  <dcterms:created xsi:type="dcterms:W3CDTF">2024-10-20T06:13:00Z</dcterms:created>
  <dcterms:modified xsi:type="dcterms:W3CDTF">2024-11-13T02:59:49Z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698E950C985C437DAB64E4ED0A706EB5_13</vt:lpwstr>
  </property>
</Properties>
</file>