
<file path=[Content_Types].xml><?xml version="1.0" encoding="utf-8"?>
<Types xmlns="http://schemas.openxmlformats.org/package/2006/content-types">
  <Default Extension="wmf" ContentType="image/x-wmf"/>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47" tabRatio="907" activeTab="1"/>
  </bookViews>
  <sheets>
    <sheet name="物理准备室" sheetId="11" r:id="rId1"/>
    <sheet name="物理实验室" sheetId="16" r:id="rId2"/>
    <sheet name="物理实验室仪器" sheetId="19" r:id="rId3"/>
  </sheets>
  <calcPr calcId="144525"/>
</workbook>
</file>

<file path=xl/sharedStrings.xml><?xml version="1.0" encoding="utf-8"?>
<sst xmlns="http://schemas.openxmlformats.org/spreadsheetml/2006/main" count="578" uniqueCount="385">
  <si>
    <t>物理准备室仪器设备采购预算清单</t>
  </si>
  <si>
    <t>填表人：              分管领导字：</t>
  </si>
  <si>
    <t>时间：</t>
  </si>
  <si>
    <t>序号</t>
  </si>
  <si>
    <t>名称</t>
  </si>
  <si>
    <t>规格、参数、教学性能要求</t>
  </si>
  <si>
    <t>数量</t>
  </si>
  <si>
    <t>单位</t>
  </si>
  <si>
    <t>单价</t>
  </si>
  <si>
    <t>金额</t>
  </si>
  <si>
    <t>参考图片</t>
  </si>
  <si>
    <t xml:space="preserve">准备台
</t>
  </si>
  <si>
    <t>规格：≥2400*1200*780mm                                                              
台面：采用12.7mm厚双面膜实芯理化板
结构：新型塑铝结构，学生位镂空式，符合人体工程学设计，美观大方。
由4张工字桌组合而成，主框架工字型结构：
桌身：由桌腿、立柱、前横梁/中横梁，大横梁组成。
桌腿：采用工字型压铸铝一次成型，材料表面经高压静电喷涂环氧树脂防护层，耐酸碱，耐腐蚀处理。
上腿规格：≥590*50*95mm，壁厚2.5mm。
下腿规格：≥540*50*95mm，壁厚2.5mm。
立柱：≥580*43mm，壁厚1.5mm。
前横梁：≥40*30mm，壁厚1.0mm。
中横梁：≥30*25mm，壁厚1.0mm。
大横梁：≥80*20mm，壁厚1.0mm。
材料均采用优质铝镁合金材料，材料表面经高压静电喷涂环氧树脂防护层，耐酸碱，耐腐蚀处理。
4个柜体箱：规格：≥宽365mm深195mm高750mm，采用环保型ABS工程塑料注塑成型。电缆线、通风管等管线均布置于箱体内部，避免管线外露，确保使用的安全。  
8个书包斗：外规格：≥430*340*160mm，采用PP材料，大型模具一次性注塑成型,上面设计有可悬挂凳子的圆形孔，镂空造型，造型时尚。
产品特点：零甲醛、零污染、易擦洗、耐老化、环保、回收率高。</t>
  </si>
  <si>
    <t>张</t>
  </si>
  <si>
    <t>电源</t>
  </si>
  <si>
    <t>外壳采用ABS注塑一次成型，直观翻转式电源。
学生电源采用翻转式防尘型设计，数字表显示输出电压，
交流220V插座2个，设过载短路保护</t>
  </si>
  <si>
    <t>个</t>
  </si>
  <si>
    <t>3</t>
  </si>
  <si>
    <t>仪器柜（大）</t>
  </si>
  <si>
    <r>
      <rPr>
        <sz val="10"/>
        <rFont val="宋体"/>
        <charset val="134"/>
      </rPr>
      <t xml:space="preserve">规格：≥1000×500×2000mm
柜体：侧板、顶底板采用改性PP材料模具一次成型，表面沙面和光面相结合处理，保证柜体之坚固及密封性，耐腐蚀性强，顶板、底板预留模具成型排风孔。底部镶嵌15mm*30*1.2mm钢制横梁，承重力强。
下柜柜门：内框采用改性PP材质模具一次成型，外嵌4mm厚钢化玻璃。上下拉手及三角对称五点固定，防止玻璃的松动或开合。伸缩式PP旋转门轴，四角圆弧倒角，内侧弧形圆边，配锁。
上柜柜门：内框采用改性PP材质模具一次成型，外嵌4mm厚钢化玻璃，中间镂空制作。上下拉手及三角对称五点固定，防止玻璃的松动或开合。伸缩式PP旋转门轴，四角圆弧倒角，内侧弧形圆边。配锁。
层板：上柜配置两块活动层板，下柜配置一块活动层板，层板全部采用改性PP材料模具一次成型，表面沙面和光面相结合处理，四周有阻水边，底部镶嵌两根15mm*30*1.2mm钢制横梁，承重力强。整体设计为活动式，可随意抽取放在合适的隔层，自由组合各层空间。
拉手：采用改性PP材料模具一次成型，直角梯形四周倒圆与柜门平行，开启方便。
门铰链：采用改性PP材料模具一次成型，伸缩式PP旋转门轴，永不生锈，耐腐蚀性好。
螺丝：不锈钢304材质。
</t>
    </r>
    <r>
      <rPr>
        <b/>
        <sz val="10"/>
        <color rgb="FFFF0000"/>
        <rFont val="宋体"/>
        <charset val="134"/>
      </rPr>
      <t>★仪器柜整体通过GB/T 32487-2016 塑料家具通用技术条件检测，柜类强度和耐久性，塑料件外观，理化性能，有害物质限量。测试结果符合指标要求。备注：为确保产品质量，需提供具有CMA或CNAS标识的检测报告扫描件并加盖制造商公章。</t>
    </r>
  </si>
  <si>
    <t>台</t>
  </si>
  <si>
    <t>小计总价（元）</t>
  </si>
  <si>
    <t xml:space="preserve">      物理数字实验室采购预算清单</t>
  </si>
  <si>
    <t>规格</t>
  </si>
  <si>
    <t>总价</t>
  </si>
  <si>
    <t>一、实验室基础设备配置</t>
  </si>
  <si>
    <t>教师演示台</t>
  </si>
  <si>
    <r>
      <rPr>
        <sz val="10"/>
        <rFont val="宋体"/>
        <charset val="134"/>
      </rPr>
      <t xml:space="preserve">又称“全钢老师桌”， 规格：≥2400×700×850mm
★台面采用环保E1级高能板（高能实芯理化板），通体厚度为25mm，板材表面为生物抗菌型净化膜压贴，芯材采用热固树脂与70%可再生森林的软木纤维，中间添加内应力平衡无醛生物胶一体高温高压而成。 台面板具备耐酸碱，耐腐蚀，整体防水之性能。台面的各项功能检测须达到如下要求：
1、通过检测：硫酸（98%）、盐酸（37%）、硝酸（65%）、磷酸（85%）等不低于36项化学试剂检测，检测结果达到5级标准。
2、通过检测，提供耐沸水性能、抗拉强度、弯曲强度等不低于15项物理性能检测。
3、通过检测, 执行标准GB18580-2017《室内装饰材料人造板及其制品中甲醛释放量》，甲醛释放量小于等于 0.005mg/m3，达到环保E1级标准。
4、通过检测，按照国家标准《建筑产品和家具的挥发性有机化合物的测定排放试验室法（ISO 16000-9-2006）》检测,要求总挥发性有机物（苯、二甲苯和TVOC）的释放率&lt;2μg/㎡·h。
5、通过检测，检测依据:JC/T1074-2008《室内空气净化功能涂覆材料净化性能》，提供（生物抗菌型净化）高能板的甲醛净化功能检测报告,要求甲醛净化效率≥30%。
备注;为确保产品质量，需提供具有CMA或CNAS标识的检测报告扫描件并加盖制造商公章。
结构：全钢结构柜体。
柜体为落地柜式。
柜体：采用1.0优质一级冷轧钢板（SPCCT）经CNC机压成型，焊接制作，表面经磷化处理、环氧树脂静电粉末涂装处理。
设置电源专用抽屉位含≥330*440mmPP水槽、下水管及三联水嘴。。
侧边空位，配有专门装饰网板加固。
固定桌脚：ABS注塑专用垫。
</t>
    </r>
    <r>
      <rPr>
        <sz val="10"/>
        <color rgb="FFFF0000"/>
        <rFont val="宋体"/>
        <charset val="134"/>
      </rPr>
      <t>★全钢老师桌整体通过GB/T 21747-2008 教学实验室设备 实验台（桌）的安全要求及试验方法标准检测，力学性能要求，理化性能要求，甲醛释放量，测试结果符合指标要求。备注：为确保产品质量，需提供具有CMA或CNAS标识的检测报告扫描件并加盖制造商公章。</t>
    </r>
  </si>
  <si>
    <t>便携式实验数据采集系统</t>
  </si>
  <si>
    <t>定制</t>
  </si>
  <si>
    <t>1、处理器：64位处理器，存储容量：≥64GB，存储类型为SSD；
2、自带屏幕尺寸不小于15.6英寸，分辨率≥1920×1080，电容式触摸屏，支持10点触控，触控响应时间≤25ms；
3、能同时实时采集考生考试过程，视频自动存储到采集终端，并自动传输至上一级存储设备；
4、摄像头分辨率不低于1920×1080（清晰度不小于1080P）,视频帧率不低于25 帧/秒；
5、提供≥2 个USB接口，支持USB接入电子目镜或数码显微镜，并能支持即时拍照功能；
6、支持H.264、H.265、MJPEG、YUV编码，支持生成标准的mp4格式文件的视频；
7、提供HDMI接口，可外接显示器与终端自带显示器双屏同显，支持外接显示屏分辨率≥3840×2160（60hz）；
8、支持工作温度范围包含：-10°C~50°C，工作湿度范围包含：10% ~ 85%RH。
9、终端内置扬声器，支持音源播放功能，终端出现硬件问题时能够通过内置蜂鸣器报警提醒；
10、终端底部具有防滑垫，能够有效防止位移滑动，俯视杆和侧视杆展开后在轴底部有局部凸起作为限位挡点，确保支架位置和角度不可轻易发生位移；</t>
  </si>
  <si>
    <t>实验室教师授课端软件</t>
  </si>
  <si>
    <t>1、采用C/S架构，支持通过管理平台IP地址获取客户端所属学校和实验室列表信息；
2、教师可以使用身份证号码进行登陆，登陆后能够获取所参与的教学计划；
3、课堂管理界面可以同时查看场所信息，采集终端设备在线情况，学生签到/应到情况，课程名称及课程时间；
4、支持通过座位分布图查看学生分布情况，可选择座位容纳学生数量，可选择系统自动分配座位或学生自由签到，支持教师对学生座位进行调换；
5、支持对所有设备一键锁屏或对某一设备单独锁屏，支持控制学生终端开始签到，支持查看所有学生的签到状态以及个人信息；
6、签到后可控制上课及下课的课堂状态，支持教学模式和管理模式切换；
7、管理模式支持开始/停止练习、开始/停止测试等环节控制，支持开始/结束投屏、在线巡堂等多种功能；
8、投屏时支持将教师授课端的画面同步到所有采集终端上，实现多端同屏教学；
9、在线巡堂支持同时查看2/6/8个终端实时画面，可按照俯视、侧视、正视（斜视）自由切换每个终端画面的视角，支持通过画面查看当前学生信息、操作状态；
10、练习或测试过程中可选择某台终端查看学生具体操作详情，包括三个不同视角画面及学生信息；
11、采用教学模式时，可控制所有课堂终端软件显示课堂教学页面，课堂教学页面支持同时显示：教师不同角度的实时操作画面，文档、视频、图片等备课资源播放，备课资源下发功能菜单；
12、教学模式实时显示过程中，支持同步展示答题卡答题演示（包括填空题、选择题、拍照填空题、拍照选择题等）；
13、支持教师打印和下载学生练习和测试的实验报告，实验报告包括学生信息、课堂信息、实验内容、总得分、各个步骤的得分、各个步骤的AI评分依据和描述。</t>
  </si>
  <si>
    <t>套</t>
  </si>
  <si>
    <t>教师总控电源</t>
  </si>
  <si>
    <t>教师控制台控制区采用7寸触摸屏操作方式。
1.采用火线，零线双组开管的漏电保护器，电流63A。                                              
2.采用密码开机管理。具有年月日，时分秒，定时自动关机功能。
3.定时关机时间可以教师根据任务要求按需设设定。                                
4.配置2组国标5孔220V输出插座，2组USB输出孔，5V/2.1A。                                               
5.教师自用低压交流电源电压为0V-18V/3A、19V-30V2A，分辩率为1V。具备自动过载保护功能。
6.教师自用低压直流电源电压为0V-18.0V/2A、18.1V-30.0V/1.5A，分辩率为0.1V。具备自动过载保护功能
7.大电流短时输出。8秒自动关断。                                                           
8.直流高压：输出240V或300V的高压，输出电流为100mA,具备过载保护功能.
9.电源的性能符合《JY/T 0374-2004 教学实验室设备电源系统》中的相关要求。</t>
  </si>
  <si>
    <t>教师椅</t>
  </si>
  <si>
    <t>规格：500*500*800mm靠背及下座采用高密度网布格，阻燃、舒适、回弹性好。面料为优质网布格。依照人体工程学设计，线条流畅，美观大方，骨架钢管电镀，气动升降。</t>
  </si>
  <si>
    <t>把</t>
  </si>
  <si>
    <t>学生电源</t>
  </si>
  <si>
    <t xml:space="preserve">需采用ABS塑料壳体，开合方便、面板贴膜、文字符号清晰正确。面板上安装五孔插座≥1个，学生用电源设开关机键、多圈电位器、调压旋钮、数显表头。  
学生用电源参数：
1.直流稳压输出：1.5V～9V，每0.1V步进调整，
2.额定电流：1.5A，满载时纹波电压：≤0.1%U标，
3.电压显示：2位数显，可显示0.1V。
4.过载保护：当输出超过额定电流或短路时能自动延时关断。并能启动不大于额定电流的白炽灯。
5.电源输入：AC110V～240V，50Hz±2.5Hz。
</t>
  </si>
  <si>
    <t>功能柱(柜体箱)</t>
  </si>
  <si>
    <t>规格：≥宽365mm深195mm高750mm，采用环保型ABS工程塑料注塑成型。电缆线、通风管等管线均布置于箱体内部，避免管线外露，确保使用的安全。  
★柜体箱整体通过GB/T 32487-2016 塑料家具通用技术条件检测，塑料件外观要求，塑料件理化性能，有害物质限量。测试结果符合指标要求。备注：为确保产品质量，需提供具有CMA或CNAS标识的检测报告扫描件并加盖制造商公章。</t>
  </si>
  <si>
    <t>实验桌(学生)</t>
  </si>
  <si>
    <t>塑铝学生桌  规格：≥1200*600*780mm 
★采用板厚为12.7mm实芯理化板，抗腐蚀抗菌、净醛、耐磨防火、耐烟酌抗污。台面板各项功能必须达到如下要求：
1、化学性能检测：参照GB/T17657-2022《人造板及饰面人造板理化性能试验方法》检测标准：盐酸（37%）、硝酸（65%）、硫酸（98%）等不低于138项酸碱测试，测试结果为5级，提供耐腐蚀检验报告 ；
2、物理性能检测：参照GB/T17657-2022《人造板及饰面人造板理化性能试验方法》检测标准：握螺钉力≥5290N、含水率≤0.1%、24h吸水率≤0.1%、密度≥1.53g/cm3、表面耐龟裂性能≥5级、表面耐湿热性能≥五级、耐光色牢度性能&gt;4级、色泽稳定性能、漆膜硬度&gt;9H、表面耐磨性能≥1200r等不低于16项物理性能测试提供物理性能检验报告；
3、甲醛释放量检测：检测依据GB 18580-2017《室内装饰装修材料人造板及其制品中甲醛释放限量》检测，检测结果为未检出。;
4、抗菌性能检测及防霉性能检测:依据JC/T2039-2010《抗菌防霉木质装饰板》，提供大肠杆菌、金黄色葡萄球菌、肺炎克雷佰氏菌、鼠伤寒沙门氏菌、表皮葡萄球菌、铜绿假单胞菌、宋内志贺氏菌、白色葡萄球菌、粪肠球菌、耐甲氧西林金黄色葡萄球菌、单增细胞增生李斯特氏菌、变化考克氏菌、乙型溶血性链球群等13种菌种检测，而且抗菌率≥99.99%；。依据JC/T2039-2010《抗菌防霉木质装饰板》，提供黑曲霉、土曲霉、宛氏拟青霉、绳状青霉、出芽短梗霉、球毛壳霉等6种霉菌检测，而且防霉等级为0级；;
5、抗老化性检测：检测依据GB/T24508-2020，表面无开裂、无鼓泡、无粉化，提供相关检测报告。;
6、重金属检测：检测依据GB18584-2001《室内装饰装修材料木家具中有害物质限量》，检测内容为可溶性铅、可溶性镉、可溶性铬、可溶性汞，检测结果均为合格。;
7、燃烧性能检测：检测依据GB8624-2012《建筑材料及制品燃烧性能分级》,检测内容包括燃烧增长速率指数：FIGRA0.2MJW/s≤120，60s内焰尖高度：Fsmm≤150，60s内无燃烧滴落物引燃滤纸现象,,检测结果达到B1级;产烟特性等级S2级，燃烧滴落物/微粒等级d0级。;
8、环保性能检测：依据QB/T 2761-2006 《室内空气净化产品净化效果测定方法》检测，甲醛去除率≥50%；
9、环保性能检测：依据QB/T 2761-2006 《室内空气净化产品净化效果测定方法》检测，甲苯去除率≥20%。
备注;为确保产品质量，需提供具有CMA或CNAS标识的检测报告扫描件并加盖制造商公章。
结构：新型塑铝结构，学生位镂空式，符合人体工程学设计，美观大方。
主框架工字型结构：
桌身：由桌腿、立柱、前横梁、中横梁、后横梁组成。
桌腿：采用工字型压铸铝一次成型，材料表面经高压静电喷涂环氧树脂防护层，耐酸碱，耐腐蚀处理。
上腿规格：≥590*50*95mm，壁厚2.5mm。
下腿规格：≥540*50*95mm，壁厚2.5mm。
立柱：≥580*43*110mm，壁厚1.5mm。
前横梁：≥1070*40*30mm，壁厚1.0mm。
中横梁：≥1070*30*25mm，壁厚1.0mm。
后横梁：≥1070*40*30mm，壁厚1.0mm。高出台面≥45mm，可有效防止实验过程中物品的掉落。
大横梁：≥1090*80*20mm，壁厚1.0mm。
材料均采用优质铝镁合金材料，材料表面经高压静电喷涂环氧树脂防护层，耐酸碱，耐腐蚀处理。
书包斗：外规格：≥430*340*160mm，采用PP材料，大型模具一次性注塑成型,上面设计有可悬挂凳子的圆形孔，镂空造型，造型时尚。
★塑铝学生桌整体通过GB/T 3325-2017金属家具通用技术条件检测，外观性能要求，安全性能要求，金属喷漆涂层要求，桌类稳定性要求。测试结果符合指标要求。备注：为确保产品质量，需提供具有CMA或CNAS标识的检测报告扫描件并加盖制造商公章。
★塑铝学生桌整体通过GB/T 21747-2008 教学实验室设备 实验台（桌）的安全要求及试验方法标准检测，力学性能要求，理化性能要求，甲醛释放量。测试结果符合指标要求。备注：为确保产品质量，需提供具有CMA或CNAS标识的检测报告扫描件并加盖制造商公章。
★ABS电源盒整体通过GB/T 32487-2016 塑料家具通用技术条件检测，塑料件外观要求，塑料件理化性能，有害物质限量。测试结果符合指标要求。备注：为确保产品质量，需提供具有CMA或CNAS标识的检测报告扫描件并加盖制造商公章。
★书包斗整体通过GB/T 32487-2016 塑料家具通用技术条件检测，塑料件外观要求，塑料件理化性能，有害物质限量。测试结果符合指标要求。备注：为确保产品质量，需提供具有CMA或CNAS标识的检测报告扫描件并加盖制造商公章。</t>
  </si>
  <si>
    <t>实验凳</t>
  </si>
  <si>
    <t>1、规格：≥320*430-480MM；
2、凳面：凳面直径≥320mm，采用环保型PP改性塑料注塑成型；表面细纹咬花,防滑不发光；
3、凳脚材质：4个凳脚采用≥20*40*1.2mm椭圆形无缝钢管模具一次成型,全圆满焊完成,结构牢固,经高温粉体烤漆处理,长时间使用也不会产生表面烤漆剥落现象；
4、凳脚弧度：凳脚需带有弧度,整体美观大方；
5、方形托盘厚度2mm边长160*160mm，以保证凳面稳固性；
6、脚垫：采用PP加耐磨纤维质塑料,实心倒勾式一体注塑成型；
7、凳子可螺旋升降,升降到一定高度后要有固定不旋转装置并且升到最高时凳面不可脱落。
★学生凳整体通过GB/T 3325-2017金属家具通用技术条件检测，外观要求，结构安全，金属喷漆涂层，椅凳类强度和耐久度。测试结果符合指标要求。备注：为确保产品质量，需提供具有CMA或CNAS标识的检测报告扫描件并加盖制造商公章。</t>
  </si>
  <si>
    <t>室内供电布线系统</t>
  </si>
  <si>
    <t>DN25mm阻燃线管；4、2.5平方国标线材，符合国家标准。（供排水管规格:直径35mm*长度500mm水槽专配型排水管，不锈钢卡扣连接，安装方便不渗漏。储水罐PP材质）。网络布线按国标进行。具体以室内实际情况为准。</t>
  </si>
  <si>
    <t>间</t>
  </si>
  <si>
    <t>小计</t>
  </si>
  <si>
    <t>合计</t>
  </si>
  <si>
    <t xml:space="preserve">
</t>
  </si>
  <si>
    <t>实验凳（学生凳）与实验桌(学生)摆放如图所示</t>
  </si>
  <si>
    <t>说明：投标报价包含所有费用（设备、辅材费、安装、运输、税金等），甲方不再向中标商支付其他任何费用。</t>
  </si>
  <si>
    <t>初中物理实验室教学仪器采购预算清单</t>
  </si>
  <si>
    <t>编号</t>
  </si>
  <si>
    <t>配备数量</t>
  </si>
  <si>
    <t>02001</t>
  </si>
  <si>
    <t>钢制黑板</t>
  </si>
  <si>
    <t>900mm*600mm,双面，供教学书写及吸附磁性教具用。组成：塑料提手、铝型材框、钢质面板等；板面可双面书写，双面吸附磁性教具。书写面为墨绿色钢质无光板面。表面平正，涂复表面，无脱落、起泡、龟裂、针孔、斑痕、凹凸不平等不良现象。粉笔的附着度：用熟石膏制粉笔书写应手感流畅、 笔迹均匀（在1m处观察），线条明显（在8m处观察）。易擦拭度：用新的干黑板擦往复擦拭黑板上字迹，往复擦二次后在1m处观察无清楚的暂留笔迹；用湿式黑板擦拭无淤积的粉笔残迹。 用有磁性的教具在黑板各点测试应能牢靠吸附。</t>
  </si>
  <si>
    <t>块</t>
  </si>
  <si>
    <t>02011</t>
  </si>
  <si>
    <t>直联泵</t>
  </si>
  <si>
    <t>2XZ-1型，单相，有防回油功能，产品应符合GB 21749-2008《教学仪器设备安全要求》规定。</t>
  </si>
  <si>
    <t>02014</t>
  </si>
  <si>
    <t>抽气筒</t>
  </si>
  <si>
    <t>1、初中物理通用仪器，手持式。
2、技术要求符合JY223的相关规定。</t>
  </si>
  <si>
    <t>02020</t>
  </si>
  <si>
    <t>仪器车</t>
  </si>
  <si>
    <t>不锈钢或者喷塑600mm×400mm×800mm，车轮能制动，上面板有护栏﹑高度20～30mm</t>
  </si>
  <si>
    <t>辆</t>
  </si>
  <si>
    <t>02023</t>
  </si>
  <si>
    <t>充磁器</t>
  </si>
  <si>
    <t>尺寸≥160*95*85mm 主要由螺线管、整流器、电源按钮开关、功能转换开关、和外壳组成。</t>
  </si>
  <si>
    <t>02115</t>
  </si>
  <si>
    <t>透明盛液筒</t>
  </si>
  <si>
    <t>1. 透明盛液筒体用聚苯乙烯压制而成，透明度良好、不易损坏。2. 筒的外经φ≥100mm，高度≥300mm。3. 筒体表面用丝网漏印法印制表示深度的标尺和刻度标志，呈红色或蓝色。4. 筒体壁厚度≥2.5mm，筒体底部安放平稳、牢固，造型美观。外形平整、无划痕、修正的边沿不得有变形破边等缺陷。5. 刻度和字迹要清晰、量值要准确。</t>
  </si>
  <si>
    <t>03001</t>
  </si>
  <si>
    <t>物理支架</t>
  </si>
  <si>
    <t xml:space="preserve">1、物理实验室通用仪器，可组装成垂直、平行、吊挂、夹持、放置等多种实验支架。2、有大小A型座各1个，立杆两支（500mm，Φ12mm ； 700mm，Φ12mm各一支）平行夹1只，垂直夹2只，烧瓶夹1只，万向夹1只，台边夹1只，大铁环1个，圆托盘1个，吊钩4只，吊钩杆1个，绝缘杆1支。    </t>
  </si>
  <si>
    <t>03002</t>
  </si>
  <si>
    <t>方座支架</t>
  </si>
  <si>
    <t>1.由矩形底座、立杆、烧瓶夹、大小铁环、垂直夹（2只）、平行夹等组成；
2.方座支架的底座尺寸为210×135mm，质量≥1KG；立杆直径为φ12mm，一端有M10×18mm螺纹，底座和立杆表面应作防锈处理；
3.底座放置平稳，无明显晃动现象，支承夹持可靠；
4.立杆与方座组装后应垂直；</t>
  </si>
  <si>
    <t>25</t>
  </si>
  <si>
    <t>03003</t>
  </si>
  <si>
    <t>多功能实验支架</t>
  </si>
  <si>
    <t xml:space="preserve">1、物理实验室通用仪器，可组装成垂直、平行、吊挂、夹持、放置等多种实验支架。2、有大小A型座各1个，立杆两支（500mm，Φ12mm ； 700mm，Φ12mm各一支）平行夹1只，垂直夹2只，烧瓶夹1只，万向夹1只，台边夹1只，大铁环1个，圆托盘1个，吊钩4只，吊钩杆1个，绝缘杆1支，滴定夹1个，漏斗架1个。    </t>
  </si>
  <si>
    <t>03004</t>
  </si>
  <si>
    <t>升降台</t>
  </si>
  <si>
    <t>1、产品由上面板、下面板、旋转轴、手轮等组成。2、升降范围不小于150mm，载重量不小于10kg。3、工作台面：上面板150mm×150mm，下底板180mm×180mm。4、上下面板均采用厚不小于1mm的冷轧板冲压成型，成型厚度约8mm，表面烤黑漆。其它金属表面均电镀处理。</t>
  </si>
  <si>
    <t>04001</t>
  </si>
  <si>
    <t>直流稳压输出：1.5V～9V，每1.5V一档，共六档；额定电流≥1.5A，有过载保护；电源开关采用无锁按钮，避免卡死失灵；后置散热板，单面面积不小于188mm×80mm，避免散热不良，执行JY 0361标准，符合JY0001《教学仪器一般质量要求》的有关规定及招标文件的相关规定。</t>
  </si>
  <si>
    <t>04004</t>
  </si>
  <si>
    <t>教学电源</t>
  </si>
  <si>
    <t>交流输出：2V～12V，每2V一档，额定电流5A；直流稳压输出：1.5V～12V，分为1.5V、3V、4.5V、6V、9V、12V六档，额定电流2A，有过载保护；电源开关采用无锁按钮，避免卡死失灵；后置散热板，单面面积不小于188mm×100mm，避免散热不良，执行JY 0361标准，符合JY0001《教学仪器一般质量要求》的有关规定及招标文件的相关规定。</t>
  </si>
  <si>
    <t>10001</t>
  </si>
  <si>
    <t>演示直尺</t>
  </si>
  <si>
    <t>1000mm</t>
  </si>
  <si>
    <t>只</t>
  </si>
  <si>
    <t>10002</t>
  </si>
  <si>
    <t>木直尺</t>
  </si>
  <si>
    <t>长1000mm，分度值1mm。外形尺寸≥1000×38×5mm；用不易变形的木材或塑料制造。</t>
  </si>
  <si>
    <t>10004</t>
  </si>
  <si>
    <t>钢直尺</t>
  </si>
  <si>
    <t>碳钢材质，200mm，分度值≤0.5mm。符合JJG 1-1999《钢直尺》 的有关规定</t>
  </si>
  <si>
    <t>10005</t>
  </si>
  <si>
    <t>钢卷尺</t>
  </si>
  <si>
    <t>2000ｍｍ，宽边,最小刻度值为1ｍｍ，每厘米处的刻线是毫米刻线长的2倍并标有相应数字。刻线均匀、清晰,符合QB/T2443-1999《钢卷尺》的有关规定</t>
  </si>
  <si>
    <t>盒</t>
  </si>
  <si>
    <t>10009</t>
  </si>
  <si>
    <t>布卷尺</t>
  </si>
  <si>
    <t>长度：30m；尺带PE塑胶制造，尺盒由硬塑料制造。</t>
  </si>
  <si>
    <t>1</t>
  </si>
  <si>
    <t>10010</t>
  </si>
  <si>
    <t>游标卡尺</t>
  </si>
  <si>
    <t>125mm，0.05mm或0.02mm</t>
  </si>
  <si>
    <t>10011</t>
  </si>
  <si>
    <t>外径千分尺(螺旋测微器)</t>
  </si>
  <si>
    <t>25mm，0.01mm</t>
  </si>
  <si>
    <t>11001</t>
  </si>
  <si>
    <t>物理天平</t>
  </si>
  <si>
    <t>1.最大称量500克，最小分度值20毫克。2.铸铁底座。</t>
  </si>
  <si>
    <t>11002</t>
  </si>
  <si>
    <t>学生天平</t>
  </si>
  <si>
    <t>200g， 0.02g</t>
  </si>
  <si>
    <t>11004</t>
  </si>
  <si>
    <t>托盘天平</t>
  </si>
  <si>
    <t>1.双托盘、单杠杆式。2.托盘为胶木材料制成，盘底有成对编号。3.最大称量200g，最小分度值0.2g。4.附件：四等砝码1套，镊子1把，专用塑料砝码盒1个，各种砝码和镊子定位放置。</t>
  </si>
  <si>
    <t>11005</t>
  </si>
  <si>
    <t>1.双托盘、单杠杆式。2.托盘为胶木材料制成，盘底有成对编号。3.最大称量500g，最小分度值0.5g。4.附件：四等砝码1套，镊子1把，专用塑料砝码盒1个，各种砝码和镊子定位放置。</t>
  </si>
  <si>
    <t>11010</t>
  </si>
  <si>
    <t>电子天平</t>
  </si>
  <si>
    <t>1、初中物理演示仪器，计量仪器。
2、最大称量：100g，0.001g。
3、符合JB/T 5374的规定。</t>
  </si>
  <si>
    <t>11021</t>
  </si>
  <si>
    <t>金属钩码</t>
  </si>
  <si>
    <t>10g×1，20g×2，50g×2，200g×2，误差≤1%。钩码表面应钝化处理，定位装于塑料盒内，底呈半球形，下钩位于底槽内，上下钩方向垂直，材料用钢材制成，外表镀铬，镀层不得有脱落，不均现象；挂钩必须牢固，应能承受1000g以上的重物悬挂，符合JY105-1982《勾码》的技术要求。</t>
  </si>
  <si>
    <t>11022</t>
  </si>
  <si>
    <t>金属槽码</t>
  </si>
  <si>
    <t>1、初中物理分组仪器，金属槽码供中学物理实验用。 
2、组成：10g1个, 20g 2个, 50g 2个 , 200g 1 个，10g金属槽码盘一个。
3、外观符合JY0001的相关规定。</t>
  </si>
  <si>
    <t>12001</t>
  </si>
  <si>
    <t>机械停表</t>
  </si>
  <si>
    <t>初中物理分组仪器，0.01s，技术要求应符合QB/T1534的相关规定。</t>
  </si>
  <si>
    <t>12002</t>
  </si>
  <si>
    <t>机械停钟</t>
  </si>
  <si>
    <t>1、初中物理分组仪器，产品外观尺寸不小于Φ50mm。
2、产品最小计时为0.1秒，上紧一次发条走时应大于12小时。
3、有启动和回零按钮。
4、走时误差：每100秒钟误差不大于0.1秒。</t>
  </si>
  <si>
    <t>12003</t>
  </si>
  <si>
    <t>电子停表</t>
  </si>
  <si>
    <t>初中物理分组仪器，0.01s，技术要求应符合QB/T1908的相关规定</t>
  </si>
  <si>
    <t>13001</t>
  </si>
  <si>
    <t>温度计</t>
  </si>
  <si>
    <t>1、初中物理分组仪器，红液温度计，测量范围：0℃～100℃。
2、最小分度值：1℃。
3、允许误差：±1℃。
4、玻管平直无崩损缺口，刻线均匀无断线。</t>
  </si>
  <si>
    <t>支</t>
  </si>
  <si>
    <t>13003</t>
  </si>
  <si>
    <t>1、初中物理演示仪器，水银温度计，测量范围为0℃～200℃。
2、最小分度值为1℃。
3、玻璃应光洁透明,不得有裂痕。
4、毛细管不得有明显的弯曲现象，其孔径应均匀，管壁内应清洁无杂质。
5、感温液体与液柱
5.1、感温液体纯洁，无杂质。
5.2、液体不得中断。上升时，不得有停滞和跳跃现象；下降时， 不得在管壁上留下液滴。
6、温度计示值误差不大于±1℃。</t>
  </si>
  <si>
    <t>14001</t>
  </si>
  <si>
    <t>条形盒测力计</t>
  </si>
  <si>
    <t>由方形弹簧盒（带刻板）、弹簧、提环、挂钩、指针等组成。零点可调。量程：0～10N。产品应符合JY0127-91《教学测力计》的要求。</t>
  </si>
  <si>
    <t>50</t>
  </si>
  <si>
    <t>14002</t>
  </si>
  <si>
    <t>由方形弹簧盒（带刻板）、弹簧、提环、挂钩、指针等组成。零点可调。量程：0～5N。产品应符合JY0127-91《教学测力计》的要求。</t>
  </si>
  <si>
    <t>14003</t>
  </si>
  <si>
    <t>由方形弹簧盒（带刻板）、弹簧、提环、挂钩、指针等组成。零点可调。量程：0～2.5N。产品应符合JY0127-92《教学测力计》的要求。</t>
  </si>
  <si>
    <t>14004</t>
  </si>
  <si>
    <t>由方形弹簧盒（带刻板）、弹簧、提环、挂钩、指针等组成。零点可调。量程：0～1N。产品应符合JY0127-92《教学测力计》的要求。</t>
  </si>
  <si>
    <t>14005</t>
  </si>
  <si>
    <t>圆筒测力计</t>
  </si>
  <si>
    <t>5N由外筒、内管、弹簧、端盖、提环、挂钩等组成。零点可调。量程：0～5N。分度值为量程的1／50，零点平均示差不大于1／4分度，任一点的平均示差不大于1个分度，任一点的重复称量的最大示差不大于1／2分度。产品应符合JY0127-91《教学测力计》的要求。</t>
  </si>
  <si>
    <t>14006</t>
  </si>
  <si>
    <t>1N，分度值 0.02N由外筒、内管、弹簧、端盖、提环、挂钩等组成。零点可调。量程：0～1N。分度值为量程的1／50，零点平均示差不大于1／4分度，任一点的平均示差不大于1个分度，任一点的重复称量的最大示差不大于1／2分度。产品应符合JY0127-91《教学测力计》的要求。</t>
  </si>
  <si>
    <t>14008</t>
  </si>
  <si>
    <t>平板测力计</t>
  </si>
  <si>
    <r>
      <rPr>
        <sz val="10"/>
        <rFont val="Arial"/>
        <charset val="134"/>
      </rPr>
      <t>1</t>
    </r>
    <r>
      <rPr>
        <sz val="10"/>
        <rFont val="宋体"/>
        <charset val="134"/>
      </rPr>
      <t>．由刻度板、弹簧、指针、拉杆、悬挂定位装置等组成。指针可调。</t>
    </r>
    <r>
      <rPr>
        <sz val="10"/>
        <rFont val="Arial"/>
        <charset val="134"/>
      </rPr>
      <t>2</t>
    </r>
    <r>
      <rPr>
        <sz val="10"/>
        <rFont val="宋体"/>
        <charset val="134"/>
      </rPr>
      <t>．量程：</t>
    </r>
    <r>
      <rPr>
        <sz val="10"/>
        <rFont val="Arial"/>
        <charset val="134"/>
      </rPr>
      <t>0</t>
    </r>
    <r>
      <rPr>
        <sz val="10"/>
        <rFont val="宋体"/>
        <charset val="134"/>
      </rPr>
      <t>～</t>
    </r>
    <r>
      <rPr>
        <sz val="10"/>
        <rFont val="Arial"/>
        <charset val="134"/>
      </rPr>
      <t>5N</t>
    </r>
    <r>
      <rPr>
        <sz val="10"/>
        <rFont val="宋体"/>
        <charset val="134"/>
      </rPr>
      <t>（牛顿）。</t>
    </r>
    <r>
      <rPr>
        <sz val="10"/>
        <rFont val="Arial"/>
        <charset val="134"/>
      </rPr>
      <t>3</t>
    </r>
    <r>
      <rPr>
        <sz val="10"/>
        <rFont val="宋体"/>
        <charset val="134"/>
      </rPr>
      <t>．分度值为量程的</t>
    </r>
    <r>
      <rPr>
        <sz val="10"/>
        <rFont val="Arial"/>
        <charset val="134"/>
      </rPr>
      <t>1</t>
    </r>
    <r>
      <rPr>
        <sz val="10"/>
        <rFont val="宋体"/>
        <charset val="134"/>
      </rPr>
      <t>／</t>
    </r>
    <r>
      <rPr>
        <sz val="10"/>
        <rFont val="Arial"/>
        <charset val="134"/>
      </rPr>
      <t>50</t>
    </r>
    <r>
      <rPr>
        <sz val="10"/>
        <rFont val="宋体"/>
        <charset val="134"/>
      </rPr>
      <t>，任一点平均示差不大于</t>
    </r>
    <r>
      <rPr>
        <sz val="10"/>
        <rFont val="Arial"/>
        <charset val="134"/>
      </rPr>
      <t>1</t>
    </r>
    <r>
      <rPr>
        <sz val="10"/>
        <rFont val="宋体"/>
        <charset val="134"/>
      </rPr>
      <t>／</t>
    </r>
    <r>
      <rPr>
        <sz val="10"/>
        <rFont val="Arial"/>
        <charset val="134"/>
      </rPr>
      <t>2</t>
    </r>
    <r>
      <rPr>
        <sz val="10"/>
        <rFont val="宋体"/>
        <charset val="134"/>
      </rPr>
      <t>分度，任一点的重复称量的最大示差不大于</t>
    </r>
    <r>
      <rPr>
        <sz val="10"/>
        <rFont val="Arial"/>
        <charset val="134"/>
      </rPr>
      <t>1</t>
    </r>
    <r>
      <rPr>
        <sz val="10"/>
        <rFont val="宋体"/>
        <charset val="134"/>
      </rPr>
      <t>／</t>
    </r>
    <r>
      <rPr>
        <sz val="10"/>
        <rFont val="Arial"/>
        <charset val="134"/>
      </rPr>
      <t>4</t>
    </r>
    <r>
      <rPr>
        <sz val="10"/>
        <rFont val="宋体"/>
        <charset val="134"/>
      </rPr>
      <t>分度。</t>
    </r>
    <r>
      <rPr>
        <sz val="10"/>
        <rFont val="Arial"/>
        <charset val="134"/>
      </rPr>
      <t>4</t>
    </r>
    <r>
      <rPr>
        <sz val="10"/>
        <rFont val="宋体"/>
        <charset val="134"/>
      </rPr>
      <t>．产品应符合</t>
    </r>
    <r>
      <rPr>
        <sz val="10"/>
        <rFont val="Arial"/>
        <charset val="134"/>
      </rPr>
      <t>JY0127-91</t>
    </r>
    <r>
      <rPr>
        <sz val="10"/>
        <rFont val="宋体"/>
        <charset val="134"/>
      </rPr>
      <t>《教学测力计》的要求。</t>
    </r>
  </si>
  <si>
    <t>14010</t>
  </si>
  <si>
    <t>圆盘测力计</t>
  </si>
  <si>
    <r>
      <rPr>
        <sz val="10"/>
        <rFont val="Arial"/>
        <charset val="134"/>
      </rPr>
      <t>5N</t>
    </r>
    <r>
      <rPr>
        <sz val="10"/>
        <rFont val="宋体"/>
        <charset val="134"/>
      </rPr>
      <t>，产品应符合</t>
    </r>
    <r>
      <rPr>
        <sz val="10"/>
        <rFont val="Arial"/>
        <charset val="134"/>
      </rPr>
      <t>JY0127-91</t>
    </r>
    <r>
      <rPr>
        <sz val="10"/>
        <rFont val="宋体"/>
        <charset val="134"/>
      </rPr>
      <t>《教学测力计》的要求。</t>
    </r>
  </si>
  <si>
    <t>2</t>
  </si>
  <si>
    <t>14011</t>
  </si>
  <si>
    <t>演示测力计</t>
  </si>
  <si>
    <r>
      <rPr>
        <sz val="10"/>
        <rFont val="宋体"/>
        <charset val="134"/>
      </rPr>
      <t>由刻度板、弹簧、指针、拉杆、悬挂定位装置等组成。指针可调。量程：</t>
    </r>
    <r>
      <rPr>
        <sz val="10"/>
        <rFont val="Arial"/>
        <charset val="134"/>
      </rPr>
      <t>0</t>
    </r>
    <r>
      <rPr>
        <sz val="10"/>
        <rFont val="宋体"/>
        <charset val="134"/>
      </rPr>
      <t>～</t>
    </r>
    <r>
      <rPr>
        <sz val="10"/>
        <rFont val="Arial"/>
        <charset val="134"/>
      </rPr>
      <t>2N</t>
    </r>
    <r>
      <rPr>
        <sz val="10"/>
        <rFont val="宋体"/>
        <charset val="134"/>
      </rPr>
      <t>（牛顿）；最小分度值</t>
    </r>
    <r>
      <rPr>
        <sz val="10"/>
        <rFont val="Arial"/>
        <charset val="134"/>
      </rPr>
      <t>0.1N</t>
    </r>
    <r>
      <rPr>
        <sz val="10"/>
        <rFont val="宋体"/>
        <charset val="134"/>
      </rPr>
      <t>。产品应符合</t>
    </r>
    <r>
      <rPr>
        <sz val="10"/>
        <rFont val="Arial"/>
        <charset val="134"/>
      </rPr>
      <t>JY0127-91</t>
    </r>
    <r>
      <rPr>
        <sz val="10"/>
        <rFont val="宋体"/>
        <charset val="134"/>
      </rPr>
      <t>《教学测力计》的要求。</t>
    </r>
  </si>
  <si>
    <t>14012</t>
  </si>
  <si>
    <t>拉压测力计</t>
  </si>
  <si>
    <t>1.量程：10N，分度值：0.2N。2. 拉力测力计由耐疲劳弹簧、指针、调节器、小勾、承压台和分度板等构成。3. 材料用工程塑料或≥0.5mm的金属薄板制成。4. 其它技术要求参照JY 0127执行。 5. 安全、结构、外观应符合JY 0001第5、6、7的有关要求执行。</t>
  </si>
  <si>
    <t>14013</t>
  </si>
  <si>
    <t>双向测力计</t>
  </si>
  <si>
    <t>1. 双向测力计主要由左右对称的标尺、拉压弹簧、指针架、拉杆、托架、挂钩、限拉片等组成。 2. 最大测量范围10N，最小分度值0.5N。3. 测力计由工程塑料或金属材料制成，测力计两端挂钩，其材料应符合JY 0001中的7.4和7.7条的要求。4. 其它技术要求应符合JY 0127的有关规定。5. 结构、外观应符合JY 0001第6、7的有关要求执行。</t>
  </si>
  <si>
    <t>14021</t>
  </si>
  <si>
    <t>拉力计</t>
  </si>
  <si>
    <t>1、初中物理演示仪器，测量范围：10N～500N。
2、采用表盘推拉力计。
3、表盘推拉力计材料选用工程塑料或金属材料。表面平整清洁，不应有划痕、溶迹、缩迹和凹凸不平现象。
4、刻度盘标有10N—500N，最小单位5N。刻度清晰，字迹清楚。
5、拉力计应能承受1分钟550N的拉力而不损坏。松开拉力后，应能恢复原有性能不变。</t>
  </si>
  <si>
    <t>15008</t>
  </si>
  <si>
    <t>直流电流表</t>
  </si>
  <si>
    <t>机械指针式，准确度为2.5级，0.6A，3A，三旋钮式接线柱，座式，具零点调节器。</t>
  </si>
  <si>
    <t>15009</t>
  </si>
  <si>
    <t>直流电压表</t>
  </si>
  <si>
    <t>机械指针式，准确度为2.5级，3V，15V，三旋钮式接线柱，座式，具零点调节器。</t>
  </si>
  <si>
    <t>15010</t>
  </si>
  <si>
    <t>灵敏电流计</t>
  </si>
  <si>
    <t>初中物理分组仪器，±300μA。技术要求应符合JY0330的相关规定。</t>
  </si>
  <si>
    <t>15011</t>
  </si>
  <si>
    <t>多用电表</t>
  </si>
  <si>
    <t>初中物理演示仪器，不低于交流5级，直流２.5级。技术要求应符合JB/T9283的相关规定。</t>
  </si>
  <si>
    <t>15020</t>
  </si>
  <si>
    <t>教学示波器</t>
  </si>
  <si>
    <t>1. 电源：交流220V±10V  50Hz±5。 
  2. 工作温度：0℃～40℃。
  3. 相对湿度不大于90%（40℃）。
  4. 描频率：10Hz～100KHz分四档：10Hz～100Hz；100Hz～1KHz；1KHz～10KHz；10KHz～100KHz。
  5. 绝缘电阻不小于20MΩ。
  6. 其它技术要求应符合JY 0011的第5章的要求。
  7. 安全、结构、外观应符合GB 4793和JY 0001第5、6、7章的有关要求执行。</t>
  </si>
  <si>
    <t>15021</t>
  </si>
  <si>
    <t>大屏幕示波器</t>
  </si>
  <si>
    <t>1、初中物理演示仪器，显示屏对角线不小于６３cm黑白电视显像管。
2、频率响应范围：
    Y轴：2Hz～5kHz，-3dB。
    X轴：2Hz～1kHz，-3dB。
3、灵敏度：
    Y轴：不低于80mV/cm。
    X轴：不低于40mV/cm。
4、锯齿波扫描频率两档连续可调。
5、机内信号1kHz正弦波，空载不小于1V，由面板引出。</t>
  </si>
  <si>
    <t>16004</t>
  </si>
  <si>
    <t>湿度计</t>
  </si>
  <si>
    <t>1、初中物理演示仪器，规格：指针式，由金属外壳、玻璃面罩、游丝、指针、刻度盘组成。
2、塑料外壳上装有悬挂装置。
3、刻度盘为圆形，直径不小于100mm。
4、产品漆层附着牢固，不脱落，表面平整光滑、薄厚均匀，不应有剥落和露底。
5、盘面印有0%～100%的刻度，最小分度值1%，刻度清晰，字迹清楚，示值允差±5%。指针转动灵活，无卡滞现象。</t>
  </si>
  <si>
    <t>16008</t>
  </si>
  <si>
    <t>空盒气压计</t>
  </si>
  <si>
    <t>1.产品结构为多膜盒式，其膜盒数量不得少于3只，结构外观应符合JY0001第6、7章的有关要求。2.读数范围：94～104KPa或80～106KPa分度值0.25。符合JY0128（1）991《空盒气压计》的要求。</t>
  </si>
  <si>
    <t>21004</t>
  </si>
  <si>
    <t>惯性演示器</t>
  </si>
  <si>
    <t>1、本仪器为工程塑料制作而成，由蓝色壳体、红色启动键、拉簧、红色绳线、金属挡片、玻璃球等组成。2、壳体为塑料制品，尺寸为：158mm×72mm×75mm。3、红色启动键为塑料制品，按键直径为13mm，滑杆长53mm，启动键装入壳体后，滑杆露出长度不小于3mm，启动键运行灵活、无阻滞现象。4、拉簧用弹簧钢丝制成，表面镀锌。5、金属球直径不小于19mm，外表作镀镍处理，光滑明亮。</t>
  </si>
  <si>
    <t>21005</t>
  </si>
  <si>
    <t>摩擦计</t>
  </si>
  <si>
    <t>1.由木制磨擦板和磨擦块组成；2.测试方法：将摩擦板平放在乎台上，保持摩擦面翘离平台的最大距离为最小，用钢板尺（或1mm塞尺）测量摩擦板面各部位翘离平台的最大距离不应超过lmm。3.磨擦板外形规格不小于500mm×47mm×8mm；4.磨擦块外形规格不小于100mm×35mm×25mm；上面有两个砝码孔，端面中心有挂钩。</t>
  </si>
  <si>
    <t>21006</t>
  </si>
  <si>
    <t>螺旋弹簧组</t>
  </si>
  <si>
    <t>1．由钢丝绕成的螺旋弹簧5种一组组成；2.种螺旋弹簧拉力限量分别为：5N，3N，2N，1N，0.5N；3.表面镀镍防护，弹簧上端为园环，下端有三角片，杆勾，指针组成；3.产品符合JY132-1982《螺旋弹簧》的要求。</t>
  </si>
  <si>
    <t>组</t>
  </si>
  <si>
    <t>21033</t>
  </si>
  <si>
    <t>滚摆</t>
  </si>
  <si>
    <t>滚摆由摆体（摆轮和摆轴）、悬线、支柱、横梁和底座组成。摆轮直径≥Φ125mm。摆轴直径≥Φ8mm，长≥160mm。支柱高≥400mm，横梁长≥240mm。应符合JY110-82《滚摆》的要求。</t>
  </si>
  <si>
    <t>21034</t>
  </si>
  <si>
    <t>离心轨道</t>
  </si>
  <si>
    <t>全金属材质，有捕球网</t>
  </si>
  <si>
    <t>21038</t>
  </si>
  <si>
    <t>手摇离心转台</t>
  </si>
  <si>
    <t>外形尺寸：≥550mm×240mm×150mm。由机座、主动轮（附摇柄）和从动轮等组成。机座材料为铸铁，配有橡胶脚，平放、立放均平稳可靠。产品应符合JY220-87《手摇离心转台》的要求。</t>
  </si>
  <si>
    <t>22004</t>
  </si>
  <si>
    <t>单摆</t>
  </si>
  <si>
    <t>一个摆球</t>
  </si>
  <si>
    <t>22005</t>
  </si>
  <si>
    <t>纵波演示器</t>
  </si>
  <si>
    <t>中学物理演示纵波的传播、反射等；仪器采用塑料支架悬挂弹簧形式，全长不小于100cm、Φ60mm螺旋弹簧自由悬挂在支架上，振源金属可上下调节，整套仪器包括机架1个（螺旋弹簧1支、振源2只）；连接杆15个；反光白布1块；可拆卸后装入40×35×15cm的纸箱内。</t>
  </si>
  <si>
    <t>22009</t>
  </si>
  <si>
    <t>声速测量仪</t>
  </si>
  <si>
    <t>由一台主机、两个专用传感器带支架底座、自行车铃及连接导线组成。声源频率：5kHz；传感器间距：3-4m；测量精度：5%；工作电压：DC9V。</t>
  </si>
  <si>
    <t>22202</t>
  </si>
  <si>
    <t>内聚力演示器</t>
  </si>
  <si>
    <t>有挤压扳动器和刮削器</t>
  </si>
  <si>
    <t>22203</t>
  </si>
  <si>
    <t>空气压缩引火仪</t>
  </si>
  <si>
    <t>1．产品由气缸、底座、端盖、活塞等组成。2．气缸由有机玻璃制成，缸长不小于130mm，外径不小于φ25mm，内径约φ10mm。3．底座直径约φ65mm。4．手柄直径约φ40mm，表面应光滑、无毛刺；活塞杆直径约φ8mm，表面镀铬。6．产品应符合JY137-82《空气压缩引火仪》的要求。7．符合JY0001《教学仪器一般质量要求》的有关规定及招标文件的相关规定。</t>
  </si>
  <si>
    <t>玻棒(附丝绸)</t>
  </si>
  <si>
    <t>教师用，应含玻棒（或有机玻棒）2根、丝绸2块。玻棒用硬制实心玻璃制成，外形尺寸直径为14±1mm，长度300±5mm，头部为球形半径R4mm。丝绸为桑蚕织品，尺寸≥360×360mm。产品应符合JY179-85标准。</t>
  </si>
  <si>
    <t>对</t>
  </si>
  <si>
    <t>23002</t>
  </si>
  <si>
    <t>或有机玻棒(附丝绸)，学生用</t>
  </si>
  <si>
    <t>胶棒(附毛皮)</t>
  </si>
  <si>
    <t>教师用，应含胶棒（或聚碳酸脂棒）2根、毛皮2块。胶棒用硬橡胶或聚碳酸脂制成，外形尺寸直径为14±1mm，长度300±5mm，头部为球形半径R4mm。毛皮为经过鞣制的猫皮、羊羔皮等，尺寸应≥150mm×150mm。产品应符合JY179-85标准。</t>
  </si>
  <si>
    <t>或聚碳酸酯棒(附毛皮)，学生用</t>
  </si>
  <si>
    <t>箔片验电器</t>
  </si>
  <si>
    <t>教师用1.本产品由外壳、圆球或圆盘、导电杆、箔片及中位卡组成。2.圆球或圆盘、导电杆及中位片用金属制成，镀铬抛光。3.金属箔片厚度不大于0.02mm，长度≥25mm。4.产品应符合JY202－85《箔片验电器》的有关规定。</t>
  </si>
  <si>
    <t>23006</t>
  </si>
  <si>
    <t>学生用</t>
  </si>
  <si>
    <t>指针验电器</t>
  </si>
  <si>
    <t>1.由两只灵敏度相同的指针验电器组成。指针验电器由外壳、圆球或圆盘、导电杆、绝缘子、指针、指针架、接地线柱等构成。2.圆球或圆盘及导电杆用金属制成，镀铬抛光。3.指针用薄金属片制成；长度≥100mm。4.指针架用金属制成，镀铬抛光。5.产品应符合JY203－85《指针验电器》的要求。</t>
  </si>
  <si>
    <t>感应起电机</t>
  </si>
  <si>
    <t>1.起电盘采用直径235mm，厚3mm的有机玻璃板制成。2.起电机两电梳之间采用无横梁、悬臂式结构。 3.底座采用绝缘性能优良的塑料或其它同等性能的材料制成。 4.起电盘径向跳动，两盘跳动量不大于1.5mm。 5.两盘盘面不平度应使起电盘在转动中两盘内侧任一点间距离≥2.5mm，最大不超过5.5mm。 6.起电盘中心轴横向窜动量不大于1mm。 7.手摇转柄轴横向窜动量不大于2mm。 8.起动盘转动应平稳灵活，在手摇转柄转速不大于120转／分的条件下，仪器无颤动现象。 9.电刷在起电盘上与铝箔接触良好。 10.电梳由针状金属杆或柬状裸铜丝制成。 11.起电盘上铝箔粘接整齐牢固。 12.莱顿瓶极板涂敷高度应不低于120mm，涂敷层牢固不得有划伤或局部脱落。13.产品应符合JY115－82《感应起电机》的有关规定。</t>
  </si>
  <si>
    <t>23009</t>
  </si>
  <si>
    <t>枕形导体</t>
  </si>
  <si>
    <t>用于演示静电感应和感应起电。结构：二只金属制成的空心圆筒，空心圆筒外形尺寸为Φ60mm±1mm，高约68mm；一端为半球面，另一端为平口，将二只圆筒的平口对合起来，就成为一个枕形导体，每只导体均有绝缘支杆及底座。支杆为有机玻璃Φ12mm，高110mm；底座Φ85mm，高约13mm</t>
  </si>
  <si>
    <t>副</t>
  </si>
  <si>
    <t>23010</t>
  </si>
  <si>
    <t>小灯座</t>
  </si>
  <si>
    <t>螺旋灯座。底座塑料，尺寸：74mm×34mm×10mm,工作电压不大于36V,工作电流不大于2.5A</t>
  </si>
  <si>
    <t>23011</t>
  </si>
  <si>
    <t>单刀开关</t>
  </si>
  <si>
    <t>1、由底座，接线柱，闸刀，刀座，刀承和绝缘手柄组成。2、底座：黑色塑料，尺寸：74mm×34mm×10mm  ,工作电压不超过36V，工作电流不超过6A。</t>
  </si>
  <si>
    <t>23012</t>
  </si>
  <si>
    <t>滑动变阻器</t>
  </si>
  <si>
    <t>1、20Ω，2A；2、产品由线绕瓷管、滑动头、滑杆、支架、接线柱等主要部件组成。有氧化膜绝缘层的铜镍合金电阻丝密绕在瓷管上。3、变阻器电阻值误差不超过±10%。4、变阻器能在环境温度-10℃至+40℃，相对湿度不大于85%的条件下连续工作。</t>
  </si>
  <si>
    <t>23013</t>
  </si>
  <si>
    <t>1、50Ω，1.5A   2、电阻阻值误差≤10% 3、绝缘层耐压1.5V  4、工作温升≤300℃  5、绝缘电阻：≥20MΩ   6、耐压1.5kV不出现飞弧和击穿。 7、电接触：滑动头在滑动时电阻阻值应均匀化，不得有间断跳跃现象。   8、触头机械压力：滑动头与电阻线、滑杆保持良好的弹性、接头应圆滑，压力均可，滑动应顺畅。</t>
  </si>
  <si>
    <t>23014</t>
  </si>
  <si>
    <t>1、5Ω，3A；2、产品由线绕瓷管、滑动头、滑杆、支架、接线柱等主要部件组成。有氧化膜绝缘层的铜镍合金电阻丝密绕在瓷管上。3、变阻器电阻值误差不超过±10%。4、变阻器能在环境温度-10℃至+40℃，相对湿度不大于85%的条件下连续工作。</t>
  </si>
  <si>
    <t>23018</t>
  </si>
  <si>
    <t>电阻圈</t>
  </si>
  <si>
    <t>1、电阻圈用康铜丝绕制而成，通过接线柱固定于长方形塑料座中。塑料座外形尺寸为：95mm×30mm×20mm。2、阻值：5W、10W、15W各一只。3、总阻值误差≤±1％。4、电阻丝表面应经过绝缘处理，线圈排列整齐。塑料座应牢固美观，并标明电阻圈的规格。接线柱与电阻丝要接触良好。5、在额定电流下工作后，电阻丝无明显变形，绝缘层不得剥落，塑料座无灼焦及开裂现象。</t>
  </si>
  <si>
    <t>23019</t>
  </si>
  <si>
    <t>电阻定律演示器</t>
  </si>
  <si>
    <t>1、电学仪器，供中学演示金属导体电阻定律用。2、木质底板尺寸：1050mm×130mm×15mm， 3、 三种金属导线 分别为：铜丝（Φ0.5mm），铁丝（Φ0.5mm），镍铬丝（Φ0.5mm）2个组成。4、三种线的有效长度均为1000mm。</t>
  </si>
  <si>
    <t>23020</t>
  </si>
  <si>
    <t>电阻定律实验器</t>
  </si>
  <si>
    <t>1、电学仪器，供中学演示金属导体电阻定律用。 2、由塑料底板，三种金属导线 分别为：铜丝（Φ0.5mm），铁丝（Φ0.5mm），镍铬丝（Φ0.5mm）2条组成。  3、有效长度均为500mm。</t>
  </si>
  <si>
    <t>23021</t>
  </si>
  <si>
    <t>演示电阻箱</t>
  </si>
  <si>
    <t>产品应符合JY30的相关要求。符合JY0001《教学仪器一般质量要求》的有关规定及招标文件的相关规定。</t>
  </si>
  <si>
    <t>23022</t>
  </si>
  <si>
    <t>教学电阻箱</t>
  </si>
  <si>
    <t>9999.9Ω，1.电阻箱内部电路对外壳的金属部分之间的绝缘电阻大于100MΩ。2.外形尺寸≥170×130×90（mm）。3.执行JY31标准。</t>
  </si>
  <si>
    <t>23030</t>
  </si>
  <si>
    <t>演示线路实验板</t>
  </si>
  <si>
    <t>初中演示，执行JY218标准，符合JY0001《教学仪器一般质量要求》的有关规定及招标文件的相关规定。</t>
  </si>
  <si>
    <t>23032</t>
  </si>
  <si>
    <t>学生线路实验板</t>
  </si>
  <si>
    <t>初中分组，执行JY218标准，符合JY0001《教学仪器一般质量要求》的有关规定及招标文件的相关规定。</t>
  </si>
  <si>
    <t>23033</t>
  </si>
  <si>
    <t>单刀双掷开关</t>
  </si>
  <si>
    <t>底座、接线柱，闸刀，刀座，双刀承和绝缘手柄组成。开关的最高工作电压36V，额定工作电流6A。底座为塑料制，尺寸：77mm×35mm×9mm。</t>
  </si>
  <si>
    <t>23034</t>
  </si>
  <si>
    <t>双刀双掷开关</t>
  </si>
  <si>
    <t>底座、接线柱，双闸刀，刀座，双刀承和绝缘手柄组成。开关的最高工作电压36V，额定工作电流6A。底座为塑料制，尺寸：77mm×53mm×10mm。</t>
  </si>
  <si>
    <t>23035</t>
  </si>
  <si>
    <t>焦耳定律演示器</t>
  </si>
  <si>
    <t>产品由演示板、贮气盒两只，电阻：5Ω线绕电阻、玻璃管2根等组成。1、电源电压：直流稳压6V；电流小于2A。2、演示板采用塑料注塑成型，颜色为白色，外形尺寸290mm×245mm×4mm；演示板上印刷有刻度线，每5mm为短刻线、10mm为长刻线，并标有数字，刻线数量不小于13条。3、贮气盒采用透明塑料制，尺寸：78mm×78mm×30mm。4、在10分钟内，演示效果明显。</t>
  </si>
  <si>
    <t>23037</t>
  </si>
  <si>
    <t>保险丝作用演示器</t>
  </si>
  <si>
    <t>1．产品使用电源：交流198V~242V，50Hz。                                                       2．面板长不小于450mm，宽不小于300mm。面板应采用铁质烤漆材料，正面有相应的实验电路图                3．仪器机壳应为金属材质坚固耐用。                                                                 4．绝缘实验导线或裸实验导线用的接线柱为铜质，接线柱间的距离约280mm，绝缘实验导线或裸实验导线与接线柱连接后，导线与面板间的距离约30mm。                                                      5．接保险丝的接线柱为铜质，两接线柱间的距离80mm±1mm。                                        6．绝缘实验导线的芯线为金属合金导线，外套为无毒塑料管或纸管；                                                           7．交流电压表和交流电流表为竖直使用式，准确度等级不低于2.5级。                                                   8．当输入电压为220V时，电源输出空载电压不大于14.5V；额定电流时负载电压不小于12V。额定电流值由产品规定，不小于10A。安全性能应符合国家标准。执行JY∕T0364标准</t>
  </si>
  <si>
    <t>24001</t>
  </si>
  <si>
    <t>条形磁铁</t>
  </si>
  <si>
    <t>D-CG-LT-180,执行JY0057标准，符合JY0001《教学仪器一般质量要求》的有关规定及招标文件的相关规定。</t>
  </si>
  <si>
    <t>24002</t>
  </si>
  <si>
    <t>蹄形磁铁</t>
  </si>
  <si>
    <t>D-CG-LU-80,执行JY0057标准，符合JY0001《教学仪器一般质量要求》的有关规定及招标文件的相关规定。</t>
  </si>
  <si>
    <t>24003</t>
  </si>
  <si>
    <t>磁感线演示器</t>
  </si>
  <si>
    <t>条形、蹄型、外壳用有机玻璃制成，盒内装蓖麻油及适量铁粉，盒内允许有一个直径≤2mm的气泡，仪器能承受-20～40℃高低温贮存和运输，仪器所附条蹄磁铁磁感应强度≥45mT。其它整体质量应符合JY0001《教学仪器一般质量要求》的有关规定及招标文件的相关规定。</t>
  </si>
  <si>
    <t>24004</t>
  </si>
  <si>
    <t>立体磁感线演示器</t>
  </si>
  <si>
    <t>永磁、电磁场、具有六片透明显示板单片显示板尺寸不小于200×100×2（mm）组合尺寸≥220×220×210（mm）能显示不少于5条磁感线，配条形、蹄形磁钢。其它整体质量应符合JY0001《教学仪器一般质量要求》的有关规定及招标文件的相关规定。</t>
  </si>
  <si>
    <t>24006</t>
  </si>
  <si>
    <t>电流磁场演示器</t>
  </si>
  <si>
    <t>投影式或演示板型。由直线电流、环形电流、通电螺丝管三个演示板或投影盒组成；方线圈（≥80×50mm），圆线圈（直径≥Φ45mm），螺线管（直径≥Φ45mm）采用优质铜线。投影盒或演示板由有机玻璃制成。</t>
  </si>
  <si>
    <t>24007</t>
  </si>
  <si>
    <t>菱形小磁针</t>
  </si>
  <si>
    <t>整盒装≥10个，每个小磁针带底座；磁针体长28±1.0 mm、宽8±0.7mm。产品应符合JY0012－90《磁针》的有关规定。</t>
  </si>
  <si>
    <t>24008</t>
  </si>
  <si>
    <t>翼形磁针</t>
  </si>
  <si>
    <t>由垂直翼形针体和支座组成。翼型磁针，每组2支，J2405型；磁针体长140±2.0mm，宽8±0.7mm。支座低径71±1.5mm，总高112±1.7mm；产品应符合JY0012－90《磁针》的有关规定。</t>
  </si>
  <si>
    <t>24009</t>
  </si>
  <si>
    <t>演示原副线圈</t>
  </si>
  <si>
    <t>由演示原线圈、演示副线圈、软铁芯三部分组成。原线圈和副线圈都是用漆包线绕在空心的胶木骨架上做成。线圈外面绕有三圈塑料线以表明线圈的绕向，线圈两头都装有接线柱；外形尺寸≥70mm×l06mm×ll3mm，原线圈内径≥13mm，外径≥22mm、副线圈内径≥35mm，外径≥49mm，软铁直径≥12mm，长度≥113mm；产品应符合JY120－82《演示原副线圈》的有关规定。</t>
  </si>
  <si>
    <t>24010</t>
  </si>
  <si>
    <t>原副线圈</t>
  </si>
  <si>
    <t>1. 原副线圈由原线圈、副线圈、软铁芯三部分组成。2. 原线圈骨架：圆筒内径 11mm；圆筒外径 15mm；绕线宽度 57mm。3. 付线圈骨架：圆筒内径 24mm；圆筒外径 30mm；绕线宽度 50mm。4. 铁芯：Φ 10mm；长度 不小于77mm。5. 外形尺寸：60mm×40mm×88mm。6. 原付线圈骨架用黑色塑料制成，表面光洁。付线圈底座平整，直立于平面时不应晃动。</t>
  </si>
  <si>
    <t>24011</t>
  </si>
  <si>
    <t>蹄形电磁铁</t>
  </si>
  <si>
    <t>产品由U型铁芯、两个线圈和衔铁组成。1、铁芯直径11.5mm，两端中心距45mm，高110mm，带挂钩。2、线圈绕线长度44mm，有绕向标志。3、衔铁厚度2mm，带挂钩。</t>
  </si>
  <si>
    <t>24019</t>
  </si>
  <si>
    <t>手摇交直流发电机</t>
  </si>
  <si>
    <t>电学仪器，供中学物理演示交直流发电机的结构和工作原理使用，可兼作小功率电源；结构：由定子、转子，电刷、转动机构、集流环（或换向器）、小灯座，底板等组成。1.底板采用木制，尺寸：290mm×200mm×15mm。2.空载电压不小于8V，负载电压不小于4V。</t>
  </si>
  <si>
    <t>24021</t>
  </si>
  <si>
    <t>阴极射线管(磁效应管)</t>
  </si>
  <si>
    <t>演示阴极射线在磁场内发生偏转的现象，说明阴极射线是从阴极发射出的带电微粒流；结构由泡壳、挡板、荧光板、阴极、阳极、塑料座等组成。</t>
  </si>
  <si>
    <t>24022</t>
  </si>
  <si>
    <t>低频信号发生器</t>
  </si>
  <si>
    <t>20Hz～20kHz，有功率输出。执行JY0362标准、符合JY0001《教学仪器一般质量要求》的有关规定及招标文件的相关规定。</t>
  </si>
  <si>
    <t>光具盘</t>
  </si>
  <si>
    <t>磁吸附式,执行JY0033标准。符合JY0001《教学仪器一般质量要求》的有关规定及招标文件的相关规定。</t>
  </si>
  <si>
    <t>凹面镜</t>
  </si>
  <si>
    <t>由凹面镜体，托架、支柱、底座各部分组成。托架、支柱、底座均为铁制品。外部镶嵌黑色塑料外框。产品应符合JY138－82《凹、凸面镜》的有关规定。</t>
  </si>
  <si>
    <t>凸面镜</t>
  </si>
  <si>
    <t>由凸面镜体，托架、支柱、底座各部分组成。托架、支柱、底座均为铁制品。外部镶嵌黑色塑料外框。产品应符合JY138－82《凹、凸面镜》的有关规定。</t>
  </si>
  <si>
    <t>玻璃砖</t>
  </si>
  <si>
    <t>执行JY140标准。符合JY0001《教学仪器一般质量要求》的有关规定及招标文件的相关规定。</t>
  </si>
  <si>
    <t>25005</t>
  </si>
  <si>
    <t>光具座</t>
  </si>
  <si>
    <t>产品应符合JY140－82《玻璃砖》的要求。</t>
  </si>
  <si>
    <t>25006</t>
  </si>
  <si>
    <t>光具组</t>
  </si>
  <si>
    <t>1.光具座由导轨（包括支架）、滑块、标尺及附件组成。光具座的导轨长≥900mm、光轴中心高：≥240mm、导轨截面为正三角形，边长75 mm、滑块插孔内径Φ12mm、所有插杆外径Φ12mm、插杆上可以几十种光学多维调整架和附件，滑块支承面距光轴距离约160mm</t>
  </si>
  <si>
    <t>25007</t>
  </si>
  <si>
    <t>三棱镜</t>
  </si>
  <si>
    <t>由三棱镜体、托架、支柱、底座等组成。玻璃材料应符合GB903-65《无色光学玻璃》中的规定；外形尺寸约≥90mm×90mm×180mm。产品应符合JY142－82《三棱镜》的有关规定。</t>
  </si>
  <si>
    <t>25008</t>
  </si>
  <si>
    <t>白光的色散与合成演示器</t>
  </si>
  <si>
    <t>由棱镜、棱镜台和光源等组成。棱镜为重量火石玻璃，顶角为60°。产品应符合JY0310－91《白光的色散与合成演示器》的有关规定。</t>
  </si>
  <si>
    <t>25011</t>
  </si>
  <si>
    <t>光的传播、反射、折射实验器</t>
  </si>
  <si>
    <t>1. 由演示屏、反射镜、折射镜、光源座、光源和底座等组成。  2. 光源电压：6V  3. 灯泡：6.3V /0.3A  4. 演示屏半径≥130mm  5. 折射镜半径≥35mm  6. 能演示光的传播、反射、折射，演示效果明显，性能稳定。  7. 性能、结构、外观应符合JY 0001第4、6、7章有关规定。</t>
  </si>
  <si>
    <t>25012</t>
  </si>
  <si>
    <t>激光笔</t>
  </si>
  <si>
    <t>1、产品由塑胶笔身和激光头、钮扣电池组成。
2、使用范围7-15m，波长650 nm。</t>
  </si>
  <si>
    <t>30</t>
  </si>
  <si>
    <t>25101</t>
  </si>
  <si>
    <t>紫外线作用演示器</t>
  </si>
  <si>
    <t>1、电源：AC220V±22v  50Hz。2、6W日光灯。3、254nm紫外线灯。4、365nm紫外线灯。5、滤色片：52mm×70mn红、黄、绿各一片。6、荧光屏。紫外线作用演示器是说明紫外线的一引起特性以及在各个领域中的应用。通过与日光灯的比较，证实紫外经的存在；通过两种波长不同的紫外线灯发出的强烈紫外线，来说明紫外线的荧光、感光、产生臭氧等特性。</t>
  </si>
  <si>
    <t>25102</t>
  </si>
  <si>
    <t>红外线作用演示器</t>
  </si>
  <si>
    <t>本仪器分红外线发现实验器、红外线性质说明器和红外线控制器三只仪器。红外线发现实验器由平行白光强光源、三棱分光镜、暗箱和红外线接收器等几个部分构成。红外线性质说明器由凹面镜、热辐射物体和热敏温度计等三个部分组成。红外线的作用主是、要不是热作用。红外线控制器由红外线发射装置和红外线接收装置两部分构成。共同按装在一只壳内，红外线发射管和接收管均装在机壳上部。</t>
  </si>
</sst>
</file>

<file path=xl/styles.xml><?xml version="1.0" encoding="utf-8"?>
<styleSheet xmlns="http://schemas.openxmlformats.org/spreadsheetml/2006/main" xmlns:xr9="http://schemas.microsoft.com/office/spreadsheetml/2016/revision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 numFmtId="177" formatCode="0_ "/>
    <numFmt numFmtId="178" formatCode="0.00_ "/>
    <numFmt numFmtId="179" formatCode="&quot;￥&quot;#,##0.00_);\(&quot;￥&quot;#,##0.00\)"/>
  </numFmts>
  <fonts count="57">
    <font>
      <sz val="12"/>
      <name val="宋体"/>
      <charset val="134"/>
    </font>
    <font>
      <sz val="11"/>
      <color theme="1"/>
      <name val="宋体"/>
      <charset val="134"/>
      <scheme val="minor"/>
    </font>
    <font>
      <b/>
      <sz val="18"/>
      <name val="宋体"/>
      <charset val="134"/>
    </font>
    <font>
      <b/>
      <sz val="10"/>
      <name val="宋体"/>
      <charset val="134"/>
    </font>
    <font>
      <sz val="14"/>
      <color theme="1"/>
      <name val="宋体"/>
      <charset val="134"/>
      <scheme val="minor"/>
    </font>
    <font>
      <b/>
      <sz val="9"/>
      <name val="宋体"/>
      <charset val="134"/>
      <scheme val="minor"/>
    </font>
    <font>
      <b/>
      <sz val="10"/>
      <name val="宋体"/>
      <charset val="134"/>
      <scheme val="minor"/>
    </font>
    <font>
      <sz val="9"/>
      <name val="宋体"/>
      <charset val="134"/>
    </font>
    <font>
      <sz val="9"/>
      <name val="宋体"/>
      <charset val="134"/>
      <scheme val="major"/>
    </font>
    <font>
      <sz val="10"/>
      <name val="宋体"/>
      <charset val="134"/>
    </font>
    <font>
      <sz val="9"/>
      <name val="Times New Roman"/>
      <charset val="134"/>
    </font>
    <font>
      <sz val="10"/>
      <name val="Arial"/>
      <charset val="134"/>
    </font>
    <font>
      <sz val="11"/>
      <name val="宋体"/>
      <charset val="134"/>
    </font>
    <font>
      <sz val="10"/>
      <color rgb="FF00000A"/>
      <name val="宋体"/>
      <charset val="134"/>
      <scheme val="minor"/>
    </font>
    <font>
      <sz val="10"/>
      <name val="宋体"/>
      <charset val="134"/>
      <scheme val="minor"/>
    </font>
    <font>
      <b/>
      <sz val="20"/>
      <name val="宋体"/>
      <charset val="134"/>
      <scheme val="minor"/>
    </font>
    <font>
      <b/>
      <sz val="14"/>
      <name val="宋体"/>
      <charset val="134"/>
    </font>
    <font>
      <b/>
      <sz val="16"/>
      <name val="宋体"/>
      <charset val="134"/>
      <scheme val="minor"/>
    </font>
    <font>
      <sz val="10"/>
      <color rgb="FF000000"/>
      <name val="宋体"/>
      <charset val="134"/>
    </font>
    <font>
      <sz val="8"/>
      <name val="宋体"/>
      <charset val="134"/>
    </font>
    <font>
      <sz val="8"/>
      <color rgb="FFFF0000"/>
      <name val="宋体"/>
      <charset val="134"/>
    </font>
    <font>
      <sz val="10"/>
      <color rgb="FFFF0000"/>
      <name val="宋体"/>
      <charset val="134"/>
    </font>
    <font>
      <b/>
      <sz val="16"/>
      <name val="宋体"/>
      <charset val="134"/>
    </font>
    <font>
      <b/>
      <sz val="16"/>
      <color rgb="FF000000"/>
      <name val="宋体"/>
      <charset val="134"/>
    </font>
    <font>
      <b/>
      <sz val="11"/>
      <name val="宋体"/>
      <charset val="134"/>
      <scheme val="minor"/>
    </font>
    <font>
      <b/>
      <sz val="10"/>
      <color theme="1"/>
      <name val="宋体"/>
      <charset val="134"/>
      <scheme val="minor"/>
    </font>
    <font>
      <b/>
      <sz val="16"/>
      <color rgb="FFFF0000"/>
      <name val="宋体"/>
      <charset val="134"/>
      <scheme val="minor"/>
    </font>
    <font>
      <sz val="18"/>
      <color rgb="FFFF0000"/>
      <name val="宋体"/>
      <charset val="134"/>
      <scheme val="minor"/>
    </font>
    <font>
      <b/>
      <sz val="20"/>
      <name val="宋体"/>
      <charset val="134"/>
    </font>
    <font>
      <sz val="11"/>
      <name val="宋体"/>
      <charset val="134"/>
      <scheme val="minor"/>
    </font>
    <font>
      <b/>
      <sz val="26"/>
      <name val="宋体"/>
      <charset val="134"/>
    </font>
    <font>
      <b/>
      <sz val="12"/>
      <name val="宋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134"/>
    </font>
    <font>
      <sz val="12"/>
      <name val="Times New Roman"/>
      <charset val="134"/>
    </font>
    <font>
      <sz val="12"/>
      <color indexed="8"/>
      <name val="宋体"/>
      <charset val="134"/>
    </font>
    <font>
      <sz val="11"/>
      <color indexed="8"/>
      <name val="宋体"/>
      <charset val="134"/>
    </font>
    <font>
      <b/>
      <sz val="10"/>
      <color rgb="FFFF0000"/>
      <name val="宋体"/>
      <charset val="134"/>
    </font>
  </fonts>
  <fills count="3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auto="1"/>
      </right>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8">
    <xf numFmtId="0" fontId="0" fillId="0" borderId="0">
      <alignment vertical="center"/>
    </xf>
    <xf numFmtId="43" fontId="32" fillId="0" borderId="0" applyFont="0" applyFill="0" applyBorder="0" applyAlignment="0" applyProtection="0">
      <alignment vertical="center"/>
    </xf>
    <xf numFmtId="44" fontId="32" fillId="0" borderId="0" applyFont="0" applyFill="0" applyBorder="0" applyAlignment="0" applyProtection="0">
      <alignment vertical="center"/>
    </xf>
    <xf numFmtId="9" fontId="32" fillId="0" borderId="0" applyFont="0" applyFill="0" applyBorder="0" applyAlignment="0" applyProtection="0">
      <alignment vertical="center"/>
    </xf>
    <xf numFmtId="41" fontId="32" fillId="0" borderId="0" applyFont="0" applyFill="0" applyBorder="0" applyAlignment="0" applyProtection="0">
      <alignment vertical="center"/>
    </xf>
    <xf numFmtId="42" fontId="32" fillId="0" borderId="0" applyFon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2" fillId="5" borderId="9" applyNumberFormat="0" applyFont="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10" applyNumberFormat="0" applyFill="0" applyAlignment="0" applyProtection="0">
      <alignment vertical="center"/>
    </xf>
    <xf numFmtId="0" fontId="39" fillId="0" borderId="10" applyNumberFormat="0" applyFill="0" applyAlignment="0" applyProtection="0">
      <alignment vertical="center"/>
    </xf>
    <xf numFmtId="0" fontId="40" fillId="0" borderId="11" applyNumberFormat="0" applyFill="0" applyAlignment="0" applyProtection="0">
      <alignment vertical="center"/>
    </xf>
    <xf numFmtId="0" fontId="40" fillId="0" borderId="0" applyNumberFormat="0" applyFill="0" applyBorder="0" applyAlignment="0" applyProtection="0">
      <alignment vertical="center"/>
    </xf>
    <xf numFmtId="0" fontId="41" fillId="6" borderId="12" applyNumberFormat="0" applyAlignment="0" applyProtection="0">
      <alignment vertical="center"/>
    </xf>
    <xf numFmtId="0" fontId="42" fillId="7" borderId="13" applyNumberFormat="0" applyAlignment="0" applyProtection="0">
      <alignment vertical="center"/>
    </xf>
    <xf numFmtId="0" fontId="43" fillId="7" borderId="12" applyNumberFormat="0" applyAlignment="0" applyProtection="0">
      <alignment vertical="center"/>
    </xf>
    <xf numFmtId="0" fontId="44" fillId="8" borderId="14" applyNumberFormat="0" applyAlignment="0" applyProtection="0">
      <alignment vertical="center"/>
    </xf>
    <xf numFmtId="0" fontId="45" fillId="0" borderId="15" applyNumberFormat="0" applyFill="0" applyAlignment="0" applyProtection="0">
      <alignment vertical="center"/>
    </xf>
    <xf numFmtId="0" fontId="46" fillId="0" borderId="16" applyNumberFormat="0" applyFill="0" applyAlignment="0" applyProtection="0">
      <alignment vertical="center"/>
    </xf>
    <xf numFmtId="0" fontId="47" fillId="9" borderId="0" applyNumberFormat="0" applyBorder="0" applyAlignment="0" applyProtection="0">
      <alignment vertical="center"/>
    </xf>
    <xf numFmtId="0" fontId="48" fillId="10" borderId="0" applyNumberFormat="0" applyBorder="0" applyAlignment="0" applyProtection="0">
      <alignment vertical="center"/>
    </xf>
    <xf numFmtId="0" fontId="49" fillId="11" borderId="0" applyNumberFormat="0" applyBorder="0" applyAlignment="0" applyProtection="0">
      <alignment vertical="center"/>
    </xf>
    <xf numFmtId="0" fontId="50" fillId="12" borderId="0" applyNumberFormat="0" applyBorder="0" applyAlignment="0" applyProtection="0">
      <alignment vertical="center"/>
    </xf>
    <xf numFmtId="0" fontId="51" fillId="13" borderId="0" applyNumberFormat="0" applyBorder="0" applyAlignment="0" applyProtection="0">
      <alignment vertical="center"/>
    </xf>
    <xf numFmtId="0" fontId="51" fillId="14" borderId="0" applyNumberFormat="0" applyBorder="0" applyAlignment="0" applyProtection="0">
      <alignment vertical="center"/>
    </xf>
    <xf numFmtId="0" fontId="50" fillId="15" borderId="0" applyNumberFormat="0" applyBorder="0" applyAlignment="0" applyProtection="0">
      <alignment vertical="center"/>
    </xf>
    <xf numFmtId="0" fontId="50" fillId="16" borderId="0" applyNumberFormat="0" applyBorder="0" applyAlignment="0" applyProtection="0">
      <alignment vertical="center"/>
    </xf>
    <xf numFmtId="0" fontId="51" fillId="17" borderId="0" applyNumberFormat="0" applyBorder="0" applyAlignment="0" applyProtection="0">
      <alignment vertical="center"/>
    </xf>
    <xf numFmtId="0" fontId="51" fillId="18" borderId="0" applyNumberFormat="0" applyBorder="0" applyAlignment="0" applyProtection="0">
      <alignment vertical="center"/>
    </xf>
    <xf numFmtId="0" fontId="50" fillId="19" borderId="0" applyNumberFormat="0" applyBorder="0" applyAlignment="0" applyProtection="0">
      <alignment vertical="center"/>
    </xf>
    <xf numFmtId="0" fontId="50" fillId="20" borderId="0" applyNumberFormat="0" applyBorder="0" applyAlignment="0" applyProtection="0">
      <alignment vertical="center"/>
    </xf>
    <xf numFmtId="0" fontId="51" fillId="21" borderId="0" applyNumberFormat="0" applyBorder="0" applyAlignment="0" applyProtection="0">
      <alignment vertical="center"/>
    </xf>
    <xf numFmtId="0" fontId="51" fillId="22" borderId="0" applyNumberFormat="0" applyBorder="0" applyAlignment="0" applyProtection="0">
      <alignment vertical="center"/>
    </xf>
    <xf numFmtId="0" fontId="50" fillId="23" borderId="0" applyNumberFormat="0" applyBorder="0" applyAlignment="0" applyProtection="0">
      <alignment vertical="center"/>
    </xf>
    <xf numFmtId="0" fontId="50" fillId="24" borderId="0" applyNumberFormat="0" applyBorder="0" applyAlignment="0" applyProtection="0">
      <alignment vertical="center"/>
    </xf>
    <xf numFmtId="0" fontId="51" fillId="25" borderId="0" applyNumberFormat="0" applyBorder="0" applyAlignment="0" applyProtection="0">
      <alignment vertical="center"/>
    </xf>
    <xf numFmtId="0" fontId="51" fillId="26" borderId="0" applyNumberFormat="0" applyBorder="0" applyAlignment="0" applyProtection="0">
      <alignment vertical="center"/>
    </xf>
    <xf numFmtId="0" fontId="50" fillId="27" borderId="0" applyNumberFormat="0" applyBorder="0" applyAlignment="0" applyProtection="0">
      <alignment vertical="center"/>
    </xf>
    <xf numFmtId="0" fontId="50" fillId="28" borderId="0" applyNumberFormat="0" applyBorder="0" applyAlignment="0" applyProtection="0">
      <alignment vertical="center"/>
    </xf>
    <xf numFmtId="0" fontId="51" fillId="29" borderId="0" applyNumberFormat="0" applyBorder="0" applyAlignment="0" applyProtection="0">
      <alignment vertical="center"/>
    </xf>
    <xf numFmtId="0" fontId="51" fillId="30" borderId="0" applyNumberFormat="0" applyBorder="0" applyAlignment="0" applyProtection="0">
      <alignment vertical="center"/>
    </xf>
    <xf numFmtId="0" fontId="50" fillId="31" borderId="0" applyNumberFormat="0" applyBorder="0" applyAlignment="0" applyProtection="0">
      <alignment vertical="center"/>
    </xf>
    <xf numFmtId="0" fontId="50" fillId="32" borderId="0" applyNumberFormat="0" applyBorder="0" applyAlignment="0" applyProtection="0">
      <alignment vertical="center"/>
    </xf>
    <xf numFmtId="0" fontId="51" fillId="33" borderId="0" applyNumberFormat="0" applyBorder="0" applyAlignment="0" applyProtection="0">
      <alignment vertical="center"/>
    </xf>
    <xf numFmtId="0" fontId="51" fillId="34" borderId="0" applyNumberFormat="0" applyBorder="0" applyAlignment="0" applyProtection="0">
      <alignment vertical="center"/>
    </xf>
    <xf numFmtId="0" fontId="50" fillId="35" borderId="0" applyNumberFormat="0" applyBorder="0" applyAlignment="0" applyProtection="0">
      <alignment vertical="center"/>
    </xf>
    <xf numFmtId="0" fontId="11" fillId="0" borderId="0"/>
    <xf numFmtId="176" fontId="52" fillId="0" borderId="0"/>
    <xf numFmtId="0" fontId="1" fillId="0" borderId="0">
      <alignment vertical="center"/>
    </xf>
    <xf numFmtId="0" fontId="0" fillId="0" borderId="0"/>
    <xf numFmtId="0" fontId="0" fillId="0" borderId="0"/>
    <xf numFmtId="0" fontId="0" fillId="0" borderId="0">
      <alignment vertical="center"/>
    </xf>
    <xf numFmtId="0" fontId="0" fillId="0" borderId="0"/>
    <xf numFmtId="176" fontId="1" fillId="0" borderId="0">
      <alignment vertical="center"/>
    </xf>
    <xf numFmtId="0" fontId="0" fillId="0" borderId="0">
      <alignment vertical="center"/>
    </xf>
    <xf numFmtId="0" fontId="1" fillId="0" borderId="0">
      <alignment vertical="center"/>
    </xf>
    <xf numFmtId="0" fontId="0" fillId="0" borderId="0">
      <alignment vertical="center"/>
    </xf>
    <xf numFmtId="0" fontId="1" fillId="0" borderId="0" applyBorder="0">
      <alignment vertical="center"/>
    </xf>
    <xf numFmtId="0" fontId="53" fillId="0" borderId="0">
      <alignment vertical="center"/>
    </xf>
    <xf numFmtId="0" fontId="32" fillId="0" borderId="0"/>
    <xf numFmtId="0" fontId="0" fillId="0" borderId="0">
      <alignment vertical="center"/>
    </xf>
    <xf numFmtId="0" fontId="0" fillId="0" borderId="0">
      <protection locked="0"/>
    </xf>
    <xf numFmtId="176" fontId="0" fillId="0" borderId="0">
      <alignment vertical="center"/>
    </xf>
    <xf numFmtId="0" fontId="0" fillId="0" borderId="0"/>
    <xf numFmtId="176" fontId="1" fillId="0" borderId="0">
      <alignment vertical="center"/>
    </xf>
    <xf numFmtId="0" fontId="54" fillId="0" borderId="0" applyNumberFormat="0" applyFill="0" applyBorder="0" applyProtection="0"/>
    <xf numFmtId="0" fontId="0" fillId="0" borderId="0">
      <alignment vertical="center"/>
    </xf>
    <xf numFmtId="0" fontId="55" fillId="0" borderId="0">
      <alignment vertical="center"/>
    </xf>
    <xf numFmtId="0" fontId="0" fillId="0" borderId="0"/>
    <xf numFmtId="0" fontId="5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55" fillId="0" borderId="0">
      <alignment vertical="center"/>
    </xf>
  </cellStyleXfs>
  <cellXfs count="100">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vertical="center" wrapText="1"/>
    </xf>
    <xf numFmtId="0" fontId="4" fillId="0" borderId="0" xfId="0" applyFont="1" applyFill="1" applyAlignment="1">
      <alignment horizontal="center" vertical="center" wrapText="1"/>
    </xf>
    <xf numFmtId="49" fontId="5" fillId="2" borderId="1" xfId="76" applyNumberFormat="1" applyFont="1" applyFill="1" applyBorder="1" applyAlignment="1">
      <alignment horizontal="center" vertical="center" wrapText="1"/>
    </xf>
    <xf numFmtId="0" fontId="5" fillId="2" borderId="1" xfId="76" applyFont="1" applyFill="1" applyBorder="1" applyAlignment="1">
      <alignment horizontal="center" vertical="center" wrapText="1"/>
    </xf>
    <xf numFmtId="0" fontId="6" fillId="2" borderId="1" xfId="76" applyFont="1" applyFill="1" applyBorder="1" applyAlignment="1">
      <alignment horizontal="center" vertical="center" wrapText="1"/>
    </xf>
    <xf numFmtId="0" fontId="5" fillId="0" borderId="2" xfId="0" applyFont="1" applyFill="1" applyBorder="1" applyAlignment="1">
      <alignment horizontal="center" vertical="center"/>
    </xf>
    <xf numFmtId="49" fontId="7" fillId="2" borderId="1" xfId="76" applyNumberFormat="1" applyFont="1" applyFill="1" applyBorder="1" applyAlignment="1">
      <alignment horizontal="center" vertical="center" wrapText="1"/>
    </xf>
    <xf numFmtId="0" fontId="8" fillId="2" borderId="1" xfId="76" applyFont="1" applyFill="1" applyBorder="1" applyAlignment="1">
      <alignment horizontal="center" vertical="center" wrapText="1"/>
    </xf>
    <xf numFmtId="0" fontId="9" fillId="2" borderId="1" xfId="75" applyFont="1" applyFill="1" applyBorder="1" applyAlignment="1">
      <alignment horizontal="left" vertical="center" wrapText="1"/>
    </xf>
    <xf numFmtId="0" fontId="7" fillId="2" borderId="1" xfId="76" applyFont="1" applyFill="1" applyBorder="1" applyAlignment="1">
      <alignment horizontal="center" vertical="center" wrapText="1"/>
    </xf>
    <xf numFmtId="0" fontId="7" fillId="0" borderId="1" xfId="0" applyFont="1" applyFill="1" applyBorder="1" applyAlignment="1">
      <alignment horizontal="center" vertical="center"/>
    </xf>
    <xf numFmtId="0" fontId="9" fillId="2" borderId="1" xfId="76" applyFont="1" applyFill="1" applyBorder="1" applyAlignment="1">
      <alignment horizontal="left" vertical="center" wrapText="1"/>
    </xf>
    <xf numFmtId="0" fontId="9" fillId="2" borderId="2" xfId="0" applyFont="1" applyFill="1" applyBorder="1" applyAlignment="1">
      <alignment horizontal="left" wrapText="1"/>
    </xf>
    <xf numFmtId="49" fontId="10"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0" fontId="9" fillId="2" borderId="2" xfId="0" applyFont="1" applyFill="1" applyBorder="1" applyAlignment="1">
      <alignment horizontal="left" vertical="center" wrapText="1"/>
    </xf>
    <xf numFmtId="49" fontId="8" fillId="2" borderId="1" xfId="76" applyNumberFormat="1" applyFont="1" applyFill="1" applyBorder="1" applyAlignment="1">
      <alignment horizontal="center" vertical="center" wrapText="1"/>
    </xf>
    <xf numFmtId="0" fontId="9" fillId="2" borderId="0" xfId="0" applyFont="1" applyFill="1" applyBorder="1" applyAlignment="1">
      <alignment horizontal="left" vertical="center" wrapText="1"/>
    </xf>
    <xf numFmtId="0" fontId="9" fillId="2" borderId="1" xfId="0" applyFont="1" applyFill="1" applyBorder="1" applyAlignment="1">
      <alignment horizontal="left" vertical="center" wrapText="1"/>
    </xf>
    <xf numFmtId="0" fontId="7" fillId="2" borderId="3" xfId="76" applyFont="1" applyFill="1" applyBorder="1" applyAlignment="1">
      <alignment horizontal="center" vertical="center" wrapText="1"/>
    </xf>
    <xf numFmtId="0" fontId="9" fillId="2" borderId="4" xfId="76" applyFont="1" applyFill="1" applyBorder="1" applyAlignment="1">
      <alignment horizontal="left" vertical="center" wrapText="1"/>
    </xf>
    <xf numFmtId="0" fontId="11" fillId="2" borderId="1" xfId="0" applyNumberFormat="1" applyFont="1" applyFill="1" applyBorder="1" applyAlignment="1">
      <alignment horizontal="left" vertical="center" wrapText="1"/>
    </xf>
    <xf numFmtId="0" fontId="9" fillId="2" borderId="1" xfId="0" applyNumberFormat="1" applyFont="1" applyFill="1" applyBorder="1" applyAlignment="1">
      <alignment horizontal="left" vertical="center" wrapText="1"/>
    </xf>
    <xf numFmtId="0" fontId="9" fillId="2" borderId="2" xfId="75" applyFont="1" applyFill="1" applyBorder="1" applyAlignment="1">
      <alignment horizontal="left" vertical="center" wrapText="1"/>
    </xf>
    <xf numFmtId="0" fontId="9" fillId="2" borderId="1" xfId="0" applyFont="1" applyFill="1" applyBorder="1" applyAlignment="1">
      <alignment horizontal="left" wrapText="1"/>
    </xf>
    <xf numFmtId="49" fontId="10" fillId="2" borderId="1" xfId="76"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2" fillId="0" borderId="0" xfId="0" applyFont="1" applyFill="1" applyAlignment="1">
      <alignment vertical="center"/>
    </xf>
    <xf numFmtId="0" fontId="13" fillId="0" borderId="0" xfId="0" applyFont="1" applyFill="1" applyBorder="1" applyAlignment="1">
      <alignment vertical="center"/>
    </xf>
    <xf numFmtId="0" fontId="1" fillId="0" borderId="0" xfId="0" applyFont="1" applyFill="1" applyBorder="1" applyAlignment="1">
      <alignment vertical="center"/>
    </xf>
    <xf numFmtId="0" fontId="14" fillId="0" borderId="0" xfId="0" applyFont="1" applyFill="1" applyBorder="1" applyAlignment="1">
      <alignment vertical="center"/>
    </xf>
    <xf numFmtId="0" fontId="14" fillId="0" borderId="0" xfId="0" applyFont="1" applyFill="1" applyBorder="1" applyAlignment="1">
      <alignment horizontal="left" vertical="center" wrapText="1"/>
    </xf>
    <xf numFmtId="0" fontId="14" fillId="0" borderId="0" xfId="0" applyFont="1" applyFill="1" applyBorder="1" applyAlignment="1">
      <alignment horizontal="center" vertical="center"/>
    </xf>
    <xf numFmtId="0" fontId="14" fillId="0" borderId="0" xfId="0" applyFont="1" applyFill="1" applyBorder="1" applyAlignment="1">
      <alignment horizontal="left" vertical="center"/>
    </xf>
    <xf numFmtId="176" fontId="15" fillId="0" borderId="0" xfId="0" applyNumberFormat="1" applyFont="1" applyFill="1" applyBorder="1" applyAlignment="1">
      <alignment horizontal="center" vertical="center"/>
    </xf>
    <xf numFmtId="0" fontId="16" fillId="0" borderId="1" xfId="62" applyNumberFormat="1" applyFont="1" applyFill="1" applyBorder="1" applyAlignment="1">
      <alignment horizontal="center" vertical="center" wrapText="1"/>
    </xf>
    <xf numFmtId="0" fontId="17" fillId="0" borderId="1" xfId="62" applyNumberFormat="1" applyFont="1" applyFill="1" applyBorder="1" applyAlignment="1">
      <alignment horizontal="center" vertical="center" wrapText="1"/>
    </xf>
    <xf numFmtId="0" fontId="17" fillId="0" borderId="1" xfId="62" applyNumberFormat="1" applyFont="1" applyFill="1" applyBorder="1" applyAlignment="1">
      <alignment horizontal="left" vertical="center" wrapText="1"/>
    </xf>
    <xf numFmtId="0" fontId="17" fillId="0" borderId="1" xfId="0" applyNumberFormat="1" applyFont="1" applyFill="1" applyBorder="1" applyAlignment="1">
      <alignment horizontal="center" vertical="center"/>
    </xf>
    <xf numFmtId="0" fontId="14" fillId="0" borderId="1" xfId="62" applyNumberFormat="1" applyFont="1" applyFill="1" applyBorder="1" applyAlignment="1">
      <alignment horizontal="center" vertical="center" wrapText="1"/>
    </xf>
    <xf numFmtId="0" fontId="9" fillId="0" borderId="1" xfId="49" applyNumberFormat="1" applyFont="1" applyFill="1" applyBorder="1" applyAlignment="1">
      <alignment horizontal="left" vertical="center" wrapText="1"/>
    </xf>
    <xf numFmtId="0" fontId="18" fillId="0" borderId="1" xfId="0" applyFont="1" applyBorder="1" applyAlignment="1">
      <alignment horizontal="center" vertical="center" wrapText="1"/>
    </xf>
    <xf numFmtId="0" fontId="9" fillId="3" borderId="5" xfId="0" applyFont="1" applyFill="1" applyBorder="1" applyAlignment="1" applyProtection="1">
      <alignment horizontal="center" vertical="center" wrapText="1"/>
    </xf>
    <xf numFmtId="0" fontId="9" fillId="0" borderId="1"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Border="1" applyAlignment="1">
      <alignment horizontal="center" vertical="center" wrapText="1"/>
    </xf>
    <xf numFmtId="0" fontId="9" fillId="0" borderId="6" xfId="0" applyFont="1" applyFill="1" applyBorder="1" applyAlignment="1" applyProtection="1">
      <alignment horizontal="center" vertical="center" wrapText="1"/>
    </xf>
    <xf numFmtId="0" fontId="14" fillId="0" borderId="1" xfId="0" applyNumberFormat="1" applyFont="1" applyFill="1" applyBorder="1" applyAlignment="1">
      <alignment vertical="center" wrapText="1"/>
    </xf>
    <xf numFmtId="0" fontId="9" fillId="0" borderId="1" xfId="0" applyNumberFormat="1" applyFont="1" applyFill="1" applyBorder="1" applyAlignment="1">
      <alignment horizontal="left" vertical="top" wrapText="1"/>
    </xf>
    <xf numFmtId="0" fontId="14" fillId="0" borderId="1" xfId="0" applyNumberFormat="1" applyFont="1" applyFill="1" applyBorder="1" applyAlignment="1">
      <alignment horizontal="center" vertical="center"/>
    </xf>
    <xf numFmtId="0" fontId="18" fillId="0" borderId="1" xfId="0" applyFont="1" applyBorder="1" applyAlignment="1">
      <alignment horizontal="center" vertical="center"/>
    </xf>
    <xf numFmtId="0" fontId="9"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9" fillId="0" borderId="1" xfId="0" applyFont="1" applyFill="1" applyBorder="1" applyAlignment="1">
      <alignment horizontal="left" vertical="center" wrapText="1"/>
    </xf>
    <xf numFmtId="0" fontId="14" fillId="0" borderId="1" xfId="62" applyNumberFormat="1" applyFont="1" applyFill="1" applyBorder="1" applyAlignment="1">
      <alignment vertical="top" wrapText="1"/>
    </xf>
    <xf numFmtId="0" fontId="9" fillId="0" borderId="1" xfId="0" applyFont="1" applyFill="1" applyBorder="1" applyAlignment="1">
      <alignment horizontal="center" vertical="center" wrapText="1"/>
    </xf>
    <xf numFmtId="177" fontId="9" fillId="0" borderId="1" xfId="0" applyNumberFormat="1" applyFont="1" applyFill="1" applyBorder="1" applyAlignment="1">
      <alignment horizontal="center" vertical="center" wrapText="1"/>
    </xf>
    <xf numFmtId="0" fontId="9" fillId="0" borderId="1" xfId="0" applyFont="1" applyBorder="1" applyAlignment="1">
      <alignment horizontal="center" vertical="center"/>
    </xf>
    <xf numFmtId="0" fontId="14" fillId="0" borderId="1" xfId="62" applyNumberFormat="1" applyFont="1" applyFill="1" applyBorder="1" applyAlignment="1">
      <alignment horizontal="left" vertical="center" wrapText="1"/>
    </xf>
    <xf numFmtId="0" fontId="9" fillId="0" borderId="1" xfId="0" applyFont="1" applyFill="1" applyBorder="1" applyAlignment="1">
      <alignment vertical="center" wrapText="1"/>
    </xf>
    <xf numFmtId="0" fontId="20" fillId="0" borderId="1" xfId="66" applyNumberFormat="1" applyFont="1" applyFill="1" applyBorder="1" applyAlignment="1">
      <alignment horizontal="left" vertical="center" wrapText="1"/>
    </xf>
    <xf numFmtId="0" fontId="21" fillId="0" borderId="1" xfId="0" applyFont="1" applyFill="1" applyBorder="1" applyAlignment="1">
      <alignment horizontal="center" vertical="center" wrapText="1"/>
    </xf>
    <xf numFmtId="0" fontId="22" fillId="0" borderId="1" xfId="62" applyNumberFormat="1" applyFont="1" applyFill="1" applyBorder="1" applyAlignment="1">
      <alignment horizontal="center" vertical="center" wrapText="1"/>
    </xf>
    <xf numFmtId="0" fontId="22" fillId="0" borderId="1" xfId="62" applyNumberFormat="1" applyFont="1" applyFill="1" applyBorder="1" applyAlignment="1">
      <alignment vertical="center" wrapText="1"/>
    </xf>
    <xf numFmtId="0" fontId="23" fillId="0" borderId="1" xfId="0" applyFont="1" applyBorder="1" applyAlignment="1">
      <alignment horizontal="right" vertical="center" wrapText="1"/>
    </xf>
    <xf numFmtId="0" fontId="24" fillId="0" borderId="1" xfId="62" applyNumberFormat="1"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1" xfId="0" applyFont="1" applyFill="1" applyBorder="1" applyAlignment="1">
      <alignment horizontal="center" vertical="center" wrapText="1"/>
    </xf>
    <xf numFmtId="0" fontId="6" fillId="0" borderId="1" xfId="0" applyFont="1" applyFill="1" applyBorder="1" applyAlignment="1">
      <alignment horizontal="left" vertical="center"/>
    </xf>
    <xf numFmtId="0" fontId="6" fillId="0" borderId="1" xfId="0" applyFont="1" applyFill="1" applyBorder="1" applyAlignment="1">
      <alignment horizontal="center" vertical="center"/>
    </xf>
    <xf numFmtId="0" fontId="6" fillId="0" borderId="0" xfId="0" applyFont="1" applyFill="1" applyBorder="1" applyAlignment="1">
      <alignment horizontal="left" vertical="center"/>
    </xf>
    <xf numFmtId="0" fontId="6" fillId="0" borderId="0" xfId="0" applyFont="1" applyFill="1" applyBorder="1" applyAlignment="1">
      <alignment horizontal="center" vertical="center"/>
    </xf>
    <xf numFmtId="0" fontId="14" fillId="0" borderId="0" xfId="0" applyFont="1" applyFill="1" applyBorder="1" applyAlignment="1">
      <alignment vertical="center" wrapText="1"/>
    </xf>
    <xf numFmtId="0" fontId="26" fillId="0" borderId="0" xfId="0" applyFont="1" applyFill="1" applyBorder="1" applyAlignment="1">
      <alignment horizontal="left" vertical="center"/>
    </xf>
    <xf numFmtId="0" fontId="27" fillId="0" borderId="0" xfId="0" applyFont="1" applyFill="1" applyAlignment="1">
      <alignment horizontal="left" vertical="center" wrapText="1"/>
    </xf>
    <xf numFmtId="0" fontId="28" fillId="0" borderId="0" xfId="0" applyNumberFormat="1" applyFont="1" applyFill="1" applyBorder="1" applyAlignment="1">
      <alignment horizontal="center" vertical="center" wrapText="1"/>
    </xf>
    <xf numFmtId="0" fontId="29" fillId="0" borderId="1" xfId="0" applyNumberFormat="1" applyFont="1" applyFill="1" applyBorder="1" applyAlignment="1">
      <alignment vertical="center"/>
    </xf>
    <xf numFmtId="178" fontId="9" fillId="0" borderId="1" xfId="0" applyNumberFormat="1" applyFont="1" applyFill="1" applyBorder="1" applyAlignment="1">
      <alignment vertical="center" wrapText="1"/>
    </xf>
    <xf numFmtId="179" fontId="22" fillId="0" borderId="1" xfId="62" applyNumberFormat="1" applyFont="1" applyFill="1" applyBorder="1" applyAlignment="1">
      <alignment vertical="center" wrapText="1"/>
    </xf>
    <xf numFmtId="176" fontId="1" fillId="0" borderId="0" xfId="0" applyNumberFormat="1" applyFont="1" applyFill="1" applyBorder="1" applyAlignment="1">
      <alignment vertical="center"/>
    </xf>
    <xf numFmtId="0" fontId="30" fillId="0" borderId="0" xfId="0" applyNumberFormat="1" applyFont="1" applyFill="1" applyBorder="1" applyAlignment="1">
      <alignment horizontal="center" vertical="center" wrapText="1"/>
    </xf>
    <xf numFmtId="0" fontId="28" fillId="0" borderId="7" xfId="0" applyNumberFormat="1" applyFont="1" applyFill="1" applyBorder="1" applyAlignment="1">
      <alignment horizontal="center" vertical="center" wrapText="1"/>
    </xf>
    <xf numFmtId="0" fontId="31" fillId="0" borderId="8" xfId="0" applyNumberFormat="1" applyFont="1" applyFill="1" applyBorder="1" applyAlignment="1">
      <alignment horizontal="center" vertical="center" wrapText="1"/>
    </xf>
    <xf numFmtId="0" fontId="31" fillId="0" borderId="8" xfId="0" applyNumberFormat="1" applyFont="1" applyFill="1" applyBorder="1" applyAlignment="1">
      <alignment horizontal="center" vertical="center"/>
    </xf>
    <xf numFmtId="0" fontId="31" fillId="0" borderId="4" xfId="0" applyNumberFormat="1" applyFont="1" applyFill="1" applyBorder="1" applyAlignment="1">
      <alignment horizontal="center" vertical="center" wrapText="1"/>
    </xf>
    <xf numFmtId="0" fontId="31" fillId="0" borderId="4" xfId="0" applyNumberFormat="1" applyFont="1" applyFill="1" applyBorder="1" applyAlignment="1">
      <alignment vertical="center"/>
    </xf>
    <xf numFmtId="49" fontId="9"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0" fontId="24" fillId="4" borderId="1" xfId="0" applyNumberFormat="1" applyFont="1" applyFill="1" applyBorder="1" applyAlignment="1">
      <alignment horizontal="center" vertical="center" wrapText="1"/>
    </xf>
    <xf numFmtId="178" fontId="1" fillId="0" borderId="0" xfId="0" applyNumberFormat="1" applyFont="1" applyFill="1" applyBorder="1" applyAlignment="1">
      <alignment vertical="center"/>
    </xf>
  </cellXfs>
  <cellStyles count="7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 xfId="49"/>
    <cellStyle name="_ET_STYLE_NoName_00_ 3" xfId="50"/>
    <cellStyle name="Normal 3" xfId="51"/>
    <cellStyle name="s]_x000d__x000a_load=_x000d__x000a_run=_x000d__x000a_NullPort=None_x000d__x000a_device=HP LaserJet 4 Plus,HPPCL5MS,LPT1:_x000d__x000a__x000d__x000a_[Desktop]_x000d__x000a_Wallpaper=(无)_x000d__x000a_TileWallpaper=0_x000d_" xfId="52"/>
    <cellStyle name="常规 10" xfId="53"/>
    <cellStyle name="常规 10 10 2" xfId="54"/>
    <cellStyle name="常规 10 2" xfId="55"/>
    <cellStyle name="常规 10 2 2 2" xfId="56"/>
    <cellStyle name="常规 10 3" xfId="57"/>
    <cellStyle name="常规 11" xfId="58"/>
    <cellStyle name="常规 13" xfId="59"/>
    <cellStyle name="常规 14" xfId="60"/>
    <cellStyle name="常规 16" xfId="61"/>
    <cellStyle name="常规 2" xfId="62"/>
    <cellStyle name="常规 2 10 2 3" xfId="63"/>
    <cellStyle name="常规 2 2 3" xfId="64"/>
    <cellStyle name="常规 2 3" xfId="65"/>
    <cellStyle name="常规 3" xfId="66"/>
    <cellStyle name="常规 3 2 2 4" xfId="67"/>
    <cellStyle name="常规 4" xfId="68"/>
    <cellStyle name="常规 6" xfId="69"/>
    <cellStyle name="常规 60" xfId="70"/>
    <cellStyle name="常规 65" xfId="71"/>
    <cellStyle name="常规 7" xfId="72"/>
    <cellStyle name="常规 8" xfId="73"/>
    <cellStyle name="常规 9" xfId="74"/>
    <cellStyle name="常规_数学" xfId="75"/>
    <cellStyle name="常规_物理" xfId="76"/>
    <cellStyle name="链接单元格 9 3" xfId="77"/>
  </cellStyles>
  <tableStyles count="0" defaultTableStyle="TableStyleMedium2" defaultPivotStyle="PivotStyleLight16"/>
  <colors>
    <mruColors>
      <color rgb="00FFFF00"/>
      <color rgb="0000B0F0"/>
      <color rgb="0000000A"/>
      <color rgb="00FFFFFF"/>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9" Type="http://schemas.openxmlformats.org/officeDocument/2006/relationships/image" Target="../media/image12.png"/><Relationship Id="rId8" Type="http://schemas.openxmlformats.org/officeDocument/2006/relationships/image" Target="../media/image11.png"/><Relationship Id="rId7" Type="http://schemas.openxmlformats.org/officeDocument/2006/relationships/image" Target="../media/image10.png"/><Relationship Id="rId6" Type="http://schemas.openxmlformats.org/officeDocument/2006/relationships/image" Target="../media/image9.jpeg"/><Relationship Id="rId5" Type="http://schemas.openxmlformats.org/officeDocument/2006/relationships/image" Target="../media/image8.png"/><Relationship Id="rId4" Type="http://schemas.openxmlformats.org/officeDocument/2006/relationships/image" Target="../media/image7.jpeg"/><Relationship Id="rId3" Type="http://schemas.openxmlformats.org/officeDocument/2006/relationships/image" Target="../media/image6.png"/><Relationship Id="rId2" Type="http://schemas.openxmlformats.org/officeDocument/2006/relationships/image" Target="../media/image5.png"/><Relationship Id="rId11" Type="http://schemas.openxmlformats.org/officeDocument/2006/relationships/image" Target="../media/image14.png"/><Relationship Id="rId10" Type="http://schemas.openxmlformats.org/officeDocument/2006/relationships/image" Target="../media/image13.png"/><Relationship Id="rId1" Type="http://schemas.openxmlformats.org/officeDocument/2006/relationships/image" Target="../media/image4.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347345</xdr:colOff>
      <xdr:row>6</xdr:row>
      <xdr:rowOff>182880</xdr:rowOff>
    </xdr:from>
    <xdr:to>
      <xdr:col>7</xdr:col>
      <xdr:colOff>1194435</xdr:colOff>
      <xdr:row>6</xdr:row>
      <xdr:rowOff>1561465</xdr:rowOff>
    </xdr:to>
    <xdr:pic>
      <xdr:nvPicPr>
        <xdr:cNvPr id="39955" name="Picture 1"/>
        <xdr:cNvPicPr>
          <a:picLocks noChangeAspect="1"/>
        </xdr:cNvPicPr>
      </xdr:nvPicPr>
      <xdr:blipFill>
        <a:blip r:embed="rId1"/>
        <a:srcRect l="34293" t="6296" r="32591" b="8981"/>
        <a:stretch>
          <a:fillRect/>
        </a:stretch>
      </xdr:blipFill>
      <xdr:spPr>
        <a:xfrm>
          <a:off x="8462645" y="5153025"/>
          <a:ext cx="847090" cy="1378585"/>
        </a:xfrm>
        <a:prstGeom prst="rect">
          <a:avLst/>
        </a:prstGeom>
        <a:noFill/>
        <a:ln w="1">
          <a:noFill/>
        </a:ln>
      </xdr:spPr>
    </xdr:pic>
    <xdr:clientData/>
  </xdr:twoCellAnchor>
  <xdr:twoCellAnchor editAs="oneCell">
    <xdr:from>
      <xdr:col>7</xdr:col>
      <xdr:colOff>307340</xdr:colOff>
      <xdr:row>4</xdr:row>
      <xdr:rowOff>777240</xdr:rowOff>
    </xdr:from>
    <xdr:to>
      <xdr:col>7</xdr:col>
      <xdr:colOff>1113790</xdr:colOff>
      <xdr:row>4</xdr:row>
      <xdr:rowOff>1495425</xdr:rowOff>
    </xdr:to>
    <xdr:pic>
      <xdr:nvPicPr>
        <xdr:cNvPr id="2" name="Picture 1"/>
        <xdr:cNvPicPr>
          <a:picLocks noChangeAspect="1"/>
        </xdr:cNvPicPr>
      </xdr:nvPicPr>
      <xdr:blipFill>
        <a:blip r:embed="rId2"/>
        <a:stretch>
          <a:fillRect/>
        </a:stretch>
      </xdr:blipFill>
      <xdr:spPr>
        <a:xfrm>
          <a:off x="8422640" y="1969135"/>
          <a:ext cx="806450" cy="718185"/>
        </a:xfrm>
        <a:prstGeom prst="rect">
          <a:avLst/>
        </a:prstGeom>
        <a:noFill/>
        <a:ln w="1">
          <a:noFill/>
        </a:ln>
      </xdr:spPr>
    </xdr:pic>
    <xdr:clientData/>
  </xdr:twoCellAnchor>
  <xdr:twoCellAnchor editAs="oneCell">
    <xdr:from>
      <xdr:col>7</xdr:col>
      <xdr:colOff>384201</xdr:colOff>
      <xdr:row>5</xdr:row>
      <xdr:rowOff>121449</xdr:rowOff>
    </xdr:from>
    <xdr:to>
      <xdr:col>7</xdr:col>
      <xdr:colOff>1283233</xdr:colOff>
      <xdr:row>5</xdr:row>
      <xdr:rowOff>627700</xdr:rowOff>
    </xdr:to>
    <xdr:pic>
      <xdr:nvPicPr>
        <xdr:cNvPr id="5" name="图片 4" descr="936d6706d5c098c915e664e0d37b04f"/>
        <xdr:cNvPicPr>
          <a:picLocks noChangeAspect="1"/>
        </xdr:cNvPicPr>
      </xdr:nvPicPr>
      <xdr:blipFill>
        <a:blip r:embed="rId3"/>
        <a:stretch>
          <a:fillRect/>
        </a:stretch>
      </xdr:blipFill>
      <xdr:spPr>
        <a:xfrm>
          <a:off x="8499475" y="4361180"/>
          <a:ext cx="898525" cy="506095"/>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279400</xdr:colOff>
      <xdr:row>18</xdr:row>
      <xdr:rowOff>81915</xdr:rowOff>
    </xdr:from>
    <xdr:to>
      <xdr:col>3</xdr:col>
      <xdr:colOff>1314450</xdr:colOff>
      <xdr:row>29</xdr:row>
      <xdr:rowOff>146685</xdr:rowOff>
    </xdr:to>
    <xdr:pic>
      <xdr:nvPicPr>
        <xdr:cNvPr id="45081" name="图片 2"/>
        <xdr:cNvPicPr>
          <a:picLocks noChangeAspect="1"/>
        </xdr:cNvPicPr>
      </xdr:nvPicPr>
      <xdr:blipFill>
        <a:blip r:embed="rId1"/>
        <a:srcRect t="15526"/>
        <a:stretch>
          <a:fillRect/>
        </a:stretch>
      </xdr:blipFill>
      <xdr:spPr>
        <a:xfrm>
          <a:off x="607060" y="13409930"/>
          <a:ext cx="2894330" cy="2034540"/>
        </a:xfrm>
        <a:prstGeom prst="rect">
          <a:avLst/>
        </a:prstGeom>
        <a:noFill/>
        <a:ln w="9525">
          <a:noFill/>
        </a:ln>
      </xdr:spPr>
    </xdr:pic>
    <xdr:clientData/>
  </xdr:twoCellAnchor>
  <xdr:twoCellAnchor editAs="oneCell">
    <xdr:from>
      <xdr:col>3</xdr:col>
      <xdr:colOff>3446145</xdr:colOff>
      <xdr:row>36</xdr:row>
      <xdr:rowOff>44450</xdr:rowOff>
    </xdr:from>
    <xdr:to>
      <xdr:col>7</xdr:col>
      <xdr:colOff>750570</xdr:colOff>
      <xdr:row>45</xdr:row>
      <xdr:rowOff>98425</xdr:rowOff>
    </xdr:to>
    <xdr:pic>
      <xdr:nvPicPr>
        <xdr:cNvPr id="45083" name="图片 4"/>
        <xdr:cNvPicPr>
          <a:picLocks noChangeAspect="1"/>
        </xdr:cNvPicPr>
      </xdr:nvPicPr>
      <xdr:blipFill>
        <a:blip r:embed="rId2"/>
        <a:srcRect l="134201" t="15194" r="-134201" b="-3039"/>
        <a:stretch>
          <a:fillRect/>
        </a:stretch>
      </xdr:blipFill>
      <xdr:spPr>
        <a:xfrm>
          <a:off x="5633085" y="16772255"/>
          <a:ext cx="3514725" cy="2248535"/>
        </a:xfrm>
        <a:prstGeom prst="rect">
          <a:avLst/>
        </a:prstGeom>
        <a:noFill/>
        <a:ln w="9525">
          <a:noFill/>
        </a:ln>
      </xdr:spPr>
    </xdr:pic>
    <xdr:clientData/>
  </xdr:twoCellAnchor>
  <xdr:twoCellAnchor editAs="oneCell">
    <xdr:from>
      <xdr:col>0</xdr:col>
      <xdr:colOff>85090</xdr:colOff>
      <xdr:row>49</xdr:row>
      <xdr:rowOff>47625</xdr:rowOff>
    </xdr:from>
    <xdr:to>
      <xdr:col>3</xdr:col>
      <xdr:colOff>2482215</xdr:colOff>
      <xdr:row>59</xdr:row>
      <xdr:rowOff>118745</xdr:rowOff>
    </xdr:to>
    <xdr:pic>
      <xdr:nvPicPr>
        <xdr:cNvPr id="45084" name="图片 5"/>
        <xdr:cNvPicPr>
          <a:picLocks noChangeAspect="1"/>
        </xdr:cNvPicPr>
      </xdr:nvPicPr>
      <xdr:blipFill>
        <a:blip r:embed="rId3"/>
        <a:srcRect l="-2489" t="105101" r="2489" b="-74206"/>
        <a:stretch>
          <a:fillRect/>
        </a:stretch>
      </xdr:blipFill>
      <xdr:spPr>
        <a:xfrm>
          <a:off x="85090" y="19686270"/>
          <a:ext cx="4584065" cy="1861820"/>
        </a:xfrm>
        <a:prstGeom prst="rect">
          <a:avLst/>
        </a:prstGeom>
        <a:noFill/>
        <a:ln w="9525">
          <a:noFill/>
        </a:ln>
      </xdr:spPr>
    </xdr:pic>
    <xdr:clientData/>
  </xdr:twoCellAnchor>
  <xdr:twoCellAnchor editAs="oneCell">
    <xdr:from>
      <xdr:col>8</xdr:col>
      <xdr:colOff>59055</xdr:colOff>
      <xdr:row>4</xdr:row>
      <xdr:rowOff>83820</xdr:rowOff>
    </xdr:from>
    <xdr:to>
      <xdr:col>8</xdr:col>
      <xdr:colOff>1894840</xdr:colOff>
      <xdr:row>4</xdr:row>
      <xdr:rowOff>1550035</xdr:rowOff>
    </xdr:to>
    <xdr:pic>
      <xdr:nvPicPr>
        <xdr:cNvPr id="2" name="图片 1" descr="不带水.jpg"/>
        <xdr:cNvPicPr>
          <a:picLocks noChangeAspect="1"/>
        </xdr:cNvPicPr>
      </xdr:nvPicPr>
      <xdr:blipFill>
        <a:blip r:embed="rId4"/>
        <a:stretch>
          <a:fillRect/>
        </a:stretch>
      </xdr:blipFill>
      <xdr:spPr>
        <a:xfrm>
          <a:off x="9218295" y="1761490"/>
          <a:ext cx="1835785" cy="1466215"/>
        </a:xfrm>
        <a:prstGeom prst="rect">
          <a:avLst/>
        </a:prstGeom>
        <a:noFill/>
        <a:ln w="9525">
          <a:noFill/>
        </a:ln>
      </xdr:spPr>
    </xdr:pic>
    <xdr:clientData/>
  </xdr:twoCellAnchor>
  <xdr:twoCellAnchor editAs="oneCell">
    <xdr:from>
      <xdr:col>8</xdr:col>
      <xdr:colOff>571500</xdr:colOff>
      <xdr:row>12</xdr:row>
      <xdr:rowOff>295910</xdr:rowOff>
    </xdr:from>
    <xdr:to>
      <xdr:col>8</xdr:col>
      <xdr:colOff>1508125</xdr:colOff>
      <xdr:row>12</xdr:row>
      <xdr:rowOff>1218565</xdr:rowOff>
    </xdr:to>
    <xdr:pic>
      <xdr:nvPicPr>
        <xdr:cNvPr id="4" name="Picture 1"/>
        <xdr:cNvPicPr>
          <a:picLocks noChangeAspect="1"/>
        </xdr:cNvPicPr>
      </xdr:nvPicPr>
      <xdr:blipFill>
        <a:blip r:embed="rId5"/>
        <a:stretch>
          <a:fillRect/>
        </a:stretch>
      </xdr:blipFill>
      <xdr:spPr>
        <a:xfrm>
          <a:off x="9730740" y="10927080"/>
          <a:ext cx="936625" cy="922655"/>
        </a:xfrm>
        <a:prstGeom prst="rect">
          <a:avLst/>
        </a:prstGeom>
        <a:noFill/>
        <a:ln w="1">
          <a:noFill/>
        </a:ln>
      </xdr:spPr>
    </xdr:pic>
    <xdr:clientData/>
  </xdr:twoCellAnchor>
  <xdr:twoCellAnchor editAs="oneCell">
    <xdr:from>
      <xdr:col>8</xdr:col>
      <xdr:colOff>200025</xdr:colOff>
      <xdr:row>10</xdr:row>
      <xdr:rowOff>50800</xdr:rowOff>
    </xdr:from>
    <xdr:to>
      <xdr:col>8</xdr:col>
      <xdr:colOff>986790</xdr:colOff>
      <xdr:row>10</xdr:row>
      <xdr:rowOff>923290</xdr:rowOff>
    </xdr:to>
    <xdr:pic>
      <xdr:nvPicPr>
        <xdr:cNvPr id="5" name="图片 8" descr="功能柱.jpg"/>
        <xdr:cNvPicPr>
          <a:picLocks noChangeAspect="1"/>
        </xdr:cNvPicPr>
      </xdr:nvPicPr>
      <xdr:blipFill>
        <a:blip r:embed="rId6"/>
        <a:srcRect l="22871" t="9331" r="23215" b="2760"/>
        <a:stretch>
          <a:fillRect/>
        </a:stretch>
      </xdr:blipFill>
      <xdr:spPr>
        <a:xfrm>
          <a:off x="9359265" y="8420735"/>
          <a:ext cx="786765" cy="872490"/>
        </a:xfrm>
        <a:prstGeom prst="rect">
          <a:avLst/>
        </a:prstGeom>
        <a:noFill/>
        <a:ln w="9525">
          <a:noFill/>
        </a:ln>
      </xdr:spPr>
    </xdr:pic>
    <xdr:clientData/>
  </xdr:twoCellAnchor>
  <xdr:twoCellAnchor editAs="oneCell">
    <xdr:from>
      <xdr:col>8</xdr:col>
      <xdr:colOff>143510</xdr:colOff>
      <xdr:row>7</xdr:row>
      <xdr:rowOff>412115</xdr:rowOff>
    </xdr:from>
    <xdr:to>
      <xdr:col>8</xdr:col>
      <xdr:colOff>1932940</xdr:colOff>
      <xdr:row>7</xdr:row>
      <xdr:rowOff>1437640</xdr:rowOff>
    </xdr:to>
    <xdr:pic>
      <xdr:nvPicPr>
        <xdr:cNvPr id="7" name="图片 15"/>
        <xdr:cNvPicPr>
          <a:picLocks noChangeAspect="1"/>
        </xdr:cNvPicPr>
      </xdr:nvPicPr>
      <xdr:blipFill>
        <a:blip r:embed="rId7"/>
        <a:stretch>
          <a:fillRect/>
        </a:stretch>
      </xdr:blipFill>
      <xdr:spPr>
        <a:xfrm>
          <a:off x="9302750" y="5553710"/>
          <a:ext cx="1789430" cy="1025525"/>
        </a:xfrm>
        <a:prstGeom prst="rect">
          <a:avLst/>
        </a:prstGeom>
        <a:noFill/>
        <a:ln w="9525">
          <a:noFill/>
        </a:ln>
      </xdr:spPr>
    </xdr:pic>
    <xdr:clientData/>
  </xdr:twoCellAnchor>
  <xdr:twoCellAnchor editAs="oneCell">
    <xdr:from>
      <xdr:col>8</xdr:col>
      <xdr:colOff>235585</xdr:colOff>
      <xdr:row>9</xdr:row>
      <xdr:rowOff>160020</xdr:rowOff>
    </xdr:from>
    <xdr:to>
      <xdr:col>8</xdr:col>
      <xdr:colOff>1010285</xdr:colOff>
      <xdr:row>9</xdr:row>
      <xdr:rowOff>744220</xdr:rowOff>
    </xdr:to>
    <xdr:pic>
      <xdr:nvPicPr>
        <xdr:cNvPr id="8" name="图片 7"/>
        <xdr:cNvPicPr>
          <a:picLocks noChangeAspect="1"/>
        </xdr:cNvPicPr>
      </xdr:nvPicPr>
      <xdr:blipFill>
        <a:blip r:embed="rId8" cstate="print"/>
        <a:stretch>
          <a:fillRect/>
        </a:stretch>
      </xdr:blipFill>
      <xdr:spPr>
        <a:xfrm>
          <a:off x="9394825" y="7499985"/>
          <a:ext cx="774700" cy="584200"/>
        </a:xfrm>
        <a:prstGeom prst="rect">
          <a:avLst/>
        </a:prstGeom>
        <a:noFill/>
        <a:ln w="9525">
          <a:noFill/>
        </a:ln>
      </xdr:spPr>
    </xdr:pic>
    <xdr:clientData/>
  </xdr:twoCellAnchor>
  <xdr:twoCellAnchor editAs="oneCell">
    <xdr:from>
      <xdr:col>8</xdr:col>
      <xdr:colOff>297180</xdr:colOff>
      <xdr:row>11</xdr:row>
      <xdr:rowOff>30480</xdr:rowOff>
    </xdr:from>
    <xdr:to>
      <xdr:col>8</xdr:col>
      <xdr:colOff>1630045</xdr:colOff>
      <xdr:row>11</xdr:row>
      <xdr:rowOff>1141095</xdr:rowOff>
    </xdr:to>
    <xdr:pic>
      <xdr:nvPicPr>
        <xdr:cNvPr id="9" name="图片 8"/>
        <xdr:cNvPicPr>
          <a:picLocks noChangeAspect="1"/>
        </xdr:cNvPicPr>
      </xdr:nvPicPr>
      <xdr:blipFill>
        <a:blip r:embed="rId9" cstate="print"/>
        <a:stretch>
          <a:fillRect/>
        </a:stretch>
      </xdr:blipFill>
      <xdr:spPr>
        <a:xfrm>
          <a:off x="9456420" y="9391650"/>
          <a:ext cx="1332865" cy="1110615"/>
        </a:xfrm>
        <a:prstGeom prst="rect">
          <a:avLst/>
        </a:prstGeom>
        <a:noFill/>
        <a:ln w="9525">
          <a:noFill/>
        </a:ln>
      </xdr:spPr>
    </xdr:pic>
    <xdr:clientData/>
  </xdr:twoCellAnchor>
  <xdr:twoCellAnchor editAs="oneCell">
    <xdr:from>
      <xdr:col>8</xdr:col>
      <xdr:colOff>299677</xdr:colOff>
      <xdr:row>5</xdr:row>
      <xdr:rowOff>243151</xdr:rowOff>
    </xdr:from>
    <xdr:to>
      <xdr:col>8</xdr:col>
      <xdr:colOff>1944061</xdr:colOff>
      <xdr:row>5</xdr:row>
      <xdr:rowOff>1255593</xdr:rowOff>
    </xdr:to>
    <xdr:pic>
      <xdr:nvPicPr>
        <xdr:cNvPr id="14" name="图片 13" descr="5cbef758d1a0e43406ab9baf3afb606"/>
        <xdr:cNvPicPr>
          <a:picLocks noChangeAspect="1"/>
        </xdr:cNvPicPr>
      </xdr:nvPicPr>
      <xdr:blipFill>
        <a:blip r:embed="rId10"/>
        <a:stretch>
          <a:fillRect/>
        </a:stretch>
      </xdr:blipFill>
      <xdr:spPr>
        <a:xfrm>
          <a:off x="9458325" y="3482340"/>
          <a:ext cx="1644650" cy="1012825"/>
        </a:xfrm>
        <a:prstGeom prst="rect">
          <a:avLst/>
        </a:prstGeom>
      </xdr:spPr>
    </xdr:pic>
    <xdr:clientData/>
  </xdr:twoCellAnchor>
  <xdr:twoCellAnchor editAs="oneCell">
    <xdr:from>
      <xdr:col>3</xdr:col>
      <xdr:colOff>2415540</xdr:colOff>
      <xdr:row>17</xdr:row>
      <xdr:rowOff>148590</xdr:rowOff>
    </xdr:from>
    <xdr:to>
      <xdr:col>8</xdr:col>
      <xdr:colOff>530225</xdr:colOff>
      <xdr:row>33</xdr:row>
      <xdr:rowOff>87630</xdr:rowOff>
    </xdr:to>
    <xdr:pic>
      <xdr:nvPicPr>
        <xdr:cNvPr id="3" name="图片 3"/>
        <xdr:cNvPicPr>
          <a:picLocks noChangeAspect="1"/>
        </xdr:cNvPicPr>
      </xdr:nvPicPr>
      <xdr:blipFill>
        <a:blip r:embed="rId11"/>
        <a:srcRect t="12217"/>
        <a:stretch>
          <a:fillRect/>
        </a:stretch>
      </xdr:blipFill>
      <xdr:spPr>
        <a:xfrm>
          <a:off x="4602480" y="13297535"/>
          <a:ext cx="5086985" cy="280416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3"/>
  <sheetViews>
    <sheetView topLeftCell="A6" workbookViewId="0">
      <selection activeCell="F7" sqref="F5:F7"/>
    </sheetView>
  </sheetViews>
  <sheetFormatPr defaultColWidth="8.1" defaultRowHeight="14.4" outlineLevelCol="7"/>
  <cols>
    <col min="1" max="1" width="5.5" style="87" customWidth="1"/>
    <col min="2" max="2" width="9.6" style="87" customWidth="1"/>
    <col min="3" max="3" width="63.6" style="87" customWidth="1"/>
    <col min="4" max="4" width="8.2" style="87" customWidth="1"/>
    <col min="5" max="6" width="5.5" style="87" customWidth="1"/>
    <col min="7" max="7" width="8.6" style="87" customWidth="1"/>
    <col min="8" max="8" width="20.9" style="87" customWidth="1"/>
    <col min="9" max="16384" width="8.1" style="87"/>
  </cols>
  <sheetData>
    <row r="1" ht="36" customHeight="1" spans="1:8">
      <c r="A1" s="88" t="s">
        <v>0</v>
      </c>
      <c r="B1" s="88"/>
      <c r="C1" s="88"/>
      <c r="D1" s="88"/>
      <c r="E1" s="88"/>
      <c r="F1" s="88"/>
      <c r="G1" s="88"/>
      <c r="H1" s="88"/>
    </row>
    <row r="2" ht="29.05" customHeight="1" spans="1:8">
      <c r="A2" s="5"/>
      <c r="B2" s="6" t="s">
        <v>1</v>
      </c>
      <c r="C2" s="6"/>
      <c r="D2" s="7"/>
      <c r="E2" s="8" t="s">
        <v>2</v>
      </c>
      <c r="F2" s="8"/>
      <c r="G2" s="7"/>
      <c r="H2" s="89"/>
    </row>
    <row r="3" spans="1:8">
      <c r="A3" s="90" t="s">
        <v>3</v>
      </c>
      <c r="B3" s="90" t="s">
        <v>4</v>
      </c>
      <c r="C3" s="90" t="s">
        <v>5</v>
      </c>
      <c r="D3" s="90" t="s">
        <v>6</v>
      </c>
      <c r="E3" s="90" t="s">
        <v>7</v>
      </c>
      <c r="F3" s="91" t="s">
        <v>8</v>
      </c>
      <c r="G3" s="91" t="s">
        <v>9</v>
      </c>
      <c r="H3" s="90" t="s">
        <v>10</v>
      </c>
    </row>
    <row r="4" spans="1:8">
      <c r="A4" s="92"/>
      <c r="B4" s="92"/>
      <c r="C4" s="92"/>
      <c r="D4" s="92"/>
      <c r="E4" s="92"/>
      <c r="F4" s="93"/>
      <c r="G4" s="93"/>
      <c r="H4" s="92"/>
    </row>
    <row r="5" s="35" customFormat="1" ht="240" spans="1:8">
      <c r="A5" s="60">
        <v>1</v>
      </c>
      <c r="B5" s="60" t="s">
        <v>11</v>
      </c>
      <c r="C5" s="52" t="s">
        <v>12</v>
      </c>
      <c r="D5" s="60">
        <v>1</v>
      </c>
      <c r="E5" s="60" t="s">
        <v>13</v>
      </c>
      <c r="F5" s="64"/>
      <c r="G5" s="57">
        <f>F5*D5</f>
        <v>0</v>
      </c>
      <c r="H5" s="64"/>
    </row>
    <row r="6" s="35" customFormat="1" ht="57.5" customHeight="1" spans="1:8">
      <c r="A6" s="60">
        <v>2</v>
      </c>
      <c r="B6" s="63" t="s">
        <v>14</v>
      </c>
      <c r="C6" s="52" t="s">
        <v>15</v>
      </c>
      <c r="D6" s="63">
        <v>4</v>
      </c>
      <c r="E6" s="63" t="s">
        <v>16</v>
      </c>
      <c r="F6" s="63"/>
      <c r="G6" s="57">
        <f>F6*D6</f>
        <v>0</v>
      </c>
      <c r="H6" s="64"/>
    </row>
    <row r="7" ht="129.95" customHeight="1" spans="1:8">
      <c r="A7" s="94" t="s">
        <v>17</v>
      </c>
      <c r="B7" s="51" t="s">
        <v>18</v>
      </c>
      <c r="C7" s="67" t="s">
        <v>19</v>
      </c>
      <c r="D7" s="95">
        <v>12</v>
      </c>
      <c r="E7" s="57" t="s">
        <v>20</v>
      </c>
      <c r="F7" s="57"/>
      <c r="G7" s="57">
        <f>F7*D7</f>
        <v>0</v>
      </c>
      <c r="H7" s="84"/>
    </row>
    <row r="8" spans="1:8">
      <c r="A8" s="96"/>
      <c r="B8" s="96" t="s">
        <v>21</v>
      </c>
      <c r="C8" s="96"/>
      <c r="D8" s="96"/>
      <c r="E8" s="96"/>
      <c r="F8" s="96"/>
      <c r="G8" s="97">
        <f>SUM(G5:G7)</f>
        <v>0</v>
      </c>
      <c r="H8" s="98"/>
    </row>
    <row r="13" spans="8:8">
      <c r="H13" s="99">
        <f>G8+物理实验室!H15+物理实验室仪器!G116</f>
        <v>0</v>
      </c>
    </row>
  </sheetData>
  <mergeCells count="12">
    <mergeCell ref="A1:H1"/>
    <mergeCell ref="B2:C2"/>
    <mergeCell ref="E2:F2"/>
    <mergeCell ref="B8:F8"/>
    <mergeCell ref="A3:A4"/>
    <mergeCell ref="B3:B4"/>
    <mergeCell ref="C3:C4"/>
    <mergeCell ref="D3:D4"/>
    <mergeCell ref="E3:E4"/>
    <mergeCell ref="F3:F4"/>
    <mergeCell ref="G3:G4"/>
    <mergeCell ref="H3:H4"/>
  </mergeCells>
  <pageMargins left="0.751388888888889" right="0.751388888888889" top="1" bottom="1" header="0.5" footer="0.5"/>
  <pageSetup paperSize="9" scale="95" fitToHeight="0"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P38"/>
  <sheetViews>
    <sheetView tabSelected="1" topLeftCell="A20" workbookViewId="0">
      <selection activeCell="A38" sqref="$A38:$XFD38"/>
    </sheetView>
  </sheetViews>
  <sheetFormatPr defaultColWidth="8.1" defaultRowHeight="14.1" customHeight="1"/>
  <cols>
    <col min="1" max="1" width="4.3" style="38" customWidth="1"/>
    <col min="2" max="2" width="17.4" style="39" customWidth="1"/>
    <col min="3" max="3" width="7" style="40" customWidth="1"/>
    <col min="4" max="4" width="66.9" style="41" customWidth="1"/>
    <col min="5" max="6" width="4.3" style="40" customWidth="1"/>
    <col min="7" max="7" width="6" style="40" customWidth="1"/>
    <col min="8" max="8" width="10" style="40" customWidth="1"/>
    <col min="9" max="9" width="29" style="38" customWidth="1"/>
    <col min="10" max="16384" width="8.1" style="38"/>
  </cols>
  <sheetData>
    <row r="1" ht="47.05" customHeight="1" spans="1:9">
      <c r="A1" s="42" t="s">
        <v>22</v>
      </c>
      <c r="B1" s="42"/>
      <c r="C1" s="42"/>
      <c r="D1" s="42"/>
      <c r="E1" s="42"/>
      <c r="F1" s="42"/>
      <c r="G1" s="42"/>
      <c r="H1" s="42"/>
      <c r="I1" s="42"/>
    </row>
    <row r="2" ht="28" customHeight="1" spans="1:10">
      <c r="A2" s="42"/>
      <c r="B2" s="42"/>
      <c r="C2" s="5"/>
      <c r="D2" s="6" t="s">
        <v>1</v>
      </c>
      <c r="E2" s="6"/>
      <c r="F2" s="7"/>
      <c r="G2" s="8" t="s">
        <v>2</v>
      </c>
      <c r="H2" s="8"/>
      <c r="I2" s="7"/>
      <c r="J2" s="83"/>
    </row>
    <row r="3" ht="33" customHeight="1" spans="1:9">
      <c r="A3" s="43" t="s">
        <v>3</v>
      </c>
      <c r="B3" s="43" t="s">
        <v>4</v>
      </c>
      <c r="C3" s="43" t="s">
        <v>23</v>
      </c>
      <c r="D3" s="43" t="s">
        <v>5</v>
      </c>
      <c r="E3" s="43" t="s">
        <v>6</v>
      </c>
      <c r="F3" s="43" t="s">
        <v>7</v>
      </c>
      <c r="G3" s="43" t="s">
        <v>8</v>
      </c>
      <c r="H3" s="43" t="s">
        <v>24</v>
      </c>
      <c r="I3" s="43" t="s">
        <v>10</v>
      </c>
    </row>
    <row r="4" ht="24.05" customHeight="1" spans="1:9">
      <c r="A4" s="44" t="s">
        <v>25</v>
      </c>
      <c r="B4" s="44"/>
      <c r="C4" s="44"/>
      <c r="D4" s="45"/>
      <c r="E4" s="44"/>
      <c r="F4" s="44"/>
      <c r="G4" s="46"/>
      <c r="H4" s="46"/>
      <c r="I4" s="46"/>
    </row>
    <row r="5" ht="123" customHeight="1" spans="1:9">
      <c r="A5" s="47">
        <v>1</v>
      </c>
      <c r="B5" s="47" t="s">
        <v>26</v>
      </c>
      <c r="C5" s="47"/>
      <c r="D5" s="48" t="s">
        <v>27</v>
      </c>
      <c r="E5" s="47">
        <v>1</v>
      </c>
      <c r="F5" s="47" t="s">
        <v>13</v>
      </c>
      <c r="G5" s="49"/>
      <c r="H5" s="47">
        <f t="shared" ref="H5:H14" si="0">E5*G5</f>
        <v>0</v>
      </c>
      <c r="I5" s="57"/>
    </row>
    <row r="6" ht="101.95" customHeight="1" spans="1:9">
      <c r="A6" s="47">
        <v>2</v>
      </c>
      <c r="B6" s="50" t="s">
        <v>28</v>
      </c>
      <c r="C6" s="51" t="s">
        <v>29</v>
      </c>
      <c r="D6" s="52" t="s">
        <v>30</v>
      </c>
      <c r="E6" s="47">
        <v>1</v>
      </c>
      <c r="F6" s="47" t="s">
        <v>20</v>
      </c>
      <c r="G6" s="53"/>
      <c r="H6" s="47">
        <f t="shared" si="0"/>
        <v>0</v>
      </c>
      <c r="I6" s="47"/>
    </row>
    <row r="7" ht="47.8" customHeight="1" spans="1:9">
      <c r="A7" s="47">
        <v>3</v>
      </c>
      <c r="B7" s="54" t="s">
        <v>31</v>
      </c>
      <c r="C7" s="51" t="s">
        <v>29</v>
      </c>
      <c r="D7" s="52" t="s">
        <v>32</v>
      </c>
      <c r="E7" s="47">
        <v>1</v>
      </c>
      <c r="F7" s="47" t="s">
        <v>33</v>
      </c>
      <c r="G7" s="53"/>
      <c r="H7" s="47">
        <f t="shared" si="0"/>
        <v>0</v>
      </c>
      <c r="I7" s="47"/>
    </row>
    <row r="8" ht="128" customHeight="1" spans="1:9">
      <c r="A8" s="47">
        <v>4</v>
      </c>
      <c r="B8" s="51" t="s">
        <v>34</v>
      </c>
      <c r="C8" s="51"/>
      <c r="D8" s="55" t="s">
        <v>35</v>
      </c>
      <c r="E8" s="47">
        <v>1</v>
      </c>
      <c r="F8" s="47" t="s">
        <v>20</v>
      </c>
      <c r="G8" s="49"/>
      <c r="H8" s="47">
        <f t="shared" si="0"/>
        <v>0</v>
      </c>
      <c r="I8" s="84"/>
    </row>
    <row r="9" ht="45.1" customHeight="1" spans="1:9">
      <c r="A9" s="47">
        <v>5</v>
      </c>
      <c r="B9" s="51" t="s">
        <v>36</v>
      </c>
      <c r="C9" s="51"/>
      <c r="D9" s="56" t="s">
        <v>37</v>
      </c>
      <c r="E9" s="57">
        <v>1</v>
      </c>
      <c r="F9" s="57" t="s">
        <v>38</v>
      </c>
      <c r="G9" s="58"/>
      <c r="H9" s="47">
        <f t="shared" si="0"/>
        <v>0</v>
      </c>
      <c r="I9" s="57"/>
    </row>
    <row r="10" s="35" customFormat="1" ht="81.1" customHeight="1" spans="1:9">
      <c r="A10" s="59"/>
      <c r="B10" s="60" t="s">
        <v>39</v>
      </c>
      <c r="C10" s="61"/>
      <c r="D10" s="62" t="s">
        <v>40</v>
      </c>
      <c r="E10" s="63">
        <v>28</v>
      </c>
      <c r="F10" s="64" t="s">
        <v>16</v>
      </c>
      <c r="G10" s="59"/>
      <c r="H10" s="47">
        <f t="shared" si="0"/>
        <v>0</v>
      </c>
      <c r="I10" s="85"/>
    </row>
    <row r="11" ht="78.05" customHeight="1" spans="1:9">
      <c r="A11" s="47">
        <v>6</v>
      </c>
      <c r="B11" s="51" t="s">
        <v>41</v>
      </c>
      <c r="C11" s="51"/>
      <c r="D11" s="52" t="s">
        <v>42</v>
      </c>
      <c r="E11" s="57">
        <v>28</v>
      </c>
      <c r="F11" s="57" t="s">
        <v>33</v>
      </c>
      <c r="G11" s="65"/>
      <c r="H11" s="47">
        <f t="shared" si="0"/>
        <v>0</v>
      </c>
      <c r="I11" s="57"/>
    </row>
    <row r="12" ht="100" customHeight="1" spans="1:9">
      <c r="A12" s="47">
        <v>7</v>
      </c>
      <c r="B12" s="47" t="s">
        <v>43</v>
      </c>
      <c r="C12" s="47"/>
      <c r="D12" s="66" t="s">
        <v>44</v>
      </c>
      <c r="E12" s="47">
        <v>28</v>
      </c>
      <c r="F12" s="47" t="s">
        <v>13</v>
      </c>
      <c r="G12" s="53"/>
      <c r="H12" s="47">
        <f t="shared" si="0"/>
        <v>0</v>
      </c>
      <c r="I12" s="57"/>
    </row>
    <row r="13" ht="101.95" customHeight="1" spans="1:9">
      <c r="A13" s="47">
        <v>8</v>
      </c>
      <c r="B13" s="47" t="s">
        <v>45</v>
      </c>
      <c r="C13" s="47"/>
      <c r="D13" s="67" t="s">
        <v>46</v>
      </c>
      <c r="E13" s="47">
        <v>56</v>
      </c>
      <c r="F13" s="47" t="s">
        <v>16</v>
      </c>
      <c r="G13" s="53"/>
      <c r="H13" s="47">
        <f t="shared" si="0"/>
        <v>0</v>
      </c>
      <c r="I13" s="57"/>
    </row>
    <row r="14" s="36" customFormat="1" ht="45.1" customHeight="1" spans="1:9">
      <c r="A14" s="47"/>
      <c r="B14" s="47" t="s">
        <v>47</v>
      </c>
      <c r="C14" s="68"/>
      <c r="D14" s="66" t="s">
        <v>48</v>
      </c>
      <c r="E14" s="69">
        <v>1</v>
      </c>
      <c r="F14" s="47" t="s">
        <v>49</v>
      </c>
      <c r="G14" s="49"/>
      <c r="H14" s="47">
        <f t="shared" si="0"/>
        <v>0</v>
      </c>
      <c r="I14" s="57"/>
    </row>
    <row r="15" ht="23" customHeight="1" spans="1:9">
      <c r="A15" s="70" t="s">
        <v>50</v>
      </c>
      <c r="B15" s="70"/>
      <c r="C15" s="70"/>
      <c r="D15" s="70"/>
      <c r="E15" s="71"/>
      <c r="F15" s="71"/>
      <c r="G15" s="72"/>
      <c r="H15" s="73">
        <f>SUM(H5:H14)</f>
        <v>0</v>
      </c>
      <c r="I15" s="86"/>
    </row>
    <row r="16" s="37" customFormat="1" customHeight="1" spans="1:9">
      <c r="A16" s="74" t="s">
        <v>50</v>
      </c>
      <c r="B16" s="75"/>
      <c r="C16" s="74"/>
      <c r="D16" s="76"/>
      <c r="E16" s="74"/>
      <c r="F16" s="74"/>
      <c r="G16" s="77"/>
      <c r="H16" s="77"/>
      <c r="I16" s="34"/>
    </row>
    <row r="17" s="37" customFormat="1" customHeight="1" spans="1:9">
      <c r="A17" s="74" t="s">
        <v>51</v>
      </c>
      <c r="B17" s="75"/>
      <c r="C17" s="74"/>
      <c r="D17" s="76"/>
      <c r="E17" s="74"/>
      <c r="F17" s="74"/>
      <c r="G17" s="77"/>
      <c r="H17" s="77"/>
      <c r="I17" s="34"/>
    </row>
    <row r="18" customHeight="1" spans="4:4">
      <c r="D18" s="38"/>
    </row>
    <row r="19" customHeight="1" spans="4:4">
      <c r="D19" s="40"/>
    </row>
    <row r="20" customHeight="1" spans="4:250">
      <c r="D20" s="38"/>
      <c r="IP20" s="37"/>
    </row>
    <row r="21" customHeight="1" spans="4:250">
      <c r="D21" s="38"/>
      <c r="IP21" s="37"/>
    </row>
    <row r="22" customHeight="1" spans="4:250">
      <c r="D22" s="38"/>
      <c r="IP22" s="37"/>
    </row>
    <row r="23" customHeight="1" spans="4:250">
      <c r="D23" s="38"/>
      <c r="IP23" s="37"/>
    </row>
    <row r="24" customHeight="1" spans="4:250">
      <c r="D24" s="38"/>
      <c r="IP24" s="37"/>
    </row>
    <row r="25" customHeight="1" spans="4:250">
      <c r="D25" s="38"/>
      <c r="IP25" s="37"/>
    </row>
    <row r="26" customHeight="1" spans="4:250">
      <c r="D26" s="38"/>
      <c r="IP26" s="37"/>
    </row>
    <row r="27" customHeight="1" spans="4:250">
      <c r="D27" s="38"/>
      <c r="IP27" s="37"/>
    </row>
    <row r="28" customHeight="1" spans="4:250">
      <c r="D28" s="38"/>
      <c r="IP28" s="37"/>
    </row>
    <row r="29" customHeight="1" spans="4:250">
      <c r="D29" s="38"/>
      <c r="IP29" s="37"/>
    </row>
    <row r="30" customHeight="1" spans="4:4">
      <c r="D30" s="38"/>
    </row>
    <row r="31" customHeight="1" spans="4:8">
      <c r="D31" s="40"/>
      <c r="E31" s="78"/>
      <c r="F31" s="79"/>
      <c r="G31" s="79"/>
      <c r="H31" s="79"/>
    </row>
    <row r="32" customHeight="1" spans="4:4">
      <c r="D32" s="38"/>
    </row>
    <row r="33" customHeight="1" spans="4:4">
      <c r="D33" s="80" t="s">
        <v>52</v>
      </c>
    </row>
    <row r="35" ht="28" customHeight="1" spans="4:8">
      <c r="D35" s="81" t="s">
        <v>53</v>
      </c>
      <c r="E35" s="78"/>
      <c r="F35" s="79"/>
      <c r="G35" s="79"/>
      <c r="H35" s="79"/>
    </row>
    <row r="38" ht="60" customHeight="1" spans="2:4">
      <c r="B38" s="82" t="s">
        <v>54</v>
      </c>
      <c r="C38" s="82"/>
      <c r="D38" s="82"/>
    </row>
  </sheetData>
  <mergeCells count="12">
    <mergeCell ref="A1:I1"/>
    <mergeCell ref="D2:E2"/>
    <mergeCell ref="G2:H2"/>
    <mergeCell ref="A4:F4"/>
    <mergeCell ref="A15:D15"/>
    <mergeCell ref="A16:D16"/>
    <mergeCell ref="G16:H16"/>
    <mergeCell ref="A17:D17"/>
    <mergeCell ref="G17:H17"/>
    <mergeCell ref="G31:H31"/>
    <mergeCell ref="G35:H35"/>
    <mergeCell ref="B38:D38"/>
  </mergeCells>
  <pageMargins left="0.700694444444445" right="0.700694444444445" top="0.751388888888889" bottom="0.751388888888889" header="0.298611111111111" footer="0.298611111111111"/>
  <pageSetup paperSize="9" scale="82" fitToHeight="0" orientation="landscape"/>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6"/>
  <sheetViews>
    <sheetView topLeftCell="A111" workbookViewId="0">
      <selection activeCell="G115" sqref="G4:G115"/>
    </sheetView>
  </sheetViews>
  <sheetFormatPr defaultColWidth="9" defaultRowHeight="47.05" customHeight="1" outlineLevelCol="6"/>
  <cols>
    <col min="1" max="2" width="9" style="1"/>
    <col min="3" max="3" width="50.9" style="1" customWidth="1"/>
    <col min="4" max="6" width="9" style="1"/>
    <col min="7" max="7" width="9.4" style="1"/>
    <col min="8" max="16384" width="9" style="1"/>
  </cols>
  <sheetData>
    <row r="1" customHeight="1" spans="1:7">
      <c r="A1" s="2" t="s">
        <v>55</v>
      </c>
      <c r="B1" s="2"/>
      <c r="C1" s="3"/>
      <c r="D1" s="2"/>
      <c r="E1" s="2"/>
      <c r="F1" s="2"/>
      <c r="G1" s="4"/>
    </row>
    <row r="2" ht="27.1" customHeight="1" spans="1:7">
      <c r="A2" s="5"/>
      <c r="B2" s="6" t="s">
        <v>1</v>
      </c>
      <c r="C2" s="6"/>
      <c r="D2" s="7"/>
      <c r="E2" s="8" t="s">
        <v>2</v>
      </c>
      <c r="F2" s="8"/>
      <c r="G2" s="7"/>
    </row>
    <row r="3" customHeight="1" spans="1:7">
      <c r="A3" s="9" t="s">
        <v>56</v>
      </c>
      <c r="B3" s="10" t="s">
        <v>4</v>
      </c>
      <c r="C3" s="11" t="s">
        <v>5</v>
      </c>
      <c r="D3" s="10" t="s">
        <v>7</v>
      </c>
      <c r="E3" s="10" t="s">
        <v>57</v>
      </c>
      <c r="F3" s="10" t="s">
        <v>8</v>
      </c>
      <c r="G3" s="12" t="s">
        <v>51</v>
      </c>
    </row>
    <row r="4" customHeight="1" spans="1:7">
      <c r="A4" s="13" t="s">
        <v>58</v>
      </c>
      <c r="B4" s="14" t="s">
        <v>59</v>
      </c>
      <c r="C4" s="15" t="s">
        <v>60</v>
      </c>
      <c r="D4" s="16" t="s">
        <v>61</v>
      </c>
      <c r="E4" s="16">
        <v>1</v>
      </c>
      <c r="F4" s="16"/>
      <c r="G4" s="17"/>
    </row>
    <row r="5" customHeight="1" spans="1:7">
      <c r="A5" s="13" t="s">
        <v>62</v>
      </c>
      <c r="B5" s="14" t="s">
        <v>63</v>
      </c>
      <c r="C5" s="18" t="s">
        <v>64</v>
      </c>
      <c r="D5" s="16" t="s">
        <v>20</v>
      </c>
      <c r="E5" s="16">
        <v>1</v>
      </c>
      <c r="F5" s="16"/>
      <c r="G5" s="17"/>
    </row>
    <row r="6" customHeight="1" spans="1:7">
      <c r="A6" s="13" t="s">
        <v>65</v>
      </c>
      <c r="B6" s="14" t="s">
        <v>66</v>
      </c>
      <c r="C6" s="15" t="s">
        <v>67</v>
      </c>
      <c r="D6" s="16" t="s">
        <v>16</v>
      </c>
      <c r="E6" s="16">
        <v>1</v>
      </c>
      <c r="F6" s="16"/>
      <c r="G6" s="17"/>
    </row>
    <row r="7" customHeight="1" spans="1:7">
      <c r="A7" s="13" t="s">
        <v>68</v>
      </c>
      <c r="B7" s="14" t="s">
        <v>69</v>
      </c>
      <c r="C7" s="15" t="s">
        <v>70</v>
      </c>
      <c r="D7" s="16" t="s">
        <v>71</v>
      </c>
      <c r="E7" s="16">
        <v>2</v>
      </c>
      <c r="F7" s="16"/>
      <c r="G7" s="17"/>
    </row>
    <row r="8" customHeight="1" spans="1:7">
      <c r="A8" s="13" t="s">
        <v>72</v>
      </c>
      <c r="B8" s="14" t="s">
        <v>73</v>
      </c>
      <c r="C8" s="15" t="s">
        <v>74</v>
      </c>
      <c r="D8" s="16" t="s">
        <v>20</v>
      </c>
      <c r="E8" s="16">
        <v>1</v>
      </c>
      <c r="F8" s="16"/>
      <c r="G8" s="17"/>
    </row>
    <row r="9" customHeight="1" spans="1:7">
      <c r="A9" s="13" t="s">
        <v>75</v>
      </c>
      <c r="B9" s="14" t="s">
        <v>76</v>
      </c>
      <c r="C9" s="15" t="s">
        <v>77</v>
      </c>
      <c r="D9" s="16" t="s">
        <v>16</v>
      </c>
      <c r="E9" s="16">
        <v>1</v>
      </c>
      <c r="F9" s="16"/>
      <c r="G9" s="17"/>
    </row>
    <row r="10" customHeight="1" spans="1:7">
      <c r="A10" s="13" t="s">
        <v>78</v>
      </c>
      <c r="B10" s="14" t="s">
        <v>79</v>
      </c>
      <c r="C10" s="19" t="s">
        <v>80</v>
      </c>
      <c r="D10" s="16" t="s">
        <v>33</v>
      </c>
      <c r="E10" s="16">
        <v>2</v>
      </c>
      <c r="F10" s="16"/>
      <c r="G10" s="17"/>
    </row>
    <row r="11" customHeight="1" spans="1:7">
      <c r="A11" s="13" t="s">
        <v>81</v>
      </c>
      <c r="B11" s="14" t="s">
        <v>82</v>
      </c>
      <c r="C11" s="19" t="s">
        <v>83</v>
      </c>
      <c r="D11" s="16" t="s">
        <v>33</v>
      </c>
      <c r="E11" s="20" t="s">
        <v>84</v>
      </c>
      <c r="F11" s="16"/>
      <c r="G11" s="17"/>
    </row>
    <row r="12" customHeight="1" spans="1:7">
      <c r="A12" s="13" t="s">
        <v>85</v>
      </c>
      <c r="B12" s="14" t="s">
        <v>86</v>
      </c>
      <c r="C12" s="18" t="s">
        <v>87</v>
      </c>
      <c r="D12" s="16" t="s">
        <v>33</v>
      </c>
      <c r="E12" s="16">
        <v>2</v>
      </c>
      <c r="F12" s="16"/>
      <c r="G12" s="17"/>
    </row>
    <row r="13" customHeight="1" spans="1:7">
      <c r="A13" s="13" t="s">
        <v>88</v>
      </c>
      <c r="B13" s="14" t="s">
        <v>89</v>
      </c>
      <c r="C13" s="18" t="s">
        <v>90</v>
      </c>
      <c r="D13" s="16" t="s">
        <v>20</v>
      </c>
      <c r="E13" s="16">
        <v>2</v>
      </c>
      <c r="F13" s="16"/>
      <c r="G13" s="17"/>
    </row>
    <row r="14" customHeight="1" spans="1:7">
      <c r="A14" s="13" t="s">
        <v>91</v>
      </c>
      <c r="B14" s="14" t="s">
        <v>39</v>
      </c>
      <c r="C14" s="15" t="s">
        <v>92</v>
      </c>
      <c r="D14" s="16" t="s">
        <v>20</v>
      </c>
      <c r="E14" s="20" t="s">
        <v>84</v>
      </c>
      <c r="F14" s="16"/>
      <c r="G14" s="17"/>
    </row>
    <row r="15" customHeight="1" spans="1:7">
      <c r="A15" s="13" t="s">
        <v>93</v>
      </c>
      <c r="B15" s="14" t="s">
        <v>94</v>
      </c>
      <c r="C15" s="15" t="s">
        <v>95</v>
      </c>
      <c r="D15" s="16" t="s">
        <v>20</v>
      </c>
      <c r="E15" s="16">
        <v>1</v>
      </c>
      <c r="F15" s="16"/>
      <c r="G15" s="17"/>
    </row>
    <row r="16" customHeight="1" spans="1:7">
      <c r="A16" s="13" t="s">
        <v>96</v>
      </c>
      <c r="B16" s="14" t="s">
        <v>97</v>
      </c>
      <c r="C16" s="15" t="s">
        <v>98</v>
      </c>
      <c r="D16" s="16" t="s">
        <v>99</v>
      </c>
      <c r="E16" s="16">
        <v>1</v>
      </c>
      <c r="F16" s="16"/>
      <c r="G16" s="17"/>
    </row>
    <row r="17" customHeight="1" spans="1:7">
      <c r="A17" s="13" t="s">
        <v>100</v>
      </c>
      <c r="B17" s="14" t="s">
        <v>101</v>
      </c>
      <c r="C17" s="15" t="s">
        <v>102</v>
      </c>
      <c r="D17" s="16" t="s">
        <v>99</v>
      </c>
      <c r="E17" s="20" t="s">
        <v>84</v>
      </c>
      <c r="F17" s="16"/>
      <c r="G17" s="17"/>
    </row>
    <row r="18" customHeight="1" spans="1:7">
      <c r="A18" s="13" t="s">
        <v>103</v>
      </c>
      <c r="B18" s="14" t="s">
        <v>104</v>
      </c>
      <c r="C18" s="15" t="s">
        <v>105</v>
      </c>
      <c r="D18" s="16" t="s">
        <v>99</v>
      </c>
      <c r="E18" s="20" t="s">
        <v>84</v>
      </c>
      <c r="F18" s="16"/>
      <c r="G18" s="17"/>
    </row>
    <row r="19" customHeight="1" spans="1:7">
      <c r="A19" s="13" t="s">
        <v>106</v>
      </c>
      <c r="B19" s="14" t="s">
        <v>107</v>
      </c>
      <c r="C19" s="15" t="s">
        <v>108</v>
      </c>
      <c r="D19" s="16" t="s">
        <v>109</v>
      </c>
      <c r="E19" s="21" t="s">
        <v>84</v>
      </c>
      <c r="F19" s="16"/>
      <c r="G19" s="17"/>
    </row>
    <row r="20" customHeight="1" spans="1:7">
      <c r="A20" s="13" t="s">
        <v>110</v>
      </c>
      <c r="B20" s="14" t="s">
        <v>111</v>
      </c>
      <c r="C20" s="18" t="s">
        <v>112</v>
      </c>
      <c r="D20" s="16" t="s">
        <v>109</v>
      </c>
      <c r="E20" s="13" t="s">
        <v>113</v>
      </c>
      <c r="F20" s="16"/>
      <c r="G20" s="17"/>
    </row>
    <row r="21" customHeight="1" spans="1:7">
      <c r="A21" s="13" t="s">
        <v>114</v>
      </c>
      <c r="B21" s="14" t="s">
        <v>115</v>
      </c>
      <c r="C21" s="15" t="s">
        <v>116</v>
      </c>
      <c r="D21" s="16" t="s">
        <v>38</v>
      </c>
      <c r="E21" s="13" t="s">
        <v>113</v>
      </c>
      <c r="F21" s="16"/>
      <c r="G21" s="17"/>
    </row>
    <row r="22" customHeight="1" spans="1:7">
      <c r="A22" s="13" t="s">
        <v>117</v>
      </c>
      <c r="B22" s="14" t="s">
        <v>118</v>
      </c>
      <c r="C22" s="15" t="s">
        <v>119</v>
      </c>
      <c r="D22" s="16" t="s">
        <v>99</v>
      </c>
      <c r="E22" s="13" t="s">
        <v>113</v>
      </c>
      <c r="F22" s="16"/>
      <c r="G22" s="17"/>
    </row>
    <row r="23" customHeight="1" spans="1:7">
      <c r="A23" s="13" t="s">
        <v>120</v>
      </c>
      <c r="B23" s="14" t="s">
        <v>121</v>
      </c>
      <c r="C23" s="15" t="s">
        <v>122</v>
      </c>
      <c r="D23" s="16" t="s">
        <v>20</v>
      </c>
      <c r="E23" s="16">
        <v>1</v>
      </c>
      <c r="F23" s="16"/>
      <c r="G23" s="17"/>
    </row>
    <row r="24" customHeight="1" spans="1:7">
      <c r="A24" s="13" t="s">
        <v>123</v>
      </c>
      <c r="B24" s="14" t="s">
        <v>124</v>
      </c>
      <c r="C24" s="18" t="s">
        <v>125</v>
      </c>
      <c r="D24" s="16" t="s">
        <v>20</v>
      </c>
      <c r="E24" s="21" t="s">
        <v>84</v>
      </c>
      <c r="F24" s="16"/>
      <c r="G24" s="17"/>
    </row>
    <row r="25" customHeight="1" spans="1:7">
      <c r="A25" s="13" t="s">
        <v>126</v>
      </c>
      <c r="B25" s="14" t="s">
        <v>127</v>
      </c>
      <c r="C25" s="15" t="s">
        <v>128</v>
      </c>
      <c r="D25" s="16" t="s">
        <v>20</v>
      </c>
      <c r="E25" s="21" t="s">
        <v>84</v>
      </c>
      <c r="F25" s="16"/>
      <c r="G25" s="17"/>
    </row>
    <row r="26" customHeight="1" spans="1:7">
      <c r="A26" s="13" t="s">
        <v>129</v>
      </c>
      <c r="B26" s="14" t="s">
        <v>127</v>
      </c>
      <c r="C26" s="22" t="s">
        <v>130</v>
      </c>
      <c r="D26" s="16" t="s">
        <v>20</v>
      </c>
      <c r="E26" s="16">
        <v>1</v>
      </c>
      <c r="F26" s="16"/>
      <c r="G26" s="17"/>
    </row>
    <row r="27" customHeight="1" spans="1:7">
      <c r="A27" s="13" t="s">
        <v>131</v>
      </c>
      <c r="B27" s="14" t="s">
        <v>132</v>
      </c>
      <c r="C27" s="18" t="s">
        <v>133</v>
      </c>
      <c r="D27" s="16" t="s">
        <v>20</v>
      </c>
      <c r="E27" s="13" t="s">
        <v>113</v>
      </c>
      <c r="F27" s="16"/>
      <c r="G27" s="17"/>
    </row>
    <row r="28" customHeight="1" spans="1:7">
      <c r="A28" s="13" t="s">
        <v>134</v>
      </c>
      <c r="B28" s="14" t="s">
        <v>135</v>
      </c>
      <c r="C28" s="18" t="s">
        <v>136</v>
      </c>
      <c r="D28" s="16" t="s">
        <v>33</v>
      </c>
      <c r="E28" s="20" t="s">
        <v>84</v>
      </c>
      <c r="F28" s="16"/>
      <c r="G28" s="17"/>
    </row>
    <row r="29" customHeight="1" spans="1:7">
      <c r="A29" s="13" t="s">
        <v>137</v>
      </c>
      <c r="B29" s="14" t="s">
        <v>138</v>
      </c>
      <c r="C29" s="18" t="s">
        <v>139</v>
      </c>
      <c r="D29" s="16" t="s">
        <v>33</v>
      </c>
      <c r="E29" s="21" t="s">
        <v>84</v>
      </c>
      <c r="F29" s="16"/>
      <c r="G29" s="17"/>
    </row>
    <row r="30" customHeight="1" spans="1:7">
      <c r="A30" s="13" t="s">
        <v>140</v>
      </c>
      <c r="B30" s="23" t="s">
        <v>141</v>
      </c>
      <c r="C30" s="18" t="s">
        <v>142</v>
      </c>
      <c r="D30" s="16" t="s">
        <v>61</v>
      </c>
      <c r="E30" s="21" t="s">
        <v>84</v>
      </c>
      <c r="F30" s="16"/>
      <c r="G30" s="17"/>
    </row>
    <row r="31" customHeight="1" spans="1:7">
      <c r="A31" s="13" t="s">
        <v>143</v>
      </c>
      <c r="B31" s="23" t="s">
        <v>144</v>
      </c>
      <c r="C31" s="18" t="s">
        <v>145</v>
      </c>
      <c r="D31" s="16" t="s">
        <v>61</v>
      </c>
      <c r="E31" s="21" t="s">
        <v>84</v>
      </c>
      <c r="F31" s="16"/>
      <c r="G31" s="17"/>
    </row>
    <row r="32" customHeight="1" spans="1:7">
      <c r="A32" s="13" t="s">
        <v>146</v>
      </c>
      <c r="B32" s="23" t="s">
        <v>147</v>
      </c>
      <c r="C32" s="18" t="s">
        <v>148</v>
      </c>
      <c r="D32" s="16" t="s">
        <v>61</v>
      </c>
      <c r="E32" s="20" t="s">
        <v>84</v>
      </c>
      <c r="F32" s="16"/>
      <c r="G32" s="17"/>
    </row>
    <row r="33" customHeight="1" spans="1:7">
      <c r="A33" s="13" t="s">
        <v>149</v>
      </c>
      <c r="B33" s="14" t="s">
        <v>150</v>
      </c>
      <c r="C33" s="24" t="s">
        <v>151</v>
      </c>
      <c r="D33" s="16" t="s">
        <v>152</v>
      </c>
      <c r="E33" s="16">
        <v>60</v>
      </c>
      <c r="F33" s="16"/>
      <c r="G33" s="17"/>
    </row>
    <row r="34" customHeight="1" spans="1:7">
      <c r="A34" s="13" t="s">
        <v>153</v>
      </c>
      <c r="B34" s="14" t="s">
        <v>150</v>
      </c>
      <c r="C34" s="22" t="s">
        <v>154</v>
      </c>
      <c r="D34" s="16" t="s">
        <v>152</v>
      </c>
      <c r="E34" s="16">
        <v>2</v>
      </c>
      <c r="F34" s="16"/>
      <c r="G34" s="17"/>
    </row>
    <row r="35" customHeight="1" spans="1:7">
      <c r="A35" s="13" t="s">
        <v>155</v>
      </c>
      <c r="B35" s="14" t="s">
        <v>156</v>
      </c>
      <c r="C35" s="25" t="s">
        <v>157</v>
      </c>
      <c r="D35" s="26" t="s">
        <v>16</v>
      </c>
      <c r="E35" s="21" t="s">
        <v>158</v>
      </c>
      <c r="F35" s="16"/>
      <c r="G35" s="17"/>
    </row>
    <row r="36" customHeight="1" spans="1:7">
      <c r="A36" s="13" t="s">
        <v>159</v>
      </c>
      <c r="B36" s="14" t="s">
        <v>156</v>
      </c>
      <c r="C36" s="25" t="s">
        <v>160</v>
      </c>
      <c r="D36" s="26" t="s">
        <v>16</v>
      </c>
      <c r="E36" s="21" t="s">
        <v>158</v>
      </c>
      <c r="F36" s="16"/>
      <c r="G36" s="17"/>
    </row>
    <row r="37" customHeight="1" spans="1:7">
      <c r="A37" s="13" t="s">
        <v>161</v>
      </c>
      <c r="B37" s="14" t="s">
        <v>156</v>
      </c>
      <c r="C37" s="25" t="s">
        <v>162</v>
      </c>
      <c r="D37" s="26" t="s">
        <v>16</v>
      </c>
      <c r="E37" s="16">
        <v>2</v>
      </c>
      <c r="F37" s="16"/>
      <c r="G37" s="17"/>
    </row>
    <row r="38" customHeight="1" spans="1:7">
      <c r="A38" s="13" t="s">
        <v>163</v>
      </c>
      <c r="B38" s="14" t="s">
        <v>156</v>
      </c>
      <c r="C38" s="25" t="s">
        <v>164</v>
      </c>
      <c r="D38" s="26" t="s">
        <v>16</v>
      </c>
      <c r="E38" s="21" t="s">
        <v>158</v>
      </c>
      <c r="F38" s="16"/>
      <c r="G38" s="17"/>
    </row>
    <row r="39" customHeight="1" spans="1:7">
      <c r="A39" s="13" t="s">
        <v>165</v>
      </c>
      <c r="B39" s="14" t="s">
        <v>166</v>
      </c>
      <c r="C39" s="25" t="s">
        <v>167</v>
      </c>
      <c r="D39" s="26" t="s">
        <v>16</v>
      </c>
      <c r="E39" s="16">
        <v>2</v>
      </c>
      <c r="F39" s="16"/>
      <c r="G39" s="17"/>
    </row>
    <row r="40" customHeight="1" spans="1:7">
      <c r="A40" s="13" t="s">
        <v>168</v>
      </c>
      <c r="B40" s="14" t="s">
        <v>166</v>
      </c>
      <c r="C40" s="27" t="s">
        <v>169</v>
      </c>
      <c r="D40" s="16" t="s">
        <v>16</v>
      </c>
      <c r="E40" s="16">
        <v>2</v>
      </c>
      <c r="F40" s="16"/>
      <c r="G40" s="17"/>
    </row>
    <row r="41" customHeight="1" spans="1:7">
      <c r="A41" s="13" t="s">
        <v>170</v>
      </c>
      <c r="B41" s="14" t="s">
        <v>171</v>
      </c>
      <c r="C41" s="28" t="s">
        <v>172</v>
      </c>
      <c r="D41" s="16" t="s">
        <v>16</v>
      </c>
      <c r="E41" s="21" t="s">
        <v>158</v>
      </c>
      <c r="F41" s="16"/>
      <c r="G41" s="17"/>
    </row>
    <row r="42" customHeight="1" spans="1:7">
      <c r="A42" s="13" t="s">
        <v>173</v>
      </c>
      <c r="B42" s="14" t="s">
        <v>174</v>
      </c>
      <c r="C42" s="28" t="s">
        <v>175</v>
      </c>
      <c r="D42" s="16" t="s">
        <v>16</v>
      </c>
      <c r="E42" s="13" t="s">
        <v>176</v>
      </c>
      <c r="F42" s="16"/>
      <c r="G42" s="17"/>
    </row>
    <row r="43" customHeight="1" spans="1:7">
      <c r="A43" s="13" t="s">
        <v>177</v>
      </c>
      <c r="B43" s="14" t="s">
        <v>178</v>
      </c>
      <c r="C43" s="29" t="s">
        <v>179</v>
      </c>
      <c r="D43" s="16" t="s">
        <v>16</v>
      </c>
      <c r="E43" s="16">
        <v>2</v>
      </c>
      <c r="F43" s="16"/>
      <c r="G43" s="17"/>
    </row>
    <row r="44" customHeight="1" spans="1:7">
      <c r="A44" s="13" t="s">
        <v>180</v>
      </c>
      <c r="B44" s="23" t="s">
        <v>181</v>
      </c>
      <c r="C44" s="29" t="s">
        <v>182</v>
      </c>
      <c r="D44" s="16" t="s">
        <v>16</v>
      </c>
      <c r="E44" s="13" t="s">
        <v>176</v>
      </c>
      <c r="F44" s="16"/>
      <c r="G44" s="17"/>
    </row>
    <row r="45" customHeight="1" spans="1:7">
      <c r="A45" s="13" t="s">
        <v>183</v>
      </c>
      <c r="B45" s="23" t="s">
        <v>184</v>
      </c>
      <c r="C45" s="29" t="s">
        <v>185</v>
      </c>
      <c r="D45" s="16" t="s">
        <v>16</v>
      </c>
      <c r="E45" s="13" t="s">
        <v>176</v>
      </c>
      <c r="F45" s="16"/>
      <c r="G45" s="17"/>
    </row>
    <row r="46" customHeight="1" spans="1:7">
      <c r="A46" s="13" t="s">
        <v>186</v>
      </c>
      <c r="B46" s="14" t="s">
        <v>187</v>
      </c>
      <c r="C46" s="29" t="s">
        <v>188</v>
      </c>
      <c r="D46" s="16" t="s">
        <v>16</v>
      </c>
      <c r="E46" s="13" t="s">
        <v>113</v>
      </c>
      <c r="F46" s="16"/>
      <c r="G46" s="17"/>
    </row>
    <row r="47" customHeight="1" spans="1:7">
      <c r="A47" s="13" t="s">
        <v>189</v>
      </c>
      <c r="B47" s="14" t="s">
        <v>190</v>
      </c>
      <c r="C47" s="15" t="s">
        <v>191</v>
      </c>
      <c r="D47" s="16" t="s">
        <v>99</v>
      </c>
      <c r="E47" s="16">
        <v>75</v>
      </c>
      <c r="F47" s="16"/>
      <c r="G47" s="17"/>
    </row>
    <row r="48" customHeight="1" spans="1:7">
      <c r="A48" s="13" t="s">
        <v>192</v>
      </c>
      <c r="B48" s="14" t="s">
        <v>193</v>
      </c>
      <c r="C48" s="15" t="s">
        <v>194</v>
      </c>
      <c r="D48" s="16" t="s">
        <v>99</v>
      </c>
      <c r="E48" s="16">
        <v>75</v>
      </c>
      <c r="F48" s="16"/>
      <c r="G48" s="17"/>
    </row>
    <row r="49" customHeight="1" spans="1:7">
      <c r="A49" s="13" t="s">
        <v>195</v>
      </c>
      <c r="B49" s="14" t="s">
        <v>196</v>
      </c>
      <c r="C49" s="18" t="s">
        <v>197</v>
      </c>
      <c r="D49" s="16" t="s">
        <v>99</v>
      </c>
      <c r="E49" s="20" t="s">
        <v>84</v>
      </c>
      <c r="F49" s="16"/>
      <c r="G49" s="17"/>
    </row>
    <row r="50" customHeight="1" spans="1:7">
      <c r="A50" s="13" t="s">
        <v>198</v>
      </c>
      <c r="B50" s="14" t="s">
        <v>199</v>
      </c>
      <c r="C50" s="24" t="s">
        <v>200</v>
      </c>
      <c r="D50" s="16" t="s">
        <v>99</v>
      </c>
      <c r="E50" s="16">
        <v>1</v>
      </c>
      <c r="F50" s="16"/>
      <c r="G50" s="17"/>
    </row>
    <row r="51" customHeight="1" spans="1:7">
      <c r="A51" s="13" t="s">
        <v>201</v>
      </c>
      <c r="B51" s="14" t="s">
        <v>202</v>
      </c>
      <c r="C51" s="15" t="s">
        <v>203</v>
      </c>
      <c r="D51" s="16" t="s">
        <v>20</v>
      </c>
      <c r="E51" s="16">
        <v>1</v>
      </c>
      <c r="F51" s="16"/>
      <c r="G51" s="17"/>
    </row>
    <row r="52" customHeight="1" spans="1:7">
      <c r="A52" s="13" t="s">
        <v>204</v>
      </c>
      <c r="B52" s="14" t="s">
        <v>205</v>
      </c>
      <c r="C52" s="18" t="s">
        <v>206</v>
      </c>
      <c r="D52" s="16" t="s">
        <v>20</v>
      </c>
      <c r="E52" s="13" t="s">
        <v>113</v>
      </c>
      <c r="F52" s="16"/>
      <c r="G52" s="17"/>
    </row>
    <row r="53" customHeight="1" spans="1:7">
      <c r="A53" s="13" t="s">
        <v>207</v>
      </c>
      <c r="B53" s="14" t="s">
        <v>208</v>
      </c>
      <c r="C53" s="15" t="s">
        <v>209</v>
      </c>
      <c r="D53" s="16" t="s">
        <v>16</v>
      </c>
      <c r="E53" s="16">
        <v>1</v>
      </c>
      <c r="F53" s="16"/>
      <c r="G53" s="17"/>
    </row>
    <row r="54" customHeight="1" spans="1:7">
      <c r="A54" s="13" t="s">
        <v>210</v>
      </c>
      <c r="B54" s="14" t="s">
        <v>211</v>
      </c>
      <c r="C54" s="30" t="s">
        <v>212</v>
      </c>
      <c r="D54" s="16" t="s">
        <v>20</v>
      </c>
      <c r="E54" s="16">
        <v>1</v>
      </c>
      <c r="F54" s="16"/>
      <c r="G54" s="17"/>
    </row>
    <row r="55" customHeight="1" spans="1:7">
      <c r="A55" s="13" t="s">
        <v>213</v>
      </c>
      <c r="B55" s="14" t="s">
        <v>214</v>
      </c>
      <c r="C55" s="31" t="s">
        <v>215</v>
      </c>
      <c r="D55" s="16" t="s">
        <v>33</v>
      </c>
      <c r="E55" s="16">
        <v>2</v>
      </c>
      <c r="F55" s="16"/>
      <c r="G55" s="17"/>
    </row>
    <row r="56" customHeight="1" spans="1:7">
      <c r="A56" s="13" t="s">
        <v>216</v>
      </c>
      <c r="B56" s="14" t="s">
        <v>217</v>
      </c>
      <c r="C56" s="31" t="s">
        <v>218</v>
      </c>
      <c r="D56" s="16" t="s">
        <v>33</v>
      </c>
      <c r="E56" s="20" t="s">
        <v>84</v>
      </c>
      <c r="F56" s="13"/>
      <c r="G56" s="17"/>
    </row>
    <row r="57" customHeight="1" spans="1:7">
      <c r="A57" s="13" t="s">
        <v>219</v>
      </c>
      <c r="B57" s="14" t="s">
        <v>220</v>
      </c>
      <c r="C57" s="15" t="s">
        <v>221</v>
      </c>
      <c r="D57" s="16" t="s">
        <v>222</v>
      </c>
      <c r="E57" s="16">
        <v>2</v>
      </c>
      <c r="F57" s="16"/>
      <c r="G57" s="17"/>
    </row>
    <row r="58" customHeight="1" spans="1:7">
      <c r="A58" s="13" t="s">
        <v>223</v>
      </c>
      <c r="B58" s="14" t="s">
        <v>224</v>
      </c>
      <c r="C58" s="15" t="s">
        <v>225</v>
      </c>
      <c r="D58" s="16" t="s">
        <v>16</v>
      </c>
      <c r="E58" s="16">
        <v>2</v>
      </c>
      <c r="F58" s="16"/>
      <c r="G58" s="17"/>
    </row>
    <row r="59" customHeight="1" spans="1:7">
      <c r="A59" s="13" t="s">
        <v>226</v>
      </c>
      <c r="B59" s="14" t="s">
        <v>227</v>
      </c>
      <c r="C59" s="15" t="s">
        <v>228</v>
      </c>
      <c r="D59" s="16" t="s">
        <v>33</v>
      </c>
      <c r="E59" s="13" t="s">
        <v>176</v>
      </c>
      <c r="F59" s="16"/>
      <c r="G59" s="17"/>
    </row>
    <row r="60" customHeight="1" spans="1:7">
      <c r="A60" s="13" t="s">
        <v>229</v>
      </c>
      <c r="B60" s="14" t="s">
        <v>230</v>
      </c>
      <c r="C60" s="15" t="s">
        <v>231</v>
      </c>
      <c r="D60" s="16" t="s">
        <v>20</v>
      </c>
      <c r="E60" s="16">
        <v>1</v>
      </c>
      <c r="F60" s="16"/>
      <c r="G60" s="17"/>
    </row>
    <row r="61" customHeight="1" spans="1:7">
      <c r="A61" s="13" t="s">
        <v>232</v>
      </c>
      <c r="B61" s="14" t="s">
        <v>233</v>
      </c>
      <c r="C61" s="15" t="s">
        <v>234</v>
      </c>
      <c r="D61" s="16" t="s">
        <v>16</v>
      </c>
      <c r="E61" s="13" t="s">
        <v>84</v>
      </c>
      <c r="F61" s="16"/>
      <c r="G61" s="17"/>
    </row>
    <row r="62" customHeight="1" spans="1:7">
      <c r="A62" s="13" t="s">
        <v>235</v>
      </c>
      <c r="B62" s="14" t="s">
        <v>236</v>
      </c>
      <c r="C62" s="15" t="s">
        <v>237</v>
      </c>
      <c r="D62" s="16" t="s">
        <v>33</v>
      </c>
      <c r="E62" s="13" t="s">
        <v>113</v>
      </c>
      <c r="F62" s="16"/>
      <c r="G62" s="17"/>
    </row>
    <row r="63" customHeight="1" spans="1:7">
      <c r="A63" s="32" t="s">
        <v>238</v>
      </c>
      <c r="B63" s="14" t="s">
        <v>239</v>
      </c>
      <c r="C63" s="15" t="s">
        <v>240</v>
      </c>
      <c r="D63" s="16" t="s">
        <v>20</v>
      </c>
      <c r="E63" s="13" t="s">
        <v>113</v>
      </c>
      <c r="F63" s="16"/>
      <c r="G63" s="17"/>
    </row>
    <row r="64" customHeight="1" spans="1:7">
      <c r="A64" s="13" t="s">
        <v>241</v>
      </c>
      <c r="B64" s="14" t="s">
        <v>242</v>
      </c>
      <c r="C64" s="15" t="s">
        <v>243</v>
      </c>
      <c r="D64" s="16" t="s">
        <v>33</v>
      </c>
      <c r="E64" s="16">
        <v>4</v>
      </c>
      <c r="F64" s="16"/>
      <c r="G64" s="17"/>
    </row>
    <row r="65" customHeight="1" spans="1:7">
      <c r="A65" s="13" t="s">
        <v>244</v>
      </c>
      <c r="B65" s="14" t="s">
        <v>245</v>
      </c>
      <c r="C65" s="15" t="s">
        <v>246</v>
      </c>
      <c r="D65" s="16" t="s">
        <v>16</v>
      </c>
      <c r="E65" s="16">
        <v>4</v>
      </c>
      <c r="F65" s="16"/>
      <c r="G65" s="17"/>
    </row>
    <row r="66" customHeight="1" spans="1:7">
      <c r="A66" s="13">
        <v>23001</v>
      </c>
      <c r="B66" s="14" t="s">
        <v>247</v>
      </c>
      <c r="C66" s="15" t="s">
        <v>248</v>
      </c>
      <c r="D66" s="16" t="s">
        <v>249</v>
      </c>
      <c r="E66" s="16">
        <v>1</v>
      </c>
      <c r="F66" s="16"/>
      <c r="G66" s="17"/>
    </row>
    <row r="67" customHeight="1" spans="1:7">
      <c r="A67" s="13" t="s">
        <v>250</v>
      </c>
      <c r="B67" s="14" t="s">
        <v>247</v>
      </c>
      <c r="C67" s="15" t="s">
        <v>251</v>
      </c>
      <c r="D67" s="16" t="s">
        <v>249</v>
      </c>
      <c r="E67" s="21" t="s">
        <v>84</v>
      </c>
      <c r="F67" s="16"/>
      <c r="G67" s="17"/>
    </row>
    <row r="68" customHeight="1" spans="1:7">
      <c r="A68" s="13">
        <v>23003</v>
      </c>
      <c r="B68" s="14" t="s">
        <v>252</v>
      </c>
      <c r="C68" s="15" t="s">
        <v>253</v>
      </c>
      <c r="D68" s="16" t="s">
        <v>249</v>
      </c>
      <c r="E68" s="16">
        <v>1</v>
      </c>
      <c r="F68" s="16"/>
      <c r="G68" s="17"/>
    </row>
    <row r="69" customHeight="1" spans="1:7">
      <c r="A69" s="13">
        <v>23004</v>
      </c>
      <c r="B69" s="14" t="s">
        <v>252</v>
      </c>
      <c r="C69" s="15" t="s">
        <v>254</v>
      </c>
      <c r="D69" s="16" t="s">
        <v>249</v>
      </c>
      <c r="E69" s="21" t="s">
        <v>84</v>
      </c>
      <c r="F69" s="16"/>
      <c r="G69" s="17"/>
    </row>
    <row r="70" customHeight="1" spans="1:7">
      <c r="A70" s="13">
        <v>23005</v>
      </c>
      <c r="B70" s="14" t="s">
        <v>255</v>
      </c>
      <c r="C70" s="15" t="s">
        <v>256</v>
      </c>
      <c r="D70" s="16" t="s">
        <v>249</v>
      </c>
      <c r="E70" s="16">
        <v>1</v>
      </c>
      <c r="F70" s="16"/>
      <c r="G70" s="17"/>
    </row>
    <row r="71" customHeight="1" spans="1:7">
      <c r="A71" s="13" t="s">
        <v>257</v>
      </c>
      <c r="B71" s="14" t="s">
        <v>255</v>
      </c>
      <c r="C71" s="15" t="s">
        <v>258</v>
      </c>
      <c r="D71" s="16" t="s">
        <v>249</v>
      </c>
      <c r="E71" s="21" t="s">
        <v>84</v>
      </c>
      <c r="F71" s="16"/>
      <c r="G71" s="17"/>
    </row>
    <row r="72" customHeight="1" spans="1:7">
      <c r="A72" s="13">
        <v>23007</v>
      </c>
      <c r="B72" s="14" t="s">
        <v>259</v>
      </c>
      <c r="C72" s="15" t="s">
        <v>260</v>
      </c>
      <c r="D72" s="16" t="s">
        <v>249</v>
      </c>
      <c r="E72" s="16">
        <v>1</v>
      </c>
      <c r="F72" s="16"/>
      <c r="G72" s="17"/>
    </row>
    <row r="73" customHeight="1" spans="1:7">
      <c r="A73" s="13">
        <v>23008</v>
      </c>
      <c r="B73" s="14" t="s">
        <v>261</v>
      </c>
      <c r="C73" s="15" t="s">
        <v>262</v>
      </c>
      <c r="D73" s="16" t="s">
        <v>20</v>
      </c>
      <c r="E73" s="16">
        <v>1</v>
      </c>
      <c r="F73" s="16"/>
      <c r="G73" s="17"/>
    </row>
    <row r="74" customHeight="1" spans="1:7">
      <c r="A74" s="13" t="s">
        <v>263</v>
      </c>
      <c r="B74" s="14" t="s">
        <v>264</v>
      </c>
      <c r="C74" s="15" t="s">
        <v>265</v>
      </c>
      <c r="D74" s="16" t="s">
        <v>266</v>
      </c>
      <c r="E74" s="13" t="s">
        <v>113</v>
      </c>
      <c r="F74" s="16"/>
      <c r="G74" s="17"/>
    </row>
    <row r="75" customHeight="1" spans="1:7">
      <c r="A75" s="13" t="s">
        <v>267</v>
      </c>
      <c r="B75" s="14" t="s">
        <v>268</v>
      </c>
      <c r="C75" s="15" t="s">
        <v>269</v>
      </c>
      <c r="D75" s="16" t="s">
        <v>16</v>
      </c>
      <c r="E75" s="16">
        <v>100</v>
      </c>
      <c r="F75" s="16"/>
      <c r="G75" s="17"/>
    </row>
    <row r="76" customHeight="1" spans="1:7">
      <c r="A76" s="13" t="s">
        <v>270</v>
      </c>
      <c r="B76" s="14" t="s">
        <v>271</v>
      </c>
      <c r="C76" s="15" t="s">
        <v>272</v>
      </c>
      <c r="D76" s="16" t="s">
        <v>16</v>
      </c>
      <c r="E76" s="16">
        <v>100</v>
      </c>
      <c r="F76" s="16"/>
      <c r="G76" s="17"/>
    </row>
    <row r="77" customHeight="1" spans="1:7">
      <c r="A77" s="13" t="s">
        <v>273</v>
      </c>
      <c r="B77" s="14" t="s">
        <v>274</v>
      </c>
      <c r="C77" s="15" t="s">
        <v>275</v>
      </c>
      <c r="D77" s="16" t="s">
        <v>16</v>
      </c>
      <c r="E77" s="21" t="s">
        <v>158</v>
      </c>
      <c r="F77" s="16"/>
      <c r="G77" s="17"/>
    </row>
    <row r="78" customHeight="1" spans="1:7">
      <c r="A78" s="13" t="s">
        <v>276</v>
      </c>
      <c r="B78" s="14" t="s">
        <v>274</v>
      </c>
      <c r="C78" s="15" t="s">
        <v>277</v>
      </c>
      <c r="D78" s="16" t="s">
        <v>16</v>
      </c>
      <c r="E78" s="16">
        <v>1</v>
      </c>
      <c r="F78" s="16"/>
      <c r="G78" s="17"/>
    </row>
    <row r="79" customHeight="1" spans="1:7">
      <c r="A79" s="13" t="s">
        <v>278</v>
      </c>
      <c r="B79" s="14" t="s">
        <v>274</v>
      </c>
      <c r="C79" s="15" t="s">
        <v>279</v>
      </c>
      <c r="D79" s="16" t="s">
        <v>16</v>
      </c>
      <c r="E79" s="16">
        <v>1</v>
      </c>
      <c r="F79" s="16"/>
      <c r="G79" s="17"/>
    </row>
    <row r="80" customHeight="1" spans="1:7">
      <c r="A80" s="13" t="s">
        <v>280</v>
      </c>
      <c r="B80" s="14" t="s">
        <v>281</v>
      </c>
      <c r="C80" s="15" t="s">
        <v>282</v>
      </c>
      <c r="D80" s="16" t="s">
        <v>222</v>
      </c>
      <c r="E80" s="20" t="s">
        <v>84</v>
      </c>
      <c r="F80" s="16"/>
      <c r="G80" s="17"/>
    </row>
    <row r="81" customHeight="1" spans="1:7">
      <c r="A81" s="13" t="s">
        <v>283</v>
      </c>
      <c r="B81" s="14" t="s">
        <v>284</v>
      </c>
      <c r="C81" s="15" t="s">
        <v>285</v>
      </c>
      <c r="D81" s="16" t="s">
        <v>20</v>
      </c>
      <c r="E81" s="16">
        <v>1</v>
      </c>
      <c r="F81" s="16"/>
      <c r="G81" s="17"/>
    </row>
    <row r="82" customHeight="1" spans="1:7">
      <c r="A82" s="13" t="s">
        <v>286</v>
      </c>
      <c r="B82" s="14" t="s">
        <v>287</v>
      </c>
      <c r="C82" s="15" t="s">
        <v>288</v>
      </c>
      <c r="D82" s="16" t="s">
        <v>20</v>
      </c>
      <c r="E82" s="20" t="s">
        <v>84</v>
      </c>
      <c r="F82" s="16"/>
      <c r="G82" s="17"/>
    </row>
    <row r="83" customHeight="1" spans="1:7">
      <c r="A83" s="13" t="s">
        <v>289</v>
      </c>
      <c r="B83" s="14" t="s">
        <v>290</v>
      </c>
      <c r="C83" s="15" t="s">
        <v>291</v>
      </c>
      <c r="D83" s="16" t="s">
        <v>16</v>
      </c>
      <c r="E83" s="13" t="s">
        <v>113</v>
      </c>
      <c r="F83" s="16"/>
      <c r="G83" s="17"/>
    </row>
    <row r="84" customHeight="1" spans="1:7">
      <c r="A84" s="13" t="s">
        <v>292</v>
      </c>
      <c r="B84" s="14" t="s">
        <v>293</v>
      </c>
      <c r="C84" s="15" t="s">
        <v>294</v>
      </c>
      <c r="D84" s="16" t="s">
        <v>16</v>
      </c>
      <c r="E84" s="16">
        <v>1</v>
      </c>
      <c r="F84" s="16"/>
      <c r="G84" s="17"/>
    </row>
    <row r="85" customHeight="1" spans="1:7">
      <c r="A85" s="13" t="s">
        <v>295</v>
      </c>
      <c r="B85" s="14" t="s">
        <v>296</v>
      </c>
      <c r="C85" s="15" t="s">
        <v>297</v>
      </c>
      <c r="D85" s="16" t="s">
        <v>33</v>
      </c>
      <c r="E85" s="16">
        <v>1</v>
      </c>
      <c r="F85" s="16"/>
      <c r="G85" s="17"/>
    </row>
    <row r="86" customHeight="1" spans="1:7">
      <c r="A86" s="13" t="s">
        <v>298</v>
      </c>
      <c r="B86" s="14" t="s">
        <v>299</v>
      </c>
      <c r="C86" s="15" t="s">
        <v>300</v>
      </c>
      <c r="D86" s="16" t="s">
        <v>33</v>
      </c>
      <c r="E86" s="21" t="s">
        <v>84</v>
      </c>
      <c r="F86" s="16"/>
      <c r="G86" s="17"/>
    </row>
    <row r="87" customHeight="1" spans="1:7">
      <c r="A87" s="13" t="s">
        <v>301</v>
      </c>
      <c r="B87" s="14" t="s">
        <v>302</v>
      </c>
      <c r="C87" s="15" t="s">
        <v>303</v>
      </c>
      <c r="D87" s="16" t="s">
        <v>16</v>
      </c>
      <c r="E87" s="21" t="s">
        <v>84</v>
      </c>
      <c r="F87" s="16"/>
      <c r="G87" s="17"/>
    </row>
    <row r="88" customHeight="1" spans="1:7">
      <c r="A88" s="13" t="s">
        <v>304</v>
      </c>
      <c r="B88" s="14" t="s">
        <v>305</v>
      </c>
      <c r="C88" s="15" t="s">
        <v>306</v>
      </c>
      <c r="D88" s="16" t="s">
        <v>16</v>
      </c>
      <c r="E88" s="13" t="s">
        <v>113</v>
      </c>
      <c r="F88" s="16"/>
      <c r="G88" s="17"/>
    </row>
    <row r="89" customHeight="1" spans="1:7">
      <c r="A89" s="13" t="s">
        <v>307</v>
      </c>
      <c r="B89" s="14" t="s">
        <v>308</v>
      </c>
      <c r="C89" s="15" t="s">
        <v>309</v>
      </c>
      <c r="D89" s="16" t="s">
        <v>33</v>
      </c>
      <c r="E89" s="16">
        <v>1</v>
      </c>
      <c r="F89" s="16"/>
      <c r="G89" s="17"/>
    </row>
    <row r="90" customHeight="1" spans="1:7">
      <c r="A90" s="13" t="s">
        <v>310</v>
      </c>
      <c r="B90" s="14" t="s">
        <v>311</v>
      </c>
      <c r="C90" s="15" t="s">
        <v>312</v>
      </c>
      <c r="D90" s="16" t="s">
        <v>33</v>
      </c>
      <c r="E90" s="16">
        <v>1</v>
      </c>
      <c r="F90" s="16"/>
      <c r="G90" s="17"/>
    </row>
    <row r="91" customHeight="1" spans="1:7">
      <c r="A91" s="13" t="s">
        <v>313</v>
      </c>
      <c r="B91" s="14" t="s">
        <v>314</v>
      </c>
      <c r="C91" s="15" t="s">
        <v>315</v>
      </c>
      <c r="D91" s="16" t="s">
        <v>249</v>
      </c>
      <c r="E91" s="20" t="s">
        <v>84</v>
      </c>
      <c r="F91" s="16"/>
      <c r="G91" s="17"/>
    </row>
    <row r="92" customHeight="1" spans="1:7">
      <c r="A92" s="13" t="s">
        <v>316</v>
      </c>
      <c r="B92" s="14" t="s">
        <v>317</v>
      </c>
      <c r="C92" s="15" t="s">
        <v>318</v>
      </c>
      <c r="D92" s="16" t="s">
        <v>16</v>
      </c>
      <c r="E92" s="16">
        <v>1</v>
      </c>
      <c r="F92" s="16"/>
      <c r="G92" s="17"/>
    </row>
    <row r="93" customHeight="1" spans="1:7">
      <c r="A93" s="13" t="s">
        <v>319</v>
      </c>
      <c r="B93" s="14" t="s">
        <v>320</v>
      </c>
      <c r="C93" s="15" t="s">
        <v>321</v>
      </c>
      <c r="D93" s="16" t="s">
        <v>33</v>
      </c>
      <c r="E93" s="16">
        <v>1</v>
      </c>
      <c r="F93" s="16"/>
      <c r="G93" s="17"/>
    </row>
    <row r="94" customHeight="1" spans="1:7">
      <c r="A94" s="13" t="s">
        <v>322</v>
      </c>
      <c r="B94" s="14" t="s">
        <v>323</v>
      </c>
      <c r="C94" s="15" t="s">
        <v>324</v>
      </c>
      <c r="D94" s="16" t="s">
        <v>33</v>
      </c>
      <c r="E94" s="16">
        <v>1</v>
      </c>
      <c r="F94" s="16"/>
      <c r="G94" s="17"/>
    </row>
    <row r="95" customHeight="1" spans="1:7">
      <c r="A95" s="13" t="s">
        <v>325</v>
      </c>
      <c r="B95" s="14" t="s">
        <v>326</v>
      </c>
      <c r="C95" s="15" t="s">
        <v>327</v>
      </c>
      <c r="D95" s="16" t="s">
        <v>33</v>
      </c>
      <c r="E95" s="16">
        <v>2</v>
      </c>
      <c r="F95" s="16"/>
      <c r="G95" s="17"/>
    </row>
    <row r="96" customHeight="1" spans="1:7">
      <c r="A96" s="13" t="s">
        <v>328</v>
      </c>
      <c r="B96" s="14" t="s">
        <v>329</v>
      </c>
      <c r="C96" s="15" t="s">
        <v>330</v>
      </c>
      <c r="D96" s="16" t="s">
        <v>33</v>
      </c>
      <c r="E96" s="20" t="s">
        <v>84</v>
      </c>
      <c r="F96" s="16"/>
      <c r="G96" s="17"/>
    </row>
    <row r="97" customHeight="1" spans="1:7">
      <c r="A97" s="13" t="s">
        <v>331</v>
      </c>
      <c r="B97" s="14" t="s">
        <v>332</v>
      </c>
      <c r="C97" s="15" t="s">
        <v>333</v>
      </c>
      <c r="D97" s="16" t="s">
        <v>249</v>
      </c>
      <c r="E97" s="20" t="s">
        <v>84</v>
      </c>
      <c r="F97" s="16"/>
      <c r="G97" s="17"/>
    </row>
    <row r="98" customHeight="1" spans="1:7">
      <c r="A98" s="13" t="s">
        <v>334</v>
      </c>
      <c r="B98" s="14" t="s">
        <v>335</v>
      </c>
      <c r="C98" s="15" t="s">
        <v>336</v>
      </c>
      <c r="D98" s="16" t="s">
        <v>33</v>
      </c>
      <c r="E98" s="16">
        <v>1</v>
      </c>
      <c r="F98" s="16"/>
      <c r="G98" s="17"/>
    </row>
    <row r="99" customHeight="1" spans="1:7">
      <c r="A99" s="13" t="s">
        <v>337</v>
      </c>
      <c r="B99" s="14" t="s">
        <v>338</v>
      </c>
      <c r="C99" s="15" t="s">
        <v>339</v>
      </c>
      <c r="D99" s="16" t="s">
        <v>33</v>
      </c>
      <c r="E99" s="20" t="s">
        <v>84</v>
      </c>
      <c r="F99" s="16"/>
      <c r="G99" s="17"/>
    </row>
    <row r="100" customHeight="1" spans="1:7">
      <c r="A100" s="13" t="s">
        <v>340</v>
      </c>
      <c r="B100" s="14" t="s">
        <v>341</v>
      </c>
      <c r="C100" s="15" t="s">
        <v>342</v>
      </c>
      <c r="D100" s="16" t="s">
        <v>222</v>
      </c>
      <c r="E100" s="16">
        <v>1</v>
      </c>
      <c r="F100" s="16"/>
      <c r="G100" s="17"/>
    </row>
    <row r="101" customHeight="1" spans="1:7">
      <c r="A101" s="13" t="s">
        <v>343</v>
      </c>
      <c r="B101" s="14" t="s">
        <v>344</v>
      </c>
      <c r="C101" s="15" t="s">
        <v>345</v>
      </c>
      <c r="D101" s="16" t="s">
        <v>16</v>
      </c>
      <c r="E101" s="16">
        <v>1</v>
      </c>
      <c r="F101" s="16"/>
      <c r="G101" s="17"/>
    </row>
    <row r="102" customHeight="1" spans="1:7">
      <c r="A102" s="13" t="s">
        <v>346</v>
      </c>
      <c r="B102" s="14" t="s">
        <v>347</v>
      </c>
      <c r="C102" s="15" t="s">
        <v>348</v>
      </c>
      <c r="D102" s="16" t="s">
        <v>16</v>
      </c>
      <c r="E102" s="13" t="s">
        <v>113</v>
      </c>
      <c r="F102" s="16"/>
      <c r="G102" s="17"/>
    </row>
    <row r="103" customHeight="1" spans="1:7">
      <c r="A103" s="13" t="s">
        <v>349</v>
      </c>
      <c r="B103" s="14" t="s">
        <v>350</v>
      </c>
      <c r="C103" s="15" t="s">
        <v>351</v>
      </c>
      <c r="D103" s="16" t="s">
        <v>20</v>
      </c>
      <c r="E103" s="13" t="s">
        <v>113</v>
      </c>
      <c r="F103" s="16"/>
      <c r="G103" s="17"/>
    </row>
    <row r="104" customHeight="1" spans="1:7">
      <c r="A104" s="13">
        <v>25001</v>
      </c>
      <c r="B104" s="14" t="s">
        <v>352</v>
      </c>
      <c r="C104" s="15" t="s">
        <v>353</v>
      </c>
      <c r="D104" s="16" t="s">
        <v>33</v>
      </c>
      <c r="E104" s="16">
        <v>1</v>
      </c>
      <c r="F104" s="16"/>
      <c r="G104" s="17"/>
    </row>
    <row r="105" customHeight="1" spans="1:7">
      <c r="A105" s="13">
        <v>25002</v>
      </c>
      <c r="B105" s="14" t="s">
        <v>354</v>
      </c>
      <c r="C105" s="15" t="s">
        <v>355</v>
      </c>
      <c r="D105" s="16" t="s">
        <v>16</v>
      </c>
      <c r="E105" s="16">
        <v>1</v>
      </c>
      <c r="F105" s="16"/>
      <c r="G105" s="17"/>
    </row>
    <row r="106" customHeight="1" spans="1:7">
      <c r="A106" s="13">
        <v>25003</v>
      </c>
      <c r="B106" s="14" t="s">
        <v>356</v>
      </c>
      <c r="C106" s="15" t="s">
        <v>357</v>
      </c>
      <c r="D106" s="16" t="s">
        <v>16</v>
      </c>
      <c r="E106" s="16">
        <v>1</v>
      </c>
      <c r="F106" s="16"/>
      <c r="G106" s="17"/>
    </row>
    <row r="107" customHeight="1" spans="1:7">
      <c r="A107" s="13">
        <v>25004</v>
      </c>
      <c r="B107" s="14" t="s">
        <v>358</v>
      </c>
      <c r="C107" s="15" t="s">
        <v>359</v>
      </c>
      <c r="D107" s="16" t="s">
        <v>61</v>
      </c>
      <c r="E107" s="20" t="s">
        <v>84</v>
      </c>
      <c r="F107" s="16"/>
      <c r="G107" s="17"/>
    </row>
    <row r="108" customHeight="1" spans="1:7">
      <c r="A108" s="13" t="s">
        <v>360</v>
      </c>
      <c r="B108" s="14" t="s">
        <v>361</v>
      </c>
      <c r="C108" s="15" t="s">
        <v>362</v>
      </c>
      <c r="D108" s="16" t="s">
        <v>33</v>
      </c>
      <c r="E108" s="20" t="s">
        <v>84</v>
      </c>
      <c r="F108" s="16"/>
      <c r="G108" s="17"/>
    </row>
    <row r="109" customHeight="1" spans="1:7">
      <c r="A109" s="13" t="s">
        <v>363</v>
      </c>
      <c r="B109" s="14" t="s">
        <v>364</v>
      </c>
      <c r="C109" s="15" t="s">
        <v>365</v>
      </c>
      <c r="D109" s="16" t="s">
        <v>33</v>
      </c>
      <c r="E109" s="21" t="s">
        <v>84</v>
      </c>
      <c r="F109" s="16"/>
      <c r="G109" s="17"/>
    </row>
    <row r="110" customHeight="1" spans="1:7">
      <c r="A110" s="13" t="s">
        <v>366</v>
      </c>
      <c r="B110" s="14" t="s">
        <v>367</v>
      </c>
      <c r="C110" s="15" t="s">
        <v>368</v>
      </c>
      <c r="D110" s="16" t="s">
        <v>16</v>
      </c>
      <c r="E110" s="20" t="s">
        <v>84</v>
      </c>
      <c r="F110" s="16"/>
      <c r="G110" s="17"/>
    </row>
    <row r="111" customHeight="1" spans="1:7">
      <c r="A111" s="13" t="s">
        <v>369</v>
      </c>
      <c r="B111" s="14" t="s">
        <v>370</v>
      </c>
      <c r="C111" s="15" t="s">
        <v>371</v>
      </c>
      <c r="D111" s="16" t="s">
        <v>33</v>
      </c>
      <c r="E111" s="16">
        <v>1</v>
      </c>
      <c r="F111" s="16"/>
      <c r="G111" s="17"/>
    </row>
    <row r="112" customHeight="1" spans="1:7">
      <c r="A112" s="13" t="s">
        <v>372</v>
      </c>
      <c r="B112" s="14" t="s">
        <v>373</v>
      </c>
      <c r="C112" s="15" t="s">
        <v>374</v>
      </c>
      <c r="D112" s="16" t="s">
        <v>33</v>
      </c>
      <c r="E112" s="20" t="s">
        <v>84</v>
      </c>
      <c r="F112" s="16"/>
      <c r="G112" s="17"/>
    </row>
    <row r="113" customHeight="1" spans="1:7">
      <c r="A113" s="13" t="s">
        <v>375</v>
      </c>
      <c r="B113" s="14" t="s">
        <v>376</v>
      </c>
      <c r="C113" s="15" t="s">
        <v>377</v>
      </c>
      <c r="D113" s="16" t="s">
        <v>16</v>
      </c>
      <c r="E113" s="13" t="s">
        <v>378</v>
      </c>
      <c r="F113" s="16"/>
      <c r="G113" s="17"/>
    </row>
    <row r="114" customHeight="1" spans="1:7">
      <c r="A114" s="13" t="s">
        <v>379</v>
      </c>
      <c r="B114" s="14" t="s">
        <v>380</v>
      </c>
      <c r="C114" s="15" t="s">
        <v>381</v>
      </c>
      <c r="D114" s="16" t="s">
        <v>33</v>
      </c>
      <c r="E114" s="13" t="s">
        <v>113</v>
      </c>
      <c r="F114" s="16"/>
      <c r="G114" s="17"/>
    </row>
    <row r="115" customHeight="1" spans="1:7">
      <c r="A115" s="13" t="s">
        <v>382</v>
      </c>
      <c r="B115" s="14" t="s">
        <v>383</v>
      </c>
      <c r="C115" s="15" t="s">
        <v>384</v>
      </c>
      <c r="D115" s="16" t="s">
        <v>33</v>
      </c>
      <c r="E115" s="13" t="s">
        <v>113</v>
      </c>
      <c r="F115" s="16"/>
      <c r="G115" s="17"/>
    </row>
    <row r="116" customHeight="1" spans="1:7">
      <c r="A116" s="33" t="s">
        <v>51</v>
      </c>
      <c r="B116" s="33"/>
      <c r="C116" s="33"/>
      <c r="D116" s="33"/>
      <c r="E116" s="33"/>
      <c r="F116" s="33"/>
      <c r="G116" s="34">
        <f>SUM(G4:G115)</f>
        <v>0</v>
      </c>
    </row>
  </sheetData>
  <mergeCells count="4">
    <mergeCell ref="A1:G1"/>
    <mergeCell ref="B2:C2"/>
    <mergeCell ref="E2:F2"/>
    <mergeCell ref="A116:F11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物理准备室</vt:lpstr>
      <vt:lpstr>物理实验室</vt:lpstr>
      <vt:lpstr>物理实验室仪器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xxmhtb</cp:lastModifiedBy>
  <dcterms:created xsi:type="dcterms:W3CDTF">2021-02-04T05:53:00Z</dcterms:created>
  <dcterms:modified xsi:type="dcterms:W3CDTF">2024-11-03T03:46:22Z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2052-12.8.2.15286</vt:lpwstr>
  </property>
  <property fmtid="{D5CDD505-2E9C-101B-9397-08002B2CF9AE}" pid="3" name="ICV">
    <vt:lpwstr>9644CF9DC72741E6911B8665E9A6D236_13</vt:lpwstr>
  </property>
  <property fmtid="{D5CDD505-2E9C-101B-9397-08002B2CF9AE}" pid="4" name="KSOReadingLayout">
    <vt:bool>true</vt:bool>
  </property>
</Properties>
</file>