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室内侧屏及校门边屏" sheetId="1" r:id="rId1"/>
  </sheets>
  <calcPr calcId="144525"/>
</workbook>
</file>

<file path=xl/sharedStrings.xml><?xml version="1.0" encoding="utf-8"?>
<sst xmlns="http://schemas.openxmlformats.org/spreadsheetml/2006/main" count="195" uniqueCount="97">
  <si>
    <t>呼图壁县第一中学学术报告厅侧屏</t>
  </si>
  <si>
    <t>填表人：</t>
  </si>
  <si>
    <t>分管领导签字：</t>
  </si>
  <si>
    <t xml:space="preserve">      </t>
  </si>
  <si>
    <t>时间：</t>
  </si>
  <si>
    <r>
      <rPr>
        <b/>
        <sz val="22"/>
        <rFont val="仿宋_GB2312"/>
        <charset val="134"/>
      </rPr>
      <t>侧屏一：2.56*7.04=18.02</t>
    </r>
    <r>
      <rPr>
        <b/>
        <sz val="22"/>
        <rFont val="宋体"/>
        <charset val="134"/>
      </rPr>
      <t>㎡</t>
    </r>
    <r>
      <rPr>
        <b/>
        <sz val="22"/>
        <rFont val="仿宋_GB2312"/>
        <charset val="134"/>
      </rPr>
      <t>*</t>
    </r>
    <r>
      <rPr>
        <b/>
        <sz val="22"/>
        <color rgb="FFFF0000"/>
        <rFont val="仿宋_GB2312"/>
        <charset val="134"/>
      </rPr>
      <t>2块</t>
    </r>
    <r>
      <rPr>
        <b/>
        <sz val="22"/>
        <rFont val="仿宋_GB2312"/>
        <charset val="134"/>
      </rPr>
      <t>（可移动）</t>
    </r>
  </si>
  <si>
    <r>
      <rPr>
        <sz val="11"/>
        <rFont val="仿宋_GB2312"/>
        <charset val="134"/>
      </rPr>
      <t>屏体净显示面积(</t>
    </r>
    <r>
      <rPr>
        <sz val="11"/>
        <rFont val="宋体"/>
        <charset val="134"/>
      </rPr>
      <t>㎡</t>
    </r>
    <r>
      <rPr>
        <sz val="11"/>
        <rFont val="仿宋_GB2312"/>
        <charset val="134"/>
      </rPr>
      <t>)</t>
    </r>
  </si>
  <si>
    <r>
      <rPr>
        <sz val="11"/>
        <rFont val="仿宋_GB2312"/>
        <charset val="134"/>
      </rPr>
      <t>屏体含包边面积(</t>
    </r>
    <r>
      <rPr>
        <sz val="11"/>
        <rFont val="宋体"/>
        <charset val="134"/>
      </rPr>
      <t>㎡</t>
    </r>
    <r>
      <rPr>
        <sz val="11"/>
        <rFont val="仿宋_GB2312"/>
        <charset val="134"/>
      </rPr>
      <t>)</t>
    </r>
  </si>
  <si>
    <t>显示箱体数量(pcs)</t>
  </si>
  <si>
    <t>屏体分辨率(dots)</t>
  </si>
  <si>
    <t>宽(m)</t>
  </si>
  <si>
    <t>宽(pcs)</t>
  </si>
  <si>
    <t>宽(dots)</t>
  </si>
  <si>
    <t>高(m)</t>
  </si>
  <si>
    <t>高(pcs)</t>
  </si>
  <si>
    <t>高(dots)</t>
  </si>
  <si>
    <r>
      <rPr>
        <b/>
        <sz val="22"/>
        <rFont val="仿宋_GB2312"/>
        <charset val="134"/>
      </rPr>
      <t>侧屏二：2.56*6.4=16.38</t>
    </r>
    <r>
      <rPr>
        <b/>
        <sz val="22"/>
        <rFont val="宋体"/>
        <charset val="134"/>
      </rPr>
      <t>㎡</t>
    </r>
    <r>
      <rPr>
        <b/>
        <sz val="22"/>
        <rFont val="仿宋_GB2312"/>
        <charset val="134"/>
      </rPr>
      <t>*</t>
    </r>
    <r>
      <rPr>
        <b/>
        <sz val="22"/>
        <color rgb="FFFF0000"/>
        <rFont val="仿宋_GB2312"/>
        <charset val="134"/>
      </rPr>
      <t>2块</t>
    </r>
    <r>
      <rPr>
        <b/>
        <sz val="22"/>
        <rFont val="仿宋_GB2312"/>
        <charset val="134"/>
      </rPr>
      <t>（可移动）</t>
    </r>
  </si>
  <si>
    <t>项目名称</t>
  </si>
  <si>
    <t>序号</t>
  </si>
  <si>
    <t>设备名称</t>
  </si>
  <si>
    <t>型号规格</t>
  </si>
  <si>
    <t>技术参数</t>
  </si>
  <si>
    <t>品牌</t>
  </si>
  <si>
    <t xml:space="preserve"> 数量</t>
  </si>
  <si>
    <t>单位</t>
  </si>
  <si>
    <t>单价</t>
  </si>
  <si>
    <t>总价</t>
  </si>
  <si>
    <t>备注</t>
  </si>
  <si>
    <t>侧屏一</t>
  </si>
  <si>
    <t>全彩
LED显示模组</t>
  </si>
  <si>
    <t>1、投标产品LED像素点间距≤2.5mm，每个像素点采用1纯红1纯绿1纯蓝三像素，SMD三合一封装。
2、显示屏有效显示尺寸：宽≥2.56m*高≥7.04m，2块，投标方也可根据自身产品尺寸进行拼接，但是设计显示尺寸长和宽均不得小于规定长宽，误差范围不超过2％。
3、投标产品单元尺寸：320mm*160mm；像素密度：≥160000点/㎡;屏体正面为哑黑处理，反光率≤2%；衰减率（长期工作）＜15%。
4、投标产品支持前拆前维护和后拆后维护功能，支持用户级模组前维护方式,可在正面拆卸、安装，支持带电维护,热插拔,维护时间不超过10秒，支持单点维修更换。
5、投标产品盲点率≤0.00001，无常亮点；LED显示屏整屏像素失控率小于0.000001，且区域像素失控率小于0.000003，无连续失控点。LED显示屏整屏平整度≤0.05mm，单元平整度≤0.05mm；模组间缝隙≤0.10mm；灰度等级8-16bit灰度任意调节；电流增益调节级别≥8位。
6、LED 显示屏系统具有大屏幕亮暗线修复、隐亮消除功能，从软件、硬件两方面彻底改善困扰小间距 LED的低亮高灰问题及安装精度造成的亮、暗线问题。
7、PCB采用FR-4材质，灯驱合一，电路采用多层设计，符合多层电路板沉金工艺设计，具有消隐，节能处理，EMC处理，保证单模块的稳定性和抗氧化性。
8、LED显示屏100%亮度，灰度等级为≥16bit；70%亮度，灰度等级为≥14bit；50%亮度，灰度等级为≥13bit；20%亮度，灰度等级为≥12bit。
9、LED显示屏色彩16Bit，281万亿色，色域覆盖率100%，NTSC色域覆盖率≥120% 上，YLV（PAL）色域覆盖率≥170%，支持BT.2020、DCI.P3、BT.709、sRGB等多种色域转换。
10、投标产品换帧频率50/60Hz；刷新率≥3840Hz；响应时间纳秒级，急速响应不拖尾、无鬼影；白平衡亮度≥600cd/㎡；亮度均匀性≥99%；色度均匀性≤±0.001Cx、Cy之内；对比度≥4000：1；模组机械强度≥25MP；拉伸强度≥50MP；缺口冲击强度≥7KJ/m²，符合标准。水平和垂直视角≥170°。
11、支持单点检测逐点校正功能，单点亮度校正，单点颜色校正；支持多bin色度校正，校正数据存储在模组里，采用色彩管理系统，在LED控制系统对视频解码后，添加二次过滤显示算法，对显示屏每一个发光二极管进行逐点14位颜色校正；依据SJ/T  11590-2016规定，LED显示屏图像质量主观评价优级。
12.、电气参数：峰值功耗600W/m²，平均功耗&lt;300W/m²；支持模组供电电压≤DC4.2~5V。
13、LED显示屏无鬼影和拖尾现象，符合SJ/T  11141-2012《LED显示屏通用规范》、SJ/T  11281-2007《发光二极管（LED）显示屏测试方法》。
14、LED显示屏可支持灯板表面进行AOB处理，有致密性纳米涂层，有效隔绝水汽，对灯珠形成有效防护，可支持喷墨工艺，且低反射率的LED灯板。
15、LED显示屏具有显示模式调节功能，亮度0-600cd/㎡可调，256级无灰度损失调节，可通过定时器或传感器调节；色温2000K-18000K连续可调；色温为6500K 时，100%、75%、50%、25%四档电平白场调节色温误差&lt;100K，亮度、灰度、色温可有手动、自动、软件三种调节方式具有调节亮、暗线功能。
16、振动测试对产品10~55Hz，振幅0.35mm，3个轴向，每一轴向循环50次，每次时间5min，试验后产品无异常。
17、冲击试验对产品进行150m/s²，11ms，6个面各三次冲击试验，试验后产品无异常。
18、接口模组电源接口采用4P接插头,兔工具维护,同时有防呆设计,预防接错电源线短路而导致的烧毁模组行为。
19、PB焊盘采用 OSP工艺处理，充分保证单模块 安装的稳定性和抗氧化性，GB/T 5169.16-2017《电工电子产品着火危险试验 第 16 部分：试验火焰50W 水平 与垂直火焰试验方法》对样品进行防火测试；产品整机阻燃防护等级达到V-0级。产品选用的PCB阻燃防护等级达到V-0级。
20、具有电源过流、短路、过压、欠压、断电保护功能，分布上电措施；防潮、防尘、防高温、防腐蚀、防燃烧、防静电、防电磁干扰、抗震动等功能；阻燃系统具有烟雾报警和温升报警功能；具有动态扫描方式LED显示屏驱动电路保护功能。
21、高温产品放入60℃±3℃环境中，通电连续工作48小时，试验过程中样品能正常工作，外观应无明显变形、损伤。
22、低温产品放入-20℃±3℃环境中，通电连续工作48小时，试验过程中样品能正常工作，外观应无明显变形、损伤。
23、恒定湿热产品放入70℃±3℃，85%±3%HR环境中，放置48小时，试验后样品能正常工作，外观应无明显变形、损伤。
24、高温贮存产品放入70℃±3℃环境中，放置48小时，再恢复到常温，试验后样品能正常工作，外观应无明显变形、损伤。
25、低温贮存产品放入-30℃士3℃环境中，放置48小时，试验后样品能正常工作，外观应无明显变形、损伤。
26、恒定湿热贮存产品放入70℃±3℃，85%±3%HR环境中，放置48 小时，再恢复到常温，产品外观结构和功能均能正常工作。
27、对地漏电流组成LED显示屏的显示模组的对地漏电流应不超过3mA/m²（交流有效值）。
28、静电放电抗扰度试验试验条件：接触放电：士6kV，空气放电：±8kV，试验后，设备功能正常。
29、射频电磁场辐射抗扰度试验试验条件：3W/m，1kHz 调制信号，射频电磁场辐射，80%调制度，试验后，设备功能正常。
30、脉冲群测试依据GB/T 17618-2015规定，进行脉冲群测试，电源端口4kV，试验后，设备功能正常。
★31、真实性：1．以上功能及参数均依据国家标准或标准测试方法检验符合，需提供产品检测报告证明真实性，检测报告加盖产品生产厂家鲜章有效。★2. 需提供LED生产厂商针对此项目出具的原厂项目授权书及售后服务承诺函，若未能提供则无效。
★32、所投产品通过CCC中国国家强制性产品认证，并提供相关证明材料。
★33、所投设备制造商具有电子与智能化工程专业承包一级证书；钢结构工程专业承包贰级证书，出示证明材料并加盖厂家公章；
★34、所投设备制造商具有售后服务持续改进能力评价证书，出示证明材料并加盖厂家公章；
★35、所投设备制造商具有信息系统建设服务能力CS4级以上证书，出示证明材料并加盖厂家公章；
★36、为保证LED显示屏产品在供应链的过程中保障供应链的安全，所投 LED 显示屏具有符合依据《供应链安全管理体系ISO28000:2007》的标准，提供供应链安全管理体系认证证书，证书体系覆盖范围适用于大屏拼接及显示系统的供应链安全管理，并提供证明材料；
★37、显示屏制造商提供根据《信用评级业管理暂行办法》及信用等级评估标准获得的AAA级信用等级证书，提供相关材料并加盖制造商公章；
★38、投标产品厂家具有视觉低疲劳电子产品认证证书。</t>
  </si>
  <si>
    <t>平方</t>
  </si>
  <si>
    <t>LED显示屏开关电源</t>
  </si>
  <si>
    <t>1.标准超薄产品，高度30mm
2.-20~+70℃工作温度
3.短路/过载
4.100%满载老化
5.效率高、高可靠性
6.应用领域：LED发光字、广告显示屏、商业屏、广告牌、户外商显等
7.输入电压范围：180～264VAC，输出电压有2.8V、3.3V、3.8V、4.2V、4.5V、5V等，可适用于LED显示屏、LED指示灯等多种LED显示领域
8.电压范围 180～264VAC
9.输入电流 230VAC/2.5A
10.效率≥86%
11.频率范围 47～63HZ
12.泄漏电流 &lt;1mA/240VAC
13.浪涌电流 冷启动 60A/230VAC
14.直流电压 5V
15.额定电流 40A
16.功 率 200W
★为保证配电系统的稳定性，提供产品CQC认证证书证明。</t>
  </si>
  <si>
    <t>台</t>
  </si>
  <si>
    <t>LED显示屏接收卡</t>
  </si>
  <si>
    <t>1.单卡最大带载 ≧512×384像素，最多支持 32 组RGB 并行数据；
2.采用 16个标准HUB75接口，具有高稳定性和高可靠性，适用于多种环境的搭建；
3.支持逐点亮色度校正，可以对每个灯点的亮度和色度进行校正，有效消除色差，使整屏的亮度和色度达到高度均匀一致，提高显示屏的画质
4.快速亮暗线调节在调试软件上进行快速亮暗线调节，快速解决因箱体及模组拼接造成的显示屏亮暗线，调节过程中即时生效，简单易用。
5.配合支持 3D 功能的独立主控，在软件或独立主控的操作面板上开启 3D 功能，并设置 3D 参数，使画面显示 3D 效果。
6.可以将指定图片设置为显示屏的开机、网线断开或无视频源信号时的画面或者最后一帧画面
7.★可以监测自身的温度和电压，无需其他外设，在软件上可以查看接收卡的温度和电压，检测发送设备与接收卡间或接收卡与接收卡间的网络通讯质量，记录错误包数，协助排除网络通讯隐患，（响应条件  需要提供第三方检测机构出具的CNAS、 CMA、ilac-MRA的检测报告 ）
8.支持5pin 液晶模块，用于显示接收卡的温度、电压、单次运行时间和总运行时间。支持千兆网，可通过网线直接连接PC端进行调试和显示，无需发送卡； 
9.支持误码率监测接收卡间通讯时传输链路上的数据丢包情况；
10.支持可以回读接收卡的固件程序并保存到本地，软件可以回读接收卡配置参数并保存到本地
11.通过主备冗余机制增加接收卡间网线级联的可靠性。主备级联线路中，当其中一条线路出现故障时，另一条线路会即时工作，保证显示屏正常工作
12.通过软件在接收卡上保存两份接收卡配置参数，其中一份作为备份参数，
13.通过电源指示灯和状态指示灯不同闪烁状态可以判断，屏体工作状态，无需软件
14.★可配合多功能卡，实现当温度高于设定值时，自动断电，或打开风扇空调降低温度，保证屏体安全（响应条件  需要提供第三方检测机构出具的CNAS、 CMA、ilac-MRA的检测报告）
15.★为保证产品的智能化，需提供智能LED显示屏运行状态监控系统和监控方法相关证书复印件；</t>
  </si>
  <si>
    <t>张</t>
  </si>
  <si>
    <t>侧屏二</t>
  </si>
  <si>
    <t>1、投标产品LED像素点间距≤2.5mm，每个像素点采用1纯红1纯绿1纯蓝三像素，SMD三合一封装。
2、显示屏有效显示尺寸：宽≥2.56m*高≥6.4m，2块，投标方也可根据自身产品尺寸进行拼接，但是设计显示尺寸长和宽均不得小于规定长宽，误差范围不超过2％。
3、投标产品单元尺寸：320mm*160mm；像素密度：≥160000点/㎡;屏体正面为哑黑处理，反光率≤2%；衰减率（长期工作）＜15%。
4、投标产品支持前拆前维护和后拆后维护功能，支持用户级模组前维护方式,可在正面拆卸、安装，支持带电维护,热插拔,维护时间不超过10秒，支持单点维修更换。
5、投标产品盲点率≤0.00001，无常亮点；LED显示屏整屏像素失控率小于0.000001，且区域像素失控率小于0.000003，无连续失控点。LED显示屏整屏平整度≤0.05mm，单元平整度≤0.05mm；模组间缝隙≤0.10mm；灰度等级8-16bit灰度任意调节；电流增益调节级别≥8位。
6、LED 显示屏系统具有大屏幕亮暗线修复、隐亮消除功能，从软件、硬件两方面彻底改善困扰小间距 LED的低亮高灰问题及安装精度造成的亮、暗线问题。
7、PCB采用FR-4材质，灯驱合一，电路采用多层设计，符合多层电路板沉金工艺设计，具有消隐，节能处理，EMC处理，保证单模块的稳定性和抗氧化性。
8、LED显示屏100%亮度，灰度等级为≥16bit；70%亮度，灰度等级为≥14bit；50%亮度，灰度等级为≥13bit；20%亮度，灰度等级为≥12bit。
9、LED显示屏色彩16Bit，281万亿色，色域覆盖率100%，NTSC色域覆盖率≥120% 上，YLV（PAL）色域覆盖率≥170%，支持BT.2020、DCI.P3、BT.709、sRGB等多种色域转换。
10、投标产品换帧频率50/60Hz；刷新率≥3840Hz；响应时间纳秒级，急速响应不拖尾、无鬼影；白平衡亮度≥600cd/㎡；亮度均匀性≥99%；色度均匀性≤±0.001Cx、Cy之内；对比度≥4000：1；模组机械强度≥25MP；拉伸强度≥50MP；缺口冲击强度≥7KJ/m²，符合标准。水平和垂直视角≥170°。
11、支持单点检测逐点校正功能，单点亮度校正，单点颜色校正；支持多bin色度校正，校正数据存储在模组里，采用色彩管理系统，在LED控制系统对视频解码后，添加二次过滤显示算法，对显示屏每一个发光二极管进行逐点14位颜色校正；依据SJ/T  11590-2016规定，LED显示屏图像质量主观评价优级。
12.、电气参数：峰值功耗600W/m²，平均功耗&lt;300W/m²；支持模组供电电压≤DC4.2~5V。
13、LED显示屏无鬼影和拖尾现象，符合SJ/T  11141-2012《LED显示屏通用规范》、SJ/T  11281-2007《发光二极管（LED）显示屏测试方法》。
14、LED显示屏可支持灯板表面进行AOB处理，有致密性纳米涂层，有效隔绝水汽，对灯珠形成有效防护，可支持喷墨工艺，且低反射率的LED灯板。
15、LED显示屏具有显示模式调节功能，亮度0-600cd/㎡可调，256级无灰度损失调节，可通过定时器或传感器调节；色温2000K-18000K连续可调；色温为6500K 时，100%、75%、50%、25%四档电平白场调节色温误差&lt;100K，亮度、灰度、色温可有手动、自动、软件三种调节方式具有调节亮、暗线功能。
16、振动测试对产品10~55Hz，振幅0.35mm，3个轴向，每一轴向循环50次，每次时间5min，试验后产品无异常。
17、冲击试验对产品进行150m/s²，11ms，6个面各三次冲击试验，试验后产品无异常。
18、接口模组电源接口采用4P接插头,兔工具维护,同时有防呆设计,预防接错电源线短路而导致的烧毁模组行为。
19、PB焊盘采用 OSP工艺处理，充分保证单模块 安装的稳定性和抗氧化性，GB/T 5169.16-2017《电工电子产品着火危险试验 第 16 部分：试验火焰50W 水平 与垂直火焰试验方法》对样品进行防火测试；产品整机阻燃防护等级达到V-0级。产品选用的PCB阻燃防护等级达到V-0级。
20、具有电源过流、短路、过压、欠压、断电保护功能，分布上电措施；防潮、防尘、防高温、防腐蚀、防燃烧、防静电、防电磁干扰、抗震动等功能；阻燃系统具有烟雾报警和温升报警功能；具有动态扫描方式LED显示屏驱动电路保护功能。
21、高温产品放入60℃±3℃环境中，通电连续工作48小时，试验过程中样品能正常工作，外观应无明显变形、损伤。
22、低温产品放入-20℃±3℃环境中，通电连续工作48小时，试验过程中样品能正常工作，外观应无明显变形、损伤。
23、恒定湿热产品放入70℃±3℃，85%±3%HR环境中，放置48小时，试验后样品能正常工作，外观应无明显变形、损伤。
24、高温贮存产品放入70℃±3℃环境中，放置48小时，再恢复到常温，试验后样品能正常工作，外观应无明显变形、损伤。
25、低温贮存产品放入-30℃士3℃环境中，放置48小时，试验后样品能正常工作，外观应无明显变形、损伤。
26、恒定湿热贮存产品放入70℃±3℃，85%±3%HR环境中，放置48 小时，再恢复到常温，产品外观结构和功能均能正常工作。
27、对地漏电流组成LED显示屏的显示模组的对地漏电流应不超过3mA/m²（交流有效值）。
28、静电放电抗扰度试验试验条件：接触放电：士6kV，空气放电：±8kV，试验后，设备功能正常。
29、射频电磁场辐射抗扰度试验试验条件：3W/m，1kHz 调制信号，射频电磁场辐射，80%调制度，试验后，设备功能正常。
30、脉冲群测试依据GB/T 17618-2015规定，进行脉冲群测试，电源端口4kV，试验后，设备功能正常。
★31、真实性：1．以上功能及参数均依据国家标准或标准测试方法检验符合，需提供产品检测报告证明真实性，检测报告加盖产品生产厂家鲜章有效。★2. 需提供LED生产厂商针对此项目出具的原厂项目授权书及售后服务承诺函，若未能提供则无效。
★32、所投产品通过CCC中国国家强制性产品认证，并提供相关证明材料。
★33、所投设备制造商具有电子与智能化工程专业承包一级证书；钢结构工程专业承包贰级证书，出示证明材料并加盖厂家公章；
★34、所投设备制造商具有售后服务持续改进能力评价证书，出示证明材料并加盖厂家公章；
★35、所投设备制造商具有信息系统建设服务能力CS4级以上证书，出示证明材料并加盖厂家公章；
★36、为保证LED显示屏产品在供应链的过程中保障供应链的安全，所投 LED 显示屏具有符合依据《供应链安全管理体系ISO28000:2007》的标准，提供供应链安全管理体系认证证书，证书体系覆盖范围适用于大屏拼接及显示系统的供应链安全管理，并提供证明材料；
★37、显示屏制造商提供根据《信用评级业管理暂行办法》及信用等级评估标准获得的AAA级信用等级证书，提供相关材料并加盖制造商公章；
★38、投标产品厂家具有视觉低疲劳电子产品认证证书。</t>
  </si>
  <si>
    <t>控制
系统</t>
  </si>
  <si>
    <t>网口输出卡</t>
  </si>
  <si>
    <t>LED 拼接发送卡，最大带载 1300 万像素点，极限宽度 10752 像素，极限高度 10752 像素。
单张卡安装时占用两张其他类型卡位置。
20×RJ45 千兆网口。
当输出位深为 8bit 时，单网口最大带载 65 万像素点。
当输出位深为 10bit 时，单网口最大带载 32 万像素点。
支持网口间备份</t>
  </si>
  <si>
    <t>配电
系统</t>
  </si>
  <si>
    <t>LED显示屏智能配电箱</t>
  </si>
  <si>
    <t>功能特点：1、额定功率：60KW
2、配电柜输入电压为交流380V±15%，工频50Hz。具有过压、浪涌、短路、过流、过载、漏电等保护功能。
3、内置避雷器，具有避雷防雷功能。
4、配电柜含多功能卡控制，具有远程控制功能。
5、可以通过LED显示屏智慧控制系统软件实现远程开关电箱、远程通讯、电源监视、温度监控、消防监控等操作。</t>
  </si>
  <si>
    <t>按屏体总功率选配配电柜
（屏体功率详见参数）</t>
  </si>
  <si>
    <t>具有多种辅助功能的多功能卡，具如下特点： 
1) 使用 RS232 串口或千兆网口通信；
2) 支持用网口级联在接收卡之间或最后；
3) 具有定时功能，可以替代定时器和延时器；
4) 支持配电箱温度检测；
5) 支持配电箱湿度检测；
6) 支持音频输出；
7) 支持接 4 路光探头实现自动亮度调节；
8) 支持外接温度模块；
9) 支持 8 路电源开关控制。</t>
  </si>
  <si>
    <t>选配</t>
  </si>
  <si>
    <t>辅材</t>
  </si>
  <si>
    <t>LED显示屏辅材</t>
  </si>
  <si>
    <t>辅材物料标准：
（1）开关电源三芯线226根
（2）接收卡网线155根
（3）接收卡电源线170根
（4）强磁5500颗</t>
  </si>
  <si>
    <t>套</t>
  </si>
  <si>
    <t>LED显示屏备品</t>
  </si>
  <si>
    <t>辅材物料标准：
（1）同批次模组12张
（2）备用电源4台
（3）备用接收卡4张</t>
  </si>
  <si>
    <t>小计</t>
  </si>
  <si>
    <t>线材</t>
  </si>
  <si>
    <t>LED显示屏线材</t>
  </si>
  <si>
    <t>主电缆</t>
  </si>
  <si>
    <r>
      <rPr>
        <sz val="10"/>
        <rFont val="微软雅黑"/>
        <charset val="134"/>
      </rPr>
      <t>YJV4*35+1*16mm</t>
    </r>
    <r>
      <rPr>
        <sz val="10"/>
        <rFont val="宋体"/>
        <charset val="134"/>
      </rPr>
      <t>²</t>
    </r>
  </si>
  <si>
    <t>国标</t>
  </si>
  <si>
    <t>米</t>
  </si>
  <si>
    <t>信号线</t>
  </si>
  <si>
    <t>信号线，分电源线</t>
  </si>
  <si>
    <t>批</t>
  </si>
  <si>
    <t>结构
安装</t>
  </si>
  <si>
    <t>屏体安装</t>
  </si>
  <si>
    <t>定制</t>
  </si>
  <si>
    <t>1.安装结构能满足LED高清显示屏的整体均匀平滑要求，结构应便于安装和调试。
2. 所有材料采用国家标准材料施工制作，定制装置，结构框架。
★3.由显示屏厂家专业技术人员进行施工，显示屏厂家需具有电子与智能化壹级承包资质认证，提供资质证书复印件并加盖厂商公章</t>
  </si>
  <si>
    <t>/</t>
  </si>
  <si>
    <t>装饰包边</t>
  </si>
  <si>
    <t>1）背面铝塑板包边</t>
  </si>
  <si>
    <t>移动结构</t>
  </si>
  <si>
    <t>万向轮，底座，轨道</t>
  </si>
  <si>
    <t>项</t>
  </si>
  <si>
    <t>要求此侧屏系统能完全搭配原主屏正常播放及视频处理，拟投标人可到呼图壁县新一中学术报告厅现场勘测。
联系人：张世新  13899679916</t>
  </si>
  <si>
    <t>呼图壁县第一中学大门口侧屏</t>
  </si>
  <si>
    <r>
      <rPr>
        <b/>
        <sz val="10"/>
        <rFont val="仿宋_GB2312"/>
        <charset val="134"/>
      </rPr>
      <t xml:space="preserve">P3户外屏：5.76*3.2=*  </t>
    </r>
    <r>
      <rPr>
        <b/>
        <sz val="22"/>
        <rFont val="仿宋_GB2312"/>
        <charset val="134"/>
      </rPr>
      <t xml:space="preserve"> </t>
    </r>
    <r>
      <rPr>
        <b/>
        <sz val="22"/>
        <color rgb="FFFF0000"/>
        <rFont val="仿宋_GB2312"/>
        <charset val="134"/>
      </rPr>
      <t>2块</t>
    </r>
  </si>
  <si>
    <r>
      <rPr>
        <b/>
        <sz val="10"/>
        <rFont val="仿宋_GB2312"/>
        <charset val="134"/>
      </rPr>
      <t>屏体净显示面积(</t>
    </r>
    <r>
      <rPr>
        <b/>
        <sz val="10"/>
        <rFont val="宋体"/>
        <charset val="134"/>
      </rPr>
      <t>㎡</t>
    </r>
    <r>
      <rPr>
        <b/>
        <sz val="10"/>
        <rFont val="仿宋_GB2312"/>
        <charset val="134"/>
      </rPr>
      <t>)</t>
    </r>
  </si>
  <si>
    <r>
      <rPr>
        <b/>
        <sz val="10"/>
        <rFont val="仿宋_GB2312"/>
        <charset val="134"/>
      </rPr>
      <t>屏体含包边面积(</t>
    </r>
    <r>
      <rPr>
        <b/>
        <sz val="10"/>
        <rFont val="宋体"/>
        <charset val="134"/>
      </rPr>
      <t>㎡</t>
    </r>
    <r>
      <rPr>
        <b/>
        <sz val="10"/>
        <rFont val="仿宋_GB2312"/>
        <charset val="134"/>
      </rPr>
      <t>)</t>
    </r>
  </si>
  <si>
    <t>屏体</t>
  </si>
  <si>
    <t>1.室外小间距、大屏幕LED屏幕。像素点间距≤3mm；每个像素点采用1纯红、1纯绿、1纯蓝三像素SMD三合一封装
2.单面屏幕尺寸:宽约5.76米±20cm，高约3.2±10cm；整屏比例16:9，净显示面积约18平方米；共安装2块，总面积约36平方米；
3.投标产品单元尺寸：320mm*160mm；单元分辨率：104*52；像素密度≥105625点/㎡；
4.最大对比度≥4000:1；
5.白平衡亮度：≥4500cd/㎡；
6.LED显示屏整屏像素失控率≤0.000001，且区域像素失控率≤0.000003
7.模组平整度≤0.05mm；
8.亮度均匀性≥99%；驱动方式：恒流驱动
9.投标产品灰度等级8-16Bit任意调节，低亮高灰:100%亮度，灰度等级为≥16bit；70%亮度，灰度等级为≥14bit；50%亮度，灰度等级为≥13bit；20%亮度，灰度等级为≥12bit
10.发光点中心距偏差≤0.6%；
11.水平垂直视角≥150°；峰值功耗≤654W/㎡，平均功耗≤220W/㎡；模组最大功率≤34W；
12.色度均匀性：±0.001Cx,Cy之内；刷新频率≥1920Hz；换帧频率 50/60Hz；
13.供电要求：（AC110-220V）±15%;模组供电电压≥DC4.2V
14.盐雾试验结束后，样品表面无起泡、裂纹、毛刺、锈蚀现象，符合10级要求；
15.产品在正常工作条件下，连续工作168h，不应出现电、机械或操作系统的故障；
16.静电放电符合GB/T 17626.2-2018规定，至少取4个点进行静电放电，正负极各100次，接触放电±6KV，空气放电±8KV，测试过程中样品无异常，符合性能判据A；
17.NTSC色域覆盖率≥120%；
18.多级调节:亮度0-4500cd/m²可调，256级无灰度损失调节，可通过定时器或传感器调节：色温2000K-10000K连续可调；亮度、灰度、色温可有手动、自动、软件三种调节方式；
19.正弦振动试验：振动频率：10Hz-55Hz-10Hz,振幅：0.35mm，3个轴向，每一轴向循环50次，每次时间5min，试验后主机外观和结构不应有明显损坏和异常现象，重新上电性能正常；
20.按GB/T 5169.16-2017对产品PCB进行阻燃测试，试验过程中无滴落物，样品火焰在10S内熄灭，符合阻燃等级达到V-0级；产品底壳套件阻燃等级到达V-0级；产品面罩材质等级符合HB级；
21.太阳辐射（抗UV）：依据GB/T 2423.24-2013试验类型:程序A,试验箱内温度在照射期开始前2h开始升温(小于1K/min的速率);试验参数值：40度，照射期时间8h; 25度，黑暗期时间16h为一个循环，共测试10个循环，试验中、试验后受试样品外观结构和功能均应正常
22.高温工作：将样品正常点亮放入温度60℃±2℃的环境中放置48小时，试验后受试样品外观结构和功能均应正常；
23.低温工作：测试样品放入-20℃±2℃环境中，通电工作48h，恢复正常温。试验中与试验后测试样品外观结构和功能均应正常；
24.支持单点检测逐点校正功能，单点亮度校正，单点颜色校正；支持多bin色度校正，校正数据存储在模组里，采用色彩管理系统，在LED控制系统对视频解码后,添加二次过滤显示算法，对显示屏每一个发光二极管进行逐点16位颜色校正；
25.具有电流过流、短路、过压、欠压、断电保护功能；
26.支持模组前维护方式，可在正面拆卸，安装；支持带电维护，热插拔，维护时间不超过10秒，支持单像素点维修更换
★27、真实性：
1．以上功能及参数均依据国家标准或标准测试方法检验符合，需提供产品检测报告证明真实性，检测报告加盖产品生产厂家鲜章有效。
2. 需提供LED生产厂商针对此项目出具的原厂项目授权书及售后服务承诺函，若未能提供则无效。
★28、所投产品通过CCC中国国家强制性产品认证，并提供相关证明材料。
★29、所投设备制造商具有电子与智能化工程专业承包一级证书；钢结构工程专业承包贰级证书，出示证明材料并加盖厂家公章；
★30、所投设备制造商具有售后服务持续改进能力评价证书，出示证明材料并加盖厂家公章；
★31、所投设备制造商具有信息系统建设服务能力CS4级以上证书，出示证明材料并加盖厂家公章；
★32、为保证LED显示屏产品在供应链的过程中保障供应链的安全，所投 LED 显示屏具有符合依据《供应链安全管理体系ISO28000:2007》的标准，提供供应链安全管理体系认证证书，证书体系覆盖范围适用于大屏拼接及显示系统的供应链安全管理，并提供证明材料；
★33、显示屏制造商提供根据《信用评级业管理暂行办法》及信用等级评估标准获得的AAA级信用等级证书，提供相关材料并加盖制造商公章；
★34、投标产品厂家具有视觉低疲劳电子产品认证证书。</t>
  </si>
  <si>
    <t>1.单卡最大带载≧ 512×384像素，最多支持 32 组RGB 并行数据；
2.采用 16个标准HUB75接口，具有高稳定性和高可靠性，适用于多种环境的搭建；
3.支持逐点亮色度校正，可以对每个灯点的亮度和色度进行校正，有效消除色差，使整屏的亮度和色度达到高度均匀一致，提高显示屏的画质
4.快速亮暗线调节在调试软件上进行快速亮暗线调节，快速解决因箱体及模组拼接造成的显示屏亮暗线，调节过程中即时生效，简单易用。
5.配合支持 3D 功能的独立主控，在软件或独立主控的操作面板上开启 3D 功能，并设置 3D 参数，使画面显示 3D 效果。
6.可以将指定图片设置为显示屏的开机、网线断开或无视频源信号时的画面或者最后一帧画面
7.★可以监测自身的温度和电压，无需其他外设，在软件上可以查看接收卡的温度和电压，检测发送设备与接收卡间或接收卡与接收卡间的网络通讯质量，记录错误包数，协助排除网络通讯隐患，（响应条件  需要提供第三方检测机构出具的CNAS、 CMA、ilac-MRA的检测报告 ）
8.支持5pin 液晶模块，用于显示接收卡的温度、电压、单次运行时间和总运行时间。支持千兆网，可通过网线直接连接PC端进行调试和显示，无需发送卡； 
9.支持误码率监测接收卡间通讯时传输链路上的数据丢包情况；
10.支持可以回读接收卡的固件程序并保存到本地，软件可以回读接收卡配置参数并保存到本地
11.通过主备冗余机制增加接收卡间网线级联的可靠性。主备级联线路中，当其中一条线路出现故障时，另一条线路会即时工作，保证显示屏正常工作
12.通过软件在接收卡上保存两份接收卡配置参数，其中一份作为备份参数，
13.通过电源指示灯和状态指示灯不同闪烁状态可以判断，屏体工作状态，无需软件
14.★可配合多功能卡，实现当温度高于设定值时，自动断电，或打开风扇空调降低温度，保证屏体安全（响应条件  需要提供第三方检测机构出具的CNAS、 CMA、ilac-MRA的检测报告）
15.★为保证产品的智能化，需提供智能LED显示屏运行状态监控系统和监控方法相关证书复印件；</t>
  </si>
  <si>
    <t>视频处理器</t>
  </si>
  <si>
    <t>1.支持常见的视频接口，包括2 路 HDMI1.4，1 路 DVI。
2.支持音频输入输出，支持HDMI伴随音频输入；支持3.5mm独立音频输入；支持3.5mm独立音频输出；支持通过多功能卡进行音频输出。 
3.支持 3 个窗口。
4.支持 HDMI、DVI 输入分辨率自定义调节。 
5.支持设备间备份，支持网口备份设置。 
6.视频输出最大带载高达 650 万像素。 
7.★支持一键将优先级最低的窗口全屏自动缩放，增强产品实用性能。 
8.支持创建 10 个用户场景作为模板保存，方便使用。 
9.★产品本身集成视频处理器与发送卡于一体。（可提供《二合一嵌入式软件著作权证书》表明产品本身技术的优先性）
10.★支持逐点亮色度校正技术，校正过程快速高效，支持直接现场校正；（提供逐点亮色度校正证书）
11.提供厂家3C认证证书。
12.提供LED显示屏控制软件和播放软件计算机软件著作权证书。
13.提供CNAS认证的第三方检测报告。</t>
  </si>
  <si>
    <t>控制设备</t>
  </si>
  <si>
    <r>
      <rPr>
        <sz val="10"/>
        <rFont val="微软雅黑"/>
        <charset val="134"/>
      </rPr>
      <t>1、1U金属结构机箱；外壳防护等级符合 GB/T 4208-2017中 IP20 的要求；噪声不大于 45dB（A）；6核12线程3.30GHz主频高速处理器、16G DDR4 2666 高速内存、250 固态硬盘，企业版操作系统；MTBF 不小于300000 小时，平均修复时间 MTTR小于15 分钟；(★提供CNAS认可的检测机构出具的测试报告并加盖生产厂商鲜章）
2、支持1 路 DP 输出，接口分辨率可设置为4096*2160@60Hz，单接口极限宽度可设置为 8192，单口极限高度可设置 4095。支持4 路 HDMI 输出，第一个接口可设置为 4K 模式，分辨率可以设置为 4096*2160@60Hz，单接口极限宽度可设置为 8192，单口极限高度可设置 4095，此时另外三个 HDMI 接口禁用。第一个接口设置为 2K 模式时，4 个 HDMI 口可同时输出，分辨率设置为 1920*1080@60hz,单口极限宽度 2048，极限高度 1280；(★提供CNAS认可的检测机构出具的测试报告并加盖生产厂商鲜章）
3、支持一键硬件开关机控制和一键软件远程开关机控制，支持6路 USB 接口、1 路 3.5mm 麦克风音频输入接口、1 路 3.5mm音频输出接口，支持千兆网口通讯，支持第三方通过 TCP、UDP 进行集成控制；(★提供CNAS认可的检测机构出具的测试报告并加盖生产厂商鲜章）
4、支持不少于10 台设备联机控制，通过一台主机控制其他从机进行素材下发、画面编辑、属性编辑、节目切换、进度调整；(★提供CNAS认可的检测机构出具的测试报告并加盖生产厂商鲜章）
5、支持输出接口的任意拆分重组以及任意角度旋转，实现对不规则显示屏的拼接带载；支持1路4K输出，可以拆分成1024个子输出，每个子输出支持任意角度旋转，可对子输出接口位置任意进行排序；(★提供CNAS认可的检测机构出具的测试报告并加盖生产厂商鲜章）
6、支持可视化智控平台移动端程序对播放画面的编辑和控制；(★提供CNAS认可的检测机构出具的测试报告并加盖生产厂商鲜章）
7、支持从本地媒体画面或输入源画面中拾取颜色，然后按照拾取的颜色进行抠像处理；支持在媒体库中添加本地的视频文件、图片文件、音频文件、字幕、数字时钟、PPT 文件、NDI 媒体、采集设备、多网页、流媒体、播放合集；(★提供CNAS认可的检测机构出具的测试报告并加盖生产厂商鲜章）
8、支持节目整体播放、暂停、停止、音量调节，单个媒体的音量调节，单个视频裁剪，支持多画面同时播放时按照主计时媒体进行跳转，节目锁定。支持排期播放和播放日志查看功能。支持软件异常后恢复正常播放的功能；(★提供CNAS认可的检测机构出具的测试报告并加盖生产厂商鲜章）
9、支持素材可视化编辑、拖拽、复制、黏贴、多选、锁定、替换，属性调节和属性继承；支持节目的编辑、复制、黏贴；支持素材播控进度的自由控制、正计时、倒计时进度查看，支持输出画面解锁功能；(★提供CNAS认可的检测机构出具的测试报告并加盖生产厂商鲜章）
10、支持多页签功能播放多个网页，降低网页播放资源占用；支持转码功能，可实现</t>
    </r>
    <r>
      <rPr>
        <sz val="10"/>
        <rFont val="宋体"/>
        <charset val="134"/>
      </rPr>
      <t> H.264（AVC）、H.265（HEVC）编码或 VP9 编码的转码播放；(★提供CNAS认可的检测机构出具的测试报告并加盖生产厂商鲜章）
11、支持多种视频、图片、音频、office文件的播放；视频格式支持不少于：H.265 (HEVC)、 VP9、HAP, HAP-Alpha、VC1、AV1、ProRes、MPEG4、WMV2等；图片格式支持不少于：jpeg、bmp、png、gif等；音频格式支持不少于：aac、flac、amr、ape、wav、wma等；office文件支持不少于：ppt、pptx；(★提供CNAS认可的检测机构出具的测试报告并加盖生产厂商鲜章）
12、提供所投产品3C认证、产品彩页等证明材料；（★提供证明材料复印件并加盖生产厂商鲜章）
13、提供全媒体总控平台软件著作权证书;（★提供证明材料复印件并加盖生产厂商鲜章）
14、为了保证产品质量所投产品厂家至少需具有ISO9001质量管理体系认证、ISO14001环境管理体系认证、ISO45001职业健康安全管理体系认证等证书；（★提供证明材料复印件并加盖生产厂商鲜章）</t>
    </r>
  </si>
  <si>
    <t>含显示器</t>
  </si>
  <si>
    <t>功能特点：1、额定功率：40KW
2、配电柜输入电压为交流380V±15%，工频50Hz。具有过压、浪涌、短路、过流、过载、漏电等保护功能。
3、内置避雷器，具有避雷防雷功能。
4、配电柜含多功能卡控制，具有远程控制功能。
5、可以通过LED显示屏智慧控制系统软件实现远程开关电箱、远程通讯、电源监视、温度监控、消防监控等操作。</t>
  </si>
  <si>
    <t>定制数量</t>
  </si>
  <si>
    <t>辅材物料标准：
（1）开关电源三芯线180根
（2）接收卡网线54根
（3）接收卡电源线55根
（4）强磁3000颗</t>
  </si>
  <si>
    <t>辅材物料标准：
（1）同批次模组12张
（2）备用电源8台
（3）备用接收卡2张</t>
  </si>
  <si>
    <r>
      <rPr>
        <sz val="10"/>
        <rFont val="微软雅黑"/>
        <charset val="134"/>
      </rPr>
      <t>YJV4*25+1*16mm</t>
    </r>
    <r>
      <rPr>
        <sz val="10"/>
        <rFont val="宋体"/>
        <charset val="134"/>
      </rPr>
      <t>²</t>
    </r>
  </si>
  <si>
    <t>根据现场走线难度估算</t>
  </si>
  <si>
    <t>1）包边、防水</t>
  </si>
  <si>
    <t>全部合计</t>
  </si>
  <si>
    <t>投标报价包含本项目材料费、配套设施费等一切费用，甲方不再支付任何费用。</t>
  </si>
</sst>
</file>

<file path=xl/styles.xml><?xml version="1.0" encoding="utf-8"?>
<styleSheet xmlns="http://schemas.openxmlformats.org/spreadsheetml/2006/main">
  <numFmts count="9">
    <numFmt numFmtId="176" formatCode="0.00;[Red]0.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  <numFmt numFmtId="178" formatCode="0_ "/>
    <numFmt numFmtId="179" formatCode="0.00_ "/>
    <numFmt numFmtId="180" formatCode="#,##0_ "/>
  </numFmts>
  <fonts count="39">
    <font>
      <sz val="11"/>
      <color theme="1"/>
      <name val="宋体"/>
      <charset val="134"/>
      <scheme val="minor"/>
    </font>
    <font>
      <sz val="11"/>
      <name val="仿宋_GB2312"/>
      <charset val="134"/>
    </font>
    <font>
      <b/>
      <sz val="11"/>
      <name val="仿宋_GB2312"/>
      <charset val="134"/>
    </font>
    <font>
      <b/>
      <sz val="28"/>
      <name val="仿宋_GB2312"/>
      <charset val="134"/>
    </font>
    <font>
      <sz val="14"/>
      <name val="仿宋_GB2312"/>
      <charset val="134"/>
    </font>
    <font>
      <b/>
      <sz val="22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微软雅黑"/>
      <charset val="134"/>
    </font>
    <font>
      <b/>
      <sz val="26"/>
      <name val="仿宋_GB2312"/>
      <charset val="134"/>
    </font>
    <font>
      <sz val="12"/>
      <name val="仿宋_GB2312"/>
      <charset val="134"/>
    </font>
    <font>
      <sz val="28"/>
      <name val="仿宋_GB2312"/>
      <charset val="134"/>
    </font>
    <font>
      <sz val="16"/>
      <color rgb="FFFF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2"/>
      <name val="宋体"/>
      <charset val="134"/>
    </font>
    <font>
      <b/>
      <sz val="22"/>
      <color rgb="FFFF0000"/>
      <name val="仿宋_GB2312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vertical="center"/>
    </xf>
    <xf numFmtId="0" fontId="7" fillId="0" borderId="1" xfId="49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38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38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tabSelected="1" topLeftCell="A21" workbookViewId="0">
      <selection activeCell="E40" sqref="E40:F40"/>
    </sheetView>
  </sheetViews>
  <sheetFormatPr defaultColWidth="9" defaultRowHeight="13.5"/>
  <cols>
    <col min="1" max="1" width="6" style="3" customWidth="1"/>
    <col min="2" max="2" width="5.10833333333333" style="4" customWidth="1"/>
    <col min="3" max="3" width="23.4416666666667" style="4" customWidth="1"/>
    <col min="4" max="4" width="11.775" style="4" customWidth="1"/>
    <col min="5" max="5" width="55.6666666666667" style="4" customWidth="1"/>
    <col min="6" max="6" width="7" style="4" customWidth="1"/>
    <col min="7" max="7" width="7.775" style="4" customWidth="1"/>
    <col min="8" max="8" width="7.55833333333333" style="4" customWidth="1"/>
    <col min="9" max="9" width="7" style="4" customWidth="1"/>
    <col min="10" max="10" width="10.3333333333333" style="4" customWidth="1"/>
    <col min="11" max="11" width="11.8916666666667" style="4" customWidth="1"/>
    <col min="12" max="12" width="11" style="4" customWidth="1"/>
    <col min="13" max="13" width="17.6666666666667" style="4" customWidth="1"/>
    <col min="14" max="16384" width="9" style="4"/>
  </cols>
  <sheetData>
    <row r="1" ht="35.25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5.25" spans="1:13">
      <c r="A2" s="7" t="s">
        <v>1</v>
      </c>
      <c r="B2" s="7"/>
      <c r="C2" s="8"/>
      <c r="D2" s="8"/>
      <c r="E2" s="7" t="s">
        <v>2</v>
      </c>
      <c r="F2" s="7"/>
      <c r="G2" s="8" t="s">
        <v>3</v>
      </c>
      <c r="H2" s="7" t="s">
        <v>4</v>
      </c>
      <c r="I2" s="7" t="s">
        <v>4</v>
      </c>
      <c r="J2" s="6"/>
      <c r="K2" s="6"/>
      <c r="L2" s="6"/>
      <c r="M2" s="1"/>
    </row>
    <row r="3" ht="27" spans="1:12">
      <c r="A3" s="9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ht="20" customHeight="1" spans="1:12">
      <c r="A4" s="11" t="s">
        <v>6</v>
      </c>
      <c r="B4" s="11"/>
      <c r="C4" s="11"/>
      <c r="D4" s="12">
        <f>D5*D6</f>
        <v>18.0224</v>
      </c>
      <c r="E4" s="13" t="s">
        <v>7</v>
      </c>
      <c r="F4" s="12">
        <f>F5*F6</f>
        <v>18.9924</v>
      </c>
      <c r="G4" s="11" t="s">
        <v>8</v>
      </c>
      <c r="H4" s="11"/>
      <c r="I4" s="11">
        <f>I5*I6</f>
        <v>352</v>
      </c>
      <c r="J4" s="11" t="s">
        <v>9</v>
      </c>
      <c r="K4" s="11"/>
      <c r="L4" s="39">
        <f>L5*L6</f>
        <v>2883584</v>
      </c>
    </row>
    <row r="5" ht="20" customHeight="1" spans="1:12">
      <c r="A5" s="11" t="s">
        <v>10</v>
      </c>
      <c r="B5" s="11"/>
      <c r="C5" s="11"/>
      <c r="D5" s="11">
        <v>2.56</v>
      </c>
      <c r="E5" s="11" t="s">
        <v>10</v>
      </c>
      <c r="F5" s="11">
        <v>2.66</v>
      </c>
      <c r="G5" s="11" t="s">
        <v>11</v>
      </c>
      <c r="H5" s="11"/>
      <c r="I5" s="11">
        <v>8</v>
      </c>
      <c r="J5" s="11" t="s">
        <v>12</v>
      </c>
      <c r="K5" s="11"/>
      <c r="L5" s="39">
        <v>1024</v>
      </c>
    </row>
    <row r="6" ht="20" customHeight="1" spans="1:12">
      <c r="A6" s="11" t="s">
        <v>13</v>
      </c>
      <c r="B6" s="11"/>
      <c r="C6" s="11"/>
      <c r="D6" s="11">
        <v>7.04</v>
      </c>
      <c r="E6" s="14" t="s">
        <v>13</v>
      </c>
      <c r="F6" s="11">
        <v>7.14</v>
      </c>
      <c r="G6" s="11" t="s">
        <v>14</v>
      </c>
      <c r="H6" s="11"/>
      <c r="I6" s="11">
        <v>44</v>
      </c>
      <c r="J6" s="11" t="s">
        <v>15</v>
      </c>
      <c r="K6" s="11"/>
      <c r="L6" s="39">
        <v>2816</v>
      </c>
    </row>
    <row r="7" ht="27" spans="1:12">
      <c r="A7" s="9" t="s">
        <v>16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20" customHeight="1" spans="1:12">
      <c r="A8" s="11" t="s">
        <v>6</v>
      </c>
      <c r="B8" s="11"/>
      <c r="C8" s="11"/>
      <c r="D8" s="12">
        <f t="shared" ref="D8:I8" si="0">D9*D10</f>
        <v>16.384</v>
      </c>
      <c r="E8" s="13" t="s">
        <v>7</v>
      </c>
      <c r="F8" s="12">
        <f t="shared" si="0"/>
        <v>17.29</v>
      </c>
      <c r="G8" s="11" t="s">
        <v>8</v>
      </c>
      <c r="H8" s="11"/>
      <c r="I8" s="11">
        <f t="shared" si="0"/>
        <v>320</v>
      </c>
      <c r="J8" s="11" t="s">
        <v>9</v>
      </c>
      <c r="K8" s="11"/>
      <c r="L8" s="39">
        <f>L9*L10</f>
        <v>2621440</v>
      </c>
    </row>
    <row r="9" ht="20" customHeight="1" spans="1:12">
      <c r="A9" s="11" t="s">
        <v>10</v>
      </c>
      <c r="B9" s="11"/>
      <c r="C9" s="11"/>
      <c r="D9" s="11">
        <v>2.56</v>
      </c>
      <c r="E9" s="11" t="s">
        <v>10</v>
      </c>
      <c r="F9" s="11">
        <v>2.66</v>
      </c>
      <c r="G9" s="11" t="s">
        <v>11</v>
      </c>
      <c r="H9" s="11"/>
      <c r="I9" s="11">
        <v>8</v>
      </c>
      <c r="J9" s="11" t="s">
        <v>12</v>
      </c>
      <c r="K9" s="11"/>
      <c r="L9" s="39">
        <v>1024</v>
      </c>
    </row>
    <row r="10" ht="20" customHeight="1" spans="1:12">
      <c r="A10" s="11" t="s">
        <v>13</v>
      </c>
      <c r="B10" s="11"/>
      <c r="C10" s="11"/>
      <c r="D10" s="11">
        <v>6.4</v>
      </c>
      <c r="E10" s="14" t="s">
        <v>13</v>
      </c>
      <c r="F10" s="11">
        <v>6.5</v>
      </c>
      <c r="G10" s="11" t="s">
        <v>14</v>
      </c>
      <c r="H10" s="11"/>
      <c r="I10" s="11">
        <v>40</v>
      </c>
      <c r="J10" s="11" t="s">
        <v>15</v>
      </c>
      <c r="K10" s="11"/>
      <c r="L10" s="39">
        <v>2560</v>
      </c>
    </row>
    <row r="11" ht="27" spans="1:12">
      <c r="A11" s="15" t="s">
        <v>17</v>
      </c>
      <c r="B11" s="15" t="s">
        <v>18</v>
      </c>
      <c r="C11" s="15" t="s">
        <v>19</v>
      </c>
      <c r="D11" s="15" t="s">
        <v>20</v>
      </c>
      <c r="E11" s="15" t="s">
        <v>21</v>
      </c>
      <c r="F11" s="15"/>
      <c r="G11" s="15" t="s">
        <v>22</v>
      </c>
      <c r="H11" s="15" t="s">
        <v>23</v>
      </c>
      <c r="I11" s="15" t="s">
        <v>24</v>
      </c>
      <c r="J11" s="40" t="s">
        <v>25</v>
      </c>
      <c r="K11" s="41" t="s">
        <v>26</v>
      </c>
      <c r="L11" s="42" t="s">
        <v>27</v>
      </c>
    </row>
    <row r="12" s="1" customFormat="1" ht="46" customHeight="1" spans="1:12">
      <c r="A12" s="16" t="s">
        <v>28</v>
      </c>
      <c r="B12" s="17">
        <v>1</v>
      </c>
      <c r="C12" s="17" t="s">
        <v>29</v>
      </c>
      <c r="D12" s="17"/>
      <c r="E12" s="18" t="s">
        <v>30</v>
      </c>
      <c r="F12" s="19"/>
      <c r="G12" s="17"/>
      <c r="H12" s="20">
        <f>D4*2</f>
        <v>36.0448</v>
      </c>
      <c r="I12" s="17" t="s">
        <v>31</v>
      </c>
      <c r="J12" s="43"/>
      <c r="K12" s="43">
        <f t="shared" ref="K12:K22" si="1">H12*J12</f>
        <v>0</v>
      </c>
      <c r="L12" s="17"/>
    </row>
    <row r="13" ht="47.95" customHeight="1" spans="1:12">
      <c r="A13" s="16"/>
      <c r="B13" s="17">
        <v>2</v>
      </c>
      <c r="C13" s="17" t="s">
        <v>32</v>
      </c>
      <c r="D13" s="17"/>
      <c r="E13" s="18" t="s">
        <v>33</v>
      </c>
      <c r="F13" s="19"/>
      <c r="G13" s="17"/>
      <c r="H13" s="21">
        <v>118</v>
      </c>
      <c r="I13" s="17" t="s">
        <v>34</v>
      </c>
      <c r="J13" s="44"/>
      <c r="K13" s="43">
        <f t="shared" si="1"/>
        <v>0</v>
      </c>
      <c r="L13" s="17"/>
    </row>
    <row r="14" ht="137.05" customHeight="1" spans="1:12">
      <c r="A14" s="16"/>
      <c r="B14" s="17">
        <v>3</v>
      </c>
      <c r="C14" s="17" t="s">
        <v>35</v>
      </c>
      <c r="D14" s="17"/>
      <c r="E14" s="18" t="s">
        <v>36</v>
      </c>
      <c r="F14" s="19"/>
      <c r="G14" s="17"/>
      <c r="H14" s="17">
        <v>88</v>
      </c>
      <c r="I14" s="17" t="s">
        <v>37</v>
      </c>
      <c r="J14" s="44"/>
      <c r="K14" s="43">
        <f t="shared" si="1"/>
        <v>0</v>
      </c>
      <c r="L14" s="17"/>
    </row>
    <row r="15" s="1" customFormat="1" ht="65.05" customHeight="1" spans="1:12">
      <c r="A15" s="16" t="s">
        <v>38</v>
      </c>
      <c r="B15" s="17">
        <v>1</v>
      </c>
      <c r="C15" s="17" t="s">
        <v>29</v>
      </c>
      <c r="D15" s="17"/>
      <c r="E15" s="18" t="s">
        <v>39</v>
      </c>
      <c r="F15" s="19"/>
      <c r="G15" s="17"/>
      <c r="H15" s="20">
        <f>D8*2</f>
        <v>32.768</v>
      </c>
      <c r="I15" s="17" t="s">
        <v>31</v>
      </c>
      <c r="J15" s="43"/>
      <c r="K15" s="43">
        <f t="shared" si="1"/>
        <v>0</v>
      </c>
      <c r="L15" s="17"/>
    </row>
    <row r="16" ht="52.05" customHeight="1" spans="1:12">
      <c r="A16" s="16"/>
      <c r="B16" s="17">
        <v>2</v>
      </c>
      <c r="C16" s="17" t="s">
        <v>32</v>
      </c>
      <c r="D16" s="17"/>
      <c r="E16" s="18" t="s">
        <v>33</v>
      </c>
      <c r="F16" s="19"/>
      <c r="G16" s="17"/>
      <c r="H16" s="21">
        <v>108</v>
      </c>
      <c r="I16" s="17" t="s">
        <v>34</v>
      </c>
      <c r="J16" s="44"/>
      <c r="K16" s="43">
        <f t="shared" si="1"/>
        <v>0</v>
      </c>
      <c r="L16" s="17"/>
    </row>
    <row r="17" ht="39.05" customHeight="1" spans="1:12">
      <c r="A17" s="16"/>
      <c r="B17" s="17">
        <v>3</v>
      </c>
      <c r="C17" s="17" t="s">
        <v>35</v>
      </c>
      <c r="D17" s="17"/>
      <c r="E17" s="18" t="s">
        <v>36</v>
      </c>
      <c r="F17" s="19"/>
      <c r="G17" s="17"/>
      <c r="H17" s="17">
        <v>80</v>
      </c>
      <c r="I17" s="17" t="s">
        <v>37</v>
      </c>
      <c r="J17" s="44"/>
      <c r="K17" s="43">
        <f t="shared" si="1"/>
        <v>0</v>
      </c>
      <c r="L17" s="17"/>
    </row>
    <row r="18" ht="24.2" customHeight="1" spans="1:12">
      <c r="A18" s="16" t="s">
        <v>40</v>
      </c>
      <c r="B18" s="17">
        <v>4</v>
      </c>
      <c r="C18" s="17" t="s">
        <v>41</v>
      </c>
      <c r="D18" s="17"/>
      <c r="E18" s="18" t="s">
        <v>42</v>
      </c>
      <c r="F18" s="19"/>
      <c r="G18" s="17"/>
      <c r="H18" s="21">
        <v>1</v>
      </c>
      <c r="I18" s="17" t="s">
        <v>37</v>
      </c>
      <c r="J18" s="44"/>
      <c r="K18" s="43">
        <f t="shared" si="1"/>
        <v>0</v>
      </c>
      <c r="L18" s="17"/>
    </row>
    <row r="19" ht="60.5" customHeight="1" spans="1:12">
      <c r="A19" s="16" t="s">
        <v>43</v>
      </c>
      <c r="B19" s="17">
        <v>5</v>
      </c>
      <c r="C19" s="17" t="s">
        <v>44</v>
      </c>
      <c r="D19" s="17"/>
      <c r="E19" s="18" t="s">
        <v>45</v>
      </c>
      <c r="F19" s="19"/>
      <c r="G19" s="17"/>
      <c r="H19" s="17">
        <v>1</v>
      </c>
      <c r="I19" s="17" t="s">
        <v>34</v>
      </c>
      <c r="J19" s="44"/>
      <c r="K19" s="43">
        <f t="shared" si="1"/>
        <v>0</v>
      </c>
      <c r="L19" s="17" t="s">
        <v>46</v>
      </c>
    </row>
    <row r="20" ht="14.55" customHeight="1" spans="1:12">
      <c r="A20" s="16"/>
      <c r="B20" s="17">
        <v>6</v>
      </c>
      <c r="C20" s="17"/>
      <c r="D20" s="17"/>
      <c r="E20" s="18" t="s">
        <v>47</v>
      </c>
      <c r="F20" s="19"/>
      <c r="G20" s="17"/>
      <c r="H20" s="17">
        <v>1</v>
      </c>
      <c r="I20" s="17" t="s">
        <v>37</v>
      </c>
      <c r="J20" s="44"/>
      <c r="K20" s="43">
        <f t="shared" si="1"/>
        <v>0</v>
      </c>
      <c r="L20" s="17" t="s">
        <v>48</v>
      </c>
    </row>
    <row r="21" ht="14.55" customHeight="1" spans="1:12">
      <c r="A21" s="16" t="s">
        <v>49</v>
      </c>
      <c r="B21" s="17">
        <v>9</v>
      </c>
      <c r="C21" s="22" t="s">
        <v>50</v>
      </c>
      <c r="D21" s="22"/>
      <c r="E21" s="18" t="s">
        <v>51</v>
      </c>
      <c r="F21" s="19"/>
      <c r="G21" s="17"/>
      <c r="H21" s="17">
        <v>1</v>
      </c>
      <c r="I21" s="17" t="s">
        <v>52</v>
      </c>
      <c r="J21" s="44"/>
      <c r="K21" s="43">
        <f t="shared" si="1"/>
        <v>0</v>
      </c>
      <c r="L21" s="17"/>
    </row>
    <row r="22" ht="14.55" customHeight="1" spans="1:12">
      <c r="A22" s="16"/>
      <c r="B22" s="17">
        <v>10</v>
      </c>
      <c r="C22" s="22" t="s">
        <v>53</v>
      </c>
      <c r="D22" s="22"/>
      <c r="E22" s="18" t="s">
        <v>54</v>
      </c>
      <c r="F22" s="19"/>
      <c r="G22" s="17"/>
      <c r="H22" s="22">
        <v>1</v>
      </c>
      <c r="I22" s="22" t="s">
        <v>52</v>
      </c>
      <c r="J22" s="44"/>
      <c r="K22" s="43">
        <f t="shared" si="1"/>
        <v>0</v>
      </c>
      <c r="L22" s="45"/>
    </row>
    <row r="23" spans="1:12">
      <c r="A23" s="17" t="s">
        <v>55</v>
      </c>
      <c r="B23" s="22"/>
      <c r="C23" s="22"/>
      <c r="D23" s="22"/>
      <c r="E23" s="22"/>
      <c r="F23" s="22"/>
      <c r="G23" s="22"/>
      <c r="H23" s="23"/>
      <c r="I23" s="23"/>
      <c r="J23" s="23"/>
      <c r="K23" s="23">
        <f>SUM(K12:K22)</f>
        <v>0</v>
      </c>
      <c r="L23" s="23"/>
    </row>
    <row r="24" ht="14.55" customHeight="1" spans="1:12">
      <c r="A24" s="16" t="s">
        <v>56</v>
      </c>
      <c r="B24" s="17">
        <v>1</v>
      </c>
      <c r="C24" s="17" t="s">
        <v>57</v>
      </c>
      <c r="D24" s="17" t="s">
        <v>58</v>
      </c>
      <c r="E24" s="18" t="s">
        <v>59</v>
      </c>
      <c r="F24" s="19"/>
      <c r="G24" s="17" t="s">
        <v>60</v>
      </c>
      <c r="H24" s="17">
        <v>100</v>
      </c>
      <c r="I24" s="17" t="s">
        <v>61</v>
      </c>
      <c r="J24" s="43"/>
      <c r="K24" s="43">
        <f>H24*J24</f>
        <v>0</v>
      </c>
      <c r="L24" s="45"/>
    </row>
    <row r="25" ht="16.5" spans="1:12">
      <c r="A25" s="16"/>
      <c r="B25" s="17">
        <v>2</v>
      </c>
      <c r="C25" s="17"/>
      <c r="D25" s="17" t="s">
        <v>62</v>
      </c>
      <c r="E25" s="18" t="s">
        <v>63</v>
      </c>
      <c r="F25" s="19"/>
      <c r="G25" s="17" t="s">
        <v>60</v>
      </c>
      <c r="H25" s="17">
        <v>1</v>
      </c>
      <c r="I25" s="17" t="s">
        <v>64</v>
      </c>
      <c r="J25" s="43"/>
      <c r="K25" s="43">
        <f>H25*J25</f>
        <v>0</v>
      </c>
      <c r="L25" s="45"/>
    </row>
    <row r="26" ht="14.55" customHeight="1" spans="1:12">
      <c r="A26" s="16" t="s">
        <v>65</v>
      </c>
      <c r="B26" s="17">
        <v>3</v>
      </c>
      <c r="C26" s="24" t="s">
        <v>66</v>
      </c>
      <c r="D26" s="22" t="s">
        <v>67</v>
      </c>
      <c r="E26" s="18" t="s">
        <v>68</v>
      </c>
      <c r="F26" s="19"/>
      <c r="G26" s="17" t="s">
        <v>69</v>
      </c>
      <c r="H26" s="25">
        <f>H12+H15</f>
        <v>68.8128</v>
      </c>
      <c r="I26" s="17" t="s">
        <v>31</v>
      </c>
      <c r="J26" s="43"/>
      <c r="K26" s="43">
        <f>H26*J26</f>
        <v>0</v>
      </c>
      <c r="L26" s="17"/>
    </row>
    <row r="27" ht="16.5" spans="1:12">
      <c r="A27" s="16"/>
      <c r="B27" s="17">
        <v>4</v>
      </c>
      <c r="C27" s="24" t="s">
        <v>70</v>
      </c>
      <c r="D27" s="22" t="s">
        <v>67</v>
      </c>
      <c r="E27" s="18" t="s">
        <v>71</v>
      </c>
      <c r="F27" s="19"/>
      <c r="G27" s="17" t="s">
        <v>69</v>
      </c>
      <c r="H27" s="25">
        <f>H26</f>
        <v>68.8128</v>
      </c>
      <c r="I27" s="17" t="s">
        <v>31</v>
      </c>
      <c r="J27" s="43"/>
      <c r="K27" s="43">
        <f>H27*J27</f>
        <v>0</v>
      </c>
      <c r="L27" s="17"/>
    </row>
    <row r="28" ht="16.5" spans="1:12">
      <c r="A28" s="16"/>
      <c r="B28" s="17">
        <v>5</v>
      </c>
      <c r="C28" s="22" t="s">
        <v>72</v>
      </c>
      <c r="D28" s="22" t="s">
        <v>67</v>
      </c>
      <c r="E28" s="18" t="s">
        <v>73</v>
      </c>
      <c r="F28" s="19"/>
      <c r="G28" s="17" t="s">
        <v>69</v>
      </c>
      <c r="H28" s="21">
        <v>4</v>
      </c>
      <c r="I28" s="17" t="s">
        <v>74</v>
      </c>
      <c r="J28" s="43"/>
      <c r="K28" s="43">
        <f>H28*J28</f>
        <v>0</v>
      </c>
      <c r="L28" s="17"/>
    </row>
    <row r="29" spans="1:12">
      <c r="A29" s="26" t="s">
        <v>55</v>
      </c>
      <c r="B29" s="27"/>
      <c r="C29" s="27"/>
      <c r="D29" s="27"/>
      <c r="E29" s="27"/>
      <c r="F29" s="27"/>
      <c r="G29" s="27"/>
      <c r="H29" s="23"/>
      <c r="I29" s="23"/>
      <c r="J29" s="23"/>
      <c r="K29" s="23">
        <f>SUM(K24:K28)</f>
        <v>0</v>
      </c>
      <c r="L29" s="23"/>
    </row>
    <row r="30" s="2" customFormat="1" ht="25" customHeight="1" spans="1:12">
      <c r="A30" s="28" t="s">
        <v>75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2">
      <c r="A31" s="29" t="s">
        <v>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ht="31" customHeight="1" spans="1:12">
      <c r="A33" s="16" t="s">
        <v>77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>
      <c r="A34" s="16" t="s">
        <v>78</v>
      </c>
      <c r="B34" s="16"/>
      <c r="C34" s="16"/>
      <c r="D34" s="31">
        <f t="shared" ref="D34:I34" si="2">D35*D36</f>
        <v>18.432</v>
      </c>
      <c r="E34" s="32" t="s">
        <v>79</v>
      </c>
      <c r="F34" s="31">
        <f t="shared" si="2"/>
        <v>19.338</v>
      </c>
      <c r="G34" s="16" t="s">
        <v>8</v>
      </c>
      <c r="H34" s="16"/>
      <c r="I34" s="16">
        <f t="shared" si="2"/>
        <v>360</v>
      </c>
      <c r="J34" s="16" t="s">
        <v>9</v>
      </c>
      <c r="K34" s="16"/>
      <c r="L34" s="46">
        <f>L35*L36</f>
        <v>1946880</v>
      </c>
    </row>
    <row r="35" spans="1:12">
      <c r="A35" s="16" t="s">
        <v>10</v>
      </c>
      <c r="B35" s="16"/>
      <c r="C35" s="16"/>
      <c r="D35" s="16">
        <v>5.76</v>
      </c>
      <c r="E35" s="16" t="s">
        <v>10</v>
      </c>
      <c r="F35" s="16">
        <v>5.86</v>
      </c>
      <c r="G35" s="16" t="s">
        <v>11</v>
      </c>
      <c r="H35" s="16"/>
      <c r="I35" s="16">
        <v>18</v>
      </c>
      <c r="J35" s="16" t="s">
        <v>12</v>
      </c>
      <c r="K35" s="16"/>
      <c r="L35" s="46">
        <v>1872</v>
      </c>
    </row>
    <row r="36" spans="1:12">
      <c r="A36" s="16" t="s">
        <v>13</v>
      </c>
      <c r="B36" s="16"/>
      <c r="C36" s="16"/>
      <c r="D36" s="16">
        <v>3.2</v>
      </c>
      <c r="E36" s="30" t="s">
        <v>13</v>
      </c>
      <c r="F36" s="16">
        <v>3.3</v>
      </c>
      <c r="G36" s="16" t="s">
        <v>14</v>
      </c>
      <c r="H36" s="16"/>
      <c r="I36" s="16">
        <v>20</v>
      </c>
      <c r="J36" s="16" t="s">
        <v>15</v>
      </c>
      <c r="K36" s="16"/>
      <c r="L36" s="46">
        <v>1040</v>
      </c>
    </row>
    <row r="37" ht="24" spans="1:12">
      <c r="A37" s="16" t="s">
        <v>17</v>
      </c>
      <c r="B37" s="16" t="s">
        <v>18</v>
      </c>
      <c r="C37" s="16" t="s">
        <v>19</v>
      </c>
      <c r="D37" s="16" t="s">
        <v>20</v>
      </c>
      <c r="E37" s="16" t="s">
        <v>21</v>
      </c>
      <c r="F37" s="16"/>
      <c r="G37" s="16" t="s">
        <v>22</v>
      </c>
      <c r="H37" s="16" t="s">
        <v>23</v>
      </c>
      <c r="I37" s="16" t="s">
        <v>24</v>
      </c>
      <c r="J37" s="31" t="s">
        <v>25</v>
      </c>
      <c r="K37" s="46" t="s">
        <v>26</v>
      </c>
      <c r="L37" s="47" t="s">
        <v>27</v>
      </c>
    </row>
    <row r="38" ht="24.2" customHeight="1" spans="1:12">
      <c r="A38" s="16" t="s">
        <v>80</v>
      </c>
      <c r="B38" s="17">
        <v>1</v>
      </c>
      <c r="C38" s="17" t="s">
        <v>29</v>
      </c>
      <c r="D38" s="17"/>
      <c r="E38" s="18" t="s">
        <v>81</v>
      </c>
      <c r="F38" s="19"/>
      <c r="G38" s="17"/>
      <c r="H38" s="20">
        <f>D34*2</f>
        <v>36.864</v>
      </c>
      <c r="I38" s="17" t="s">
        <v>31</v>
      </c>
      <c r="J38" s="43"/>
      <c r="K38" s="43">
        <f t="shared" ref="K38:K46" si="3">H38*J38</f>
        <v>0</v>
      </c>
      <c r="L38" s="17"/>
    </row>
    <row r="39" ht="14.55" customHeight="1" spans="1:12">
      <c r="A39" s="16"/>
      <c r="B39" s="17">
        <v>2</v>
      </c>
      <c r="C39" s="17" t="s">
        <v>32</v>
      </c>
      <c r="D39" s="17"/>
      <c r="E39" s="18" t="s">
        <v>33</v>
      </c>
      <c r="F39" s="19"/>
      <c r="G39" s="17"/>
      <c r="H39" s="21">
        <v>180</v>
      </c>
      <c r="I39" s="17" t="s">
        <v>34</v>
      </c>
      <c r="J39" s="43"/>
      <c r="K39" s="43">
        <f t="shared" si="3"/>
        <v>0</v>
      </c>
      <c r="L39" s="17"/>
    </row>
    <row r="40" ht="14.55" customHeight="1" spans="1:12">
      <c r="A40" s="16"/>
      <c r="B40" s="17">
        <v>3</v>
      </c>
      <c r="C40" s="17" t="s">
        <v>35</v>
      </c>
      <c r="D40" s="17"/>
      <c r="E40" s="18" t="s">
        <v>82</v>
      </c>
      <c r="F40" s="19"/>
      <c r="G40" s="17"/>
      <c r="H40" s="17">
        <v>54</v>
      </c>
      <c r="I40" s="17" t="s">
        <v>37</v>
      </c>
      <c r="J40" s="43"/>
      <c r="K40" s="43">
        <f t="shared" si="3"/>
        <v>0</v>
      </c>
      <c r="L40" s="17"/>
    </row>
    <row r="41" ht="14.55" customHeight="1" spans="1:12">
      <c r="A41" s="16" t="s">
        <v>40</v>
      </c>
      <c r="B41" s="17">
        <v>4</v>
      </c>
      <c r="C41" s="17" t="s">
        <v>83</v>
      </c>
      <c r="D41" s="17"/>
      <c r="E41" s="18" t="s">
        <v>84</v>
      </c>
      <c r="F41" s="19"/>
      <c r="G41" s="17"/>
      <c r="H41" s="21">
        <v>1</v>
      </c>
      <c r="I41" s="17" t="s">
        <v>34</v>
      </c>
      <c r="J41" s="43"/>
      <c r="K41" s="43">
        <f t="shared" si="3"/>
        <v>0</v>
      </c>
      <c r="L41" s="17"/>
    </row>
    <row r="42" ht="14.55" customHeight="1" spans="1:12">
      <c r="A42" s="16"/>
      <c r="B42" s="17">
        <v>5</v>
      </c>
      <c r="C42" s="17" t="s">
        <v>85</v>
      </c>
      <c r="D42" s="17"/>
      <c r="E42" s="18" t="s">
        <v>86</v>
      </c>
      <c r="F42" s="19"/>
      <c r="G42" s="17"/>
      <c r="H42" s="21">
        <v>1</v>
      </c>
      <c r="I42" s="17" t="s">
        <v>34</v>
      </c>
      <c r="J42" s="43"/>
      <c r="K42" s="43">
        <f t="shared" si="3"/>
        <v>0</v>
      </c>
      <c r="L42" s="17" t="s">
        <v>87</v>
      </c>
    </row>
    <row r="43" ht="60.5" customHeight="1" spans="1:12">
      <c r="A43" s="16" t="s">
        <v>43</v>
      </c>
      <c r="B43" s="17">
        <v>6</v>
      </c>
      <c r="C43" s="17" t="s">
        <v>44</v>
      </c>
      <c r="D43" s="17"/>
      <c r="E43" s="18" t="s">
        <v>88</v>
      </c>
      <c r="F43" s="19"/>
      <c r="G43" s="17"/>
      <c r="H43" s="17">
        <v>1</v>
      </c>
      <c r="I43" s="17" t="s">
        <v>34</v>
      </c>
      <c r="J43" s="43"/>
      <c r="K43" s="43">
        <f t="shared" si="3"/>
        <v>0</v>
      </c>
      <c r="L43" s="17" t="s">
        <v>46</v>
      </c>
    </row>
    <row r="44" ht="14.55" customHeight="1" spans="1:12">
      <c r="A44" s="16"/>
      <c r="B44" s="17">
        <v>7</v>
      </c>
      <c r="C44" s="17"/>
      <c r="D44" s="17"/>
      <c r="E44" s="18" t="s">
        <v>47</v>
      </c>
      <c r="F44" s="19"/>
      <c r="G44" s="17"/>
      <c r="H44" s="17">
        <v>1</v>
      </c>
      <c r="I44" s="17" t="s">
        <v>37</v>
      </c>
      <c r="J44" s="43"/>
      <c r="K44" s="43">
        <f t="shared" si="3"/>
        <v>0</v>
      </c>
      <c r="L44" s="17" t="s">
        <v>48</v>
      </c>
    </row>
    <row r="45" ht="14.55" customHeight="1" spans="1:12">
      <c r="A45" s="16" t="s">
        <v>49</v>
      </c>
      <c r="B45" s="17">
        <v>8</v>
      </c>
      <c r="C45" s="22" t="s">
        <v>50</v>
      </c>
      <c r="D45" s="22" t="s">
        <v>89</v>
      </c>
      <c r="E45" s="18" t="s">
        <v>90</v>
      </c>
      <c r="F45" s="19"/>
      <c r="G45" s="17"/>
      <c r="H45" s="17">
        <v>1</v>
      </c>
      <c r="I45" s="17" t="s">
        <v>52</v>
      </c>
      <c r="J45" s="43"/>
      <c r="K45" s="43">
        <f t="shared" si="3"/>
        <v>0</v>
      </c>
      <c r="L45" s="17"/>
    </row>
    <row r="46" ht="14.55" customHeight="1" spans="1:12">
      <c r="A46" s="16"/>
      <c r="B46" s="17">
        <v>9</v>
      </c>
      <c r="C46" s="22" t="s">
        <v>53</v>
      </c>
      <c r="D46" s="22" t="s">
        <v>89</v>
      </c>
      <c r="E46" s="18" t="s">
        <v>91</v>
      </c>
      <c r="F46" s="19"/>
      <c r="G46" s="17"/>
      <c r="H46" s="22">
        <v>1</v>
      </c>
      <c r="I46" s="22" t="s">
        <v>52</v>
      </c>
      <c r="J46" s="43"/>
      <c r="K46" s="43">
        <f t="shared" si="3"/>
        <v>0</v>
      </c>
      <c r="L46" s="45"/>
    </row>
    <row r="47" spans="1:12">
      <c r="A47" s="17"/>
      <c r="B47" s="22"/>
      <c r="C47" s="22"/>
      <c r="D47" s="22"/>
      <c r="E47" s="22"/>
      <c r="F47" s="22"/>
      <c r="G47" s="22"/>
      <c r="H47" s="23"/>
      <c r="I47" s="23"/>
      <c r="J47" s="23"/>
      <c r="K47" s="23">
        <f>SUM(K38:K46)</f>
        <v>0</v>
      </c>
      <c r="L47" s="23"/>
    </row>
    <row r="48" ht="14.55" customHeight="1" spans="1:12">
      <c r="A48" s="16" t="s">
        <v>56</v>
      </c>
      <c r="B48" s="17">
        <v>1</v>
      </c>
      <c r="C48" s="17" t="s">
        <v>57</v>
      </c>
      <c r="D48" s="17" t="s">
        <v>58</v>
      </c>
      <c r="E48" s="18" t="s">
        <v>92</v>
      </c>
      <c r="F48" s="19"/>
      <c r="G48" s="17" t="s">
        <v>60</v>
      </c>
      <c r="H48" s="17">
        <v>100</v>
      </c>
      <c r="I48" s="17" t="s">
        <v>61</v>
      </c>
      <c r="J48" s="43"/>
      <c r="K48" s="43">
        <f t="shared" ref="K48:K51" si="4">H48*J48</f>
        <v>0</v>
      </c>
      <c r="L48" s="17" t="s">
        <v>93</v>
      </c>
    </row>
    <row r="49" ht="16.5" spans="1:12">
      <c r="A49" s="16"/>
      <c r="B49" s="17">
        <v>2</v>
      </c>
      <c r="C49" s="17"/>
      <c r="D49" s="17" t="s">
        <v>62</v>
      </c>
      <c r="E49" s="18" t="s">
        <v>63</v>
      </c>
      <c r="F49" s="19"/>
      <c r="G49" s="17" t="s">
        <v>60</v>
      </c>
      <c r="H49" s="17">
        <v>1</v>
      </c>
      <c r="I49" s="17" t="s">
        <v>64</v>
      </c>
      <c r="J49" s="43"/>
      <c r="K49" s="43">
        <f t="shared" si="4"/>
        <v>0</v>
      </c>
      <c r="L49" s="17"/>
    </row>
    <row r="50" ht="14.55" customHeight="1" spans="1:12">
      <c r="A50" s="16" t="s">
        <v>65</v>
      </c>
      <c r="B50" s="17">
        <v>3</v>
      </c>
      <c r="C50" s="24" t="s">
        <v>66</v>
      </c>
      <c r="D50" s="22" t="s">
        <v>67</v>
      </c>
      <c r="E50" s="18" t="s">
        <v>68</v>
      </c>
      <c r="F50" s="19"/>
      <c r="G50" s="17" t="s">
        <v>69</v>
      </c>
      <c r="H50" s="25">
        <f>H38</f>
        <v>36.864</v>
      </c>
      <c r="I50" s="17" t="s">
        <v>31</v>
      </c>
      <c r="J50" s="43"/>
      <c r="K50" s="43">
        <f t="shared" si="4"/>
        <v>0</v>
      </c>
      <c r="L50" s="17"/>
    </row>
    <row r="51" ht="16.5" spans="1:12">
      <c r="A51" s="16"/>
      <c r="B51" s="17">
        <v>4</v>
      </c>
      <c r="C51" s="24" t="s">
        <v>70</v>
      </c>
      <c r="D51" s="22" t="s">
        <v>67</v>
      </c>
      <c r="E51" s="18" t="s">
        <v>94</v>
      </c>
      <c r="F51" s="19"/>
      <c r="G51" s="17" t="s">
        <v>69</v>
      </c>
      <c r="H51" s="25">
        <f>H50</f>
        <v>36.864</v>
      </c>
      <c r="I51" s="17" t="s">
        <v>31</v>
      </c>
      <c r="J51" s="43"/>
      <c r="K51" s="43">
        <f t="shared" si="4"/>
        <v>0</v>
      </c>
      <c r="L51" s="17"/>
    </row>
    <row r="52" spans="1:12">
      <c r="A52" s="16"/>
      <c r="B52" s="17"/>
      <c r="C52" s="22"/>
      <c r="D52" s="22"/>
      <c r="E52" s="33"/>
      <c r="F52" s="33"/>
      <c r="G52" s="17"/>
      <c r="H52" s="25"/>
      <c r="I52" s="17"/>
      <c r="J52" s="43"/>
      <c r="K52" s="43"/>
      <c r="L52" s="17"/>
    </row>
    <row r="53" spans="1:12">
      <c r="A53" s="17"/>
      <c r="B53" s="22"/>
      <c r="C53" s="22"/>
      <c r="D53" s="22"/>
      <c r="E53" s="22"/>
      <c r="F53" s="22"/>
      <c r="G53" s="22"/>
      <c r="H53" s="23"/>
      <c r="I53" s="23"/>
      <c r="J53" s="23"/>
      <c r="K53" s="23">
        <f>SUM(K48:K52)</f>
        <v>0</v>
      </c>
      <c r="L53" s="23"/>
    </row>
    <row r="54" ht="56" customHeight="1" spans="1:12">
      <c r="A54" s="34" t="s">
        <v>95</v>
      </c>
      <c r="B54" s="35"/>
      <c r="C54" s="35"/>
      <c r="D54" s="35"/>
      <c r="E54" s="35"/>
      <c r="F54" s="35"/>
      <c r="G54" s="35"/>
      <c r="H54" s="36">
        <f>K53+K47+K29+K23</f>
        <v>0</v>
      </c>
      <c r="I54" s="36"/>
      <c r="J54" s="36"/>
      <c r="K54" s="36"/>
      <c r="L54" s="36"/>
    </row>
    <row r="55" ht="56" customHeight="1" spans="1:12">
      <c r="A55" s="37" t="s">
        <v>96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</sheetData>
  <mergeCells count="92">
    <mergeCell ref="A1:L1"/>
    <mergeCell ref="A2:B2"/>
    <mergeCell ref="E2:F2"/>
    <mergeCell ref="H2:I2"/>
    <mergeCell ref="A3:L3"/>
    <mergeCell ref="A4:C4"/>
    <mergeCell ref="G4:H4"/>
    <mergeCell ref="J4:K4"/>
    <mergeCell ref="A5:C5"/>
    <mergeCell ref="G5:H5"/>
    <mergeCell ref="J5:K5"/>
    <mergeCell ref="A6:C6"/>
    <mergeCell ref="G6:H6"/>
    <mergeCell ref="J6:K6"/>
    <mergeCell ref="A7:L7"/>
    <mergeCell ref="A8:C8"/>
    <mergeCell ref="G8:H8"/>
    <mergeCell ref="J8:K8"/>
    <mergeCell ref="A9:C9"/>
    <mergeCell ref="G9:H9"/>
    <mergeCell ref="J9:K9"/>
    <mergeCell ref="A10:C10"/>
    <mergeCell ref="G10:H10"/>
    <mergeCell ref="J10:K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E24:F24"/>
    <mergeCell ref="E25:F25"/>
    <mergeCell ref="E26:F26"/>
    <mergeCell ref="E27:F27"/>
    <mergeCell ref="E28:F28"/>
    <mergeCell ref="A29:G29"/>
    <mergeCell ref="A30:L30"/>
    <mergeCell ref="A33:L33"/>
    <mergeCell ref="A34:C34"/>
    <mergeCell ref="G34:H34"/>
    <mergeCell ref="J34:K34"/>
    <mergeCell ref="A35:C35"/>
    <mergeCell ref="G35:H35"/>
    <mergeCell ref="J35:K35"/>
    <mergeCell ref="A36:C36"/>
    <mergeCell ref="G36:H36"/>
    <mergeCell ref="J36:K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G47"/>
    <mergeCell ref="E48:F48"/>
    <mergeCell ref="E49:F49"/>
    <mergeCell ref="E50:F50"/>
    <mergeCell ref="E51:F51"/>
    <mergeCell ref="E52:F52"/>
    <mergeCell ref="A53:G53"/>
    <mergeCell ref="A54:G54"/>
    <mergeCell ref="H54:L54"/>
    <mergeCell ref="A55:L55"/>
    <mergeCell ref="A12:A14"/>
    <mergeCell ref="A15:A17"/>
    <mergeCell ref="A19:A20"/>
    <mergeCell ref="A21:A22"/>
    <mergeCell ref="A24:A25"/>
    <mergeCell ref="A26:A28"/>
    <mergeCell ref="A38:A40"/>
    <mergeCell ref="A41:A42"/>
    <mergeCell ref="A43:A44"/>
    <mergeCell ref="A45:A46"/>
    <mergeCell ref="A48:A49"/>
    <mergeCell ref="A50:A52"/>
    <mergeCell ref="C19:C20"/>
    <mergeCell ref="C24:C25"/>
    <mergeCell ref="C43:C44"/>
    <mergeCell ref="C48:C49"/>
    <mergeCell ref="L48:L49"/>
    <mergeCell ref="A31:L32"/>
  </mergeCells>
  <pageMargins left="0.109722222222222" right="0.109722222222222" top="0.751388888888889" bottom="0.751388888888889" header="0.298611111111111" footer="0.298611111111111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室内侧屏及校门边屏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没事干了</cp:lastModifiedBy>
  <dcterms:created xsi:type="dcterms:W3CDTF">2021-08-22T11:20:00Z</dcterms:created>
  <dcterms:modified xsi:type="dcterms:W3CDTF">2024-11-08T07:09:08Z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294AB039CA184BE6A2CB98C084AC26F8_13</vt:lpwstr>
  </property>
</Properties>
</file>