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<sst xmlns="http://schemas.openxmlformats.org/spreadsheetml/2006/main" count="210" uniqueCount="126">
  <si>
    <t>定价材料表</t>
  </si>
  <si>
    <t>工程名称:2024年婆婆山公墓东新区墓穴安装扩建工程</t>
  </si>
  <si>
    <t>序号</t>
  </si>
  <si>
    <t>材料名称</t>
  </si>
  <si>
    <t>单位</t>
  </si>
  <si>
    <t>数量</t>
  </si>
  <si>
    <t>单价</t>
  </si>
  <si>
    <t>合价</t>
  </si>
  <si>
    <t>备注</t>
  </si>
  <si>
    <t>1</t>
  </si>
  <si>
    <t>青石</t>
  </si>
  <si>
    <t>t</t>
  </si>
  <si>
    <t>12.76</t>
  </si>
  <si>
    <t>615.00</t>
  </si>
  <si>
    <t>除税材料价</t>
  </si>
  <si>
    <t>2</t>
  </si>
  <si>
    <t>北大青:内盖40.5cm*37cm*2cm</t>
  </si>
  <si>
    <t>块</t>
  </si>
  <si>
    <t>570.00</t>
  </si>
  <si>
    <t>24.00</t>
  </si>
  <si>
    <t>3</t>
  </si>
  <si>
    <t>北大青:前围脚112cm*12cm*3cm</t>
  </si>
  <si>
    <t>285.00</t>
  </si>
  <si>
    <t>32.00</t>
  </si>
  <si>
    <t>4</t>
  </si>
  <si>
    <t>北大青:前大柱86cm*14cm*14cm</t>
  </si>
  <si>
    <t>110.00</t>
  </si>
  <si>
    <t>5</t>
  </si>
  <si>
    <t>北大青:前抱鼓34cm*20cm*5cm</t>
  </si>
  <si>
    <t>27.00</t>
  </si>
  <si>
    <t>6</t>
  </si>
  <si>
    <t>北大青:前狮柱50cm*13cm*11cm</t>
  </si>
  <si>
    <t>48.00</t>
  </si>
  <si>
    <t>7</t>
  </si>
  <si>
    <t>北大青:前踏板118cm*20.5cm*3cm</t>
  </si>
  <si>
    <t>58.00</t>
  </si>
  <si>
    <t>8</t>
  </si>
  <si>
    <t>北大青:前面板118cm*20.5cm*3cm</t>
  </si>
  <si>
    <t>9</t>
  </si>
  <si>
    <t>北大青:后围脚112cm*24cm*3cm</t>
  </si>
  <si>
    <t>65.00</t>
  </si>
  <si>
    <t>10</t>
  </si>
  <si>
    <t>北大青:后球柱50cm*11cm*11cm</t>
  </si>
  <si>
    <t>40.00</t>
  </si>
  <si>
    <t>11</t>
  </si>
  <si>
    <t>北大青:后碑柱86cm*14cm*10cm</t>
  </si>
  <si>
    <t>78.00</t>
  </si>
  <si>
    <t>12</t>
  </si>
  <si>
    <t>北大青:后面板118cm*27cm*3cm</t>
  </si>
  <si>
    <t>76.00</t>
  </si>
  <si>
    <t>13</t>
  </si>
  <si>
    <t>北大青:大盖板90cm*46cm*5cm</t>
  </si>
  <si>
    <t>166.00</t>
  </si>
  <si>
    <t>14</t>
  </si>
  <si>
    <t>北大青:宫顶100cm*30cm*25cm</t>
  </si>
  <si>
    <t>488.00</t>
  </si>
  <si>
    <t>15</t>
  </si>
  <si>
    <t>北大青:左右围脚97cm*24cm*3cm</t>
  </si>
  <si>
    <t>56.00</t>
  </si>
  <si>
    <t>16</t>
  </si>
  <si>
    <t>北大青:左右栏板62cm*30cm*5cm</t>
  </si>
  <si>
    <t>74.00</t>
  </si>
  <si>
    <t>17</t>
  </si>
  <si>
    <t>北大青:左右面板42cm*15.5cm*3cm</t>
  </si>
  <si>
    <t>16.00</t>
  </si>
  <si>
    <t>18</t>
  </si>
  <si>
    <t>北大青:石棺86cm*42cm*32cm</t>
  </si>
  <si>
    <t>750.00</t>
  </si>
  <si>
    <t>19</t>
  </si>
  <si>
    <t>北大青:碑98cm*59cm*2cm</t>
  </si>
  <si>
    <t>115.00</t>
  </si>
  <si>
    <t>20</t>
  </si>
  <si>
    <t>北大青:碑座92cm*24cm*12cm</t>
  </si>
  <si>
    <t>175.00</t>
  </si>
  <si>
    <t>21</t>
  </si>
  <si>
    <t>北大青:踢脚118cm*12cm*3cm</t>
  </si>
  <si>
    <t>34.00</t>
  </si>
  <si>
    <t>22</t>
  </si>
  <si>
    <t>大龙柏：高度200cm，冠幅180cm，精品苗，全冠，树姿优美</t>
  </si>
  <si>
    <t>株</t>
  </si>
  <si>
    <t>2.02</t>
  </si>
  <si>
    <t>85.00</t>
  </si>
  <si>
    <t>23</t>
  </si>
  <si>
    <t>龙柏：高度120cm，冠幅80cm，精品苗，全冠，树姿优美</t>
  </si>
  <si>
    <t>292.90</t>
  </si>
  <si>
    <t>28.00</t>
  </si>
  <si>
    <t>24</t>
  </si>
  <si>
    <t>200*100*1.5mm不锈钢墓穴铭牌安装</t>
  </si>
  <si>
    <t>35.00</t>
  </si>
  <si>
    <t>综合价</t>
  </si>
  <si>
    <t>25</t>
  </si>
  <si>
    <t>墓穴利润</t>
  </si>
  <si>
    <t>座</t>
  </si>
  <si>
    <t>480.00</t>
  </si>
  <si>
    <t>26</t>
  </si>
  <si>
    <t>墓穴制作费（包括工艺费、抛光费、雕刻费等）</t>
  </si>
  <si>
    <t>1520.00</t>
  </si>
  <si>
    <t>27</t>
  </si>
  <si>
    <t>墓穴安装费（包括辅材料）</t>
  </si>
  <si>
    <t>250.00</t>
  </si>
  <si>
    <t>28</t>
  </si>
  <si>
    <t>墓穴打包运输费</t>
  </si>
  <si>
    <t>150.00</t>
  </si>
  <si>
    <t>29</t>
  </si>
  <si>
    <t>墓穴管理费</t>
  </si>
  <si>
    <t>30</t>
  </si>
  <si>
    <t>碎石土回填</t>
  </si>
  <si>
    <t>m3</t>
  </si>
  <si>
    <t>431.10</t>
  </si>
  <si>
    <t>64.22</t>
  </si>
  <si>
    <t>31</t>
  </si>
  <si>
    <t>种植土</t>
  </si>
  <si>
    <t>45.00</t>
  </si>
  <si>
    <t>18.35</t>
  </si>
  <si>
    <t>32</t>
  </si>
  <si>
    <t>青石栏杆</t>
  </si>
  <si>
    <t>m</t>
  </si>
  <si>
    <t>70.35</t>
  </si>
  <si>
    <t>33</t>
  </si>
  <si>
    <t>麦冬</t>
  </si>
  <si>
    <t>m2</t>
  </si>
  <si>
    <t>42.10</t>
  </si>
  <si>
    <t>合计</t>
  </si>
  <si>
    <t>建设单位盖章：</t>
  </si>
  <si>
    <t>编标单位盖章：</t>
  </si>
  <si>
    <t>审标单位盖章：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</si>
</sst>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0" fillId="0" borderId="4" xfId="0" applyBorder="1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selection activeCell="N32" sqref="N32"/>
    </sheetView>
  </sheetViews>
  <sheetFormatPr defaultColWidth="9.14285714285714" defaultRowHeight="12.75" outlineLevelCol="6"/>
  <cols>
    <col min="1" max="1" width="6.14285714285714" customWidth="1"/>
    <col min="2" max="2" width="34.2857142857143" customWidth="1"/>
    <col min="3" max="3" width="9.42857142857143" customWidth="1"/>
    <col min="4" max="4" width="11.4285714285714" customWidth="1"/>
    <col min="5" max="6" width="11.2857142857143" customWidth="1"/>
    <col min="7" max="7" width="17" style="1" customWidth="1"/>
  </cols>
  <sheetData>
    <row r="1" ht="20.25" customHeight="1" spans="1:7">
      <c r="A1" s="2"/>
      <c r="D1" s="3"/>
      <c r="E1" s="3"/>
      <c r="F1" s="3"/>
      <c r="G1" s="4"/>
    </row>
    <row r="2" ht="45" customHeight="1" spans="1:1">
      <c r="A2" s="5" t="s">
        <v>0</v>
      </c>
    </row>
    <row r="3" ht="21.75" customHeight="1" spans="1:7">
      <c r="A3" s="6" t="s">
        <v>1</v>
      </c>
      <c r="B3" s="7"/>
      <c r="C3" s="7"/>
      <c r="D3" s="7"/>
      <c r="E3" s="6"/>
      <c r="F3" s="8"/>
      <c r="G3" s="9"/>
    </row>
    <row r="4" ht="44.25" customHeight="1" spans="1:7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1" t="s">
        <v>8</v>
      </c>
    </row>
    <row r="5" ht="21.75" customHeight="1" spans="1:7">
      <c r="A5" s="10" t="s">
        <v>9</v>
      </c>
      <c r="B5" s="12" t="s">
        <v>10</v>
      </c>
      <c r="C5" s="10" t="s">
        <v>11</v>
      </c>
      <c r="D5" s="13" t="s">
        <v>12</v>
      </c>
      <c r="E5" s="13" t="s">
        <v>13</v>
      </c>
      <c r="F5" s="13">
        <f t="shared" ref="F5:F37" si="0">D5*E5</f>
        <v>7847.4</v>
      </c>
      <c r="G5" s="11" t="s">
        <v>14</v>
      </c>
    </row>
    <row r="6" ht="30.75" customHeight="1" spans="1:7">
      <c r="A6" s="10" t="s">
        <v>15</v>
      </c>
      <c r="B6" s="12" t="s">
        <v>16</v>
      </c>
      <c r="C6" s="10" t="s">
        <v>17</v>
      </c>
      <c r="D6" s="13" t="s">
        <v>18</v>
      </c>
      <c r="E6" s="13" t="s">
        <v>19</v>
      </c>
      <c r="F6" s="13">
        <f t="shared" si="0"/>
        <v>13680</v>
      </c>
      <c r="G6" s="11" t="s">
        <v>14</v>
      </c>
    </row>
    <row r="7" ht="30.75" customHeight="1" spans="1:7">
      <c r="A7" s="10" t="s">
        <v>20</v>
      </c>
      <c r="B7" s="12" t="s">
        <v>21</v>
      </c>
      <c r="C7" s="10" t="s">
        <v>17</v>
      </c>
      <c r="D7" s="13" t="s">
        <v>22</v>
      </c>
      <c r="E7" s="13" t="s">
        <v>23</v>
      </c>
      <c r="F7" s="13">
        <f t="shared" si="0"/>
        <v>9120</v>
      </c>
      <c r="G7" s="11" t="s">
        <v>14</v>
      </c>
    </row>
    <row r="8" ht="30.75" customHeight="1" spans="1:7">
      <c r="A8" s="10" t="s">
        <v>24</v>
      </c>
      <c r="B8" s="12" t="s">
        <v>25</v>
      </c>
      <c r="C8" s="10" t="s">
        <v>17</v>
      </c>
      <c r="D8" s="13" t="s">
        <v>18</v>
      </c>
      <c r="E8" s="13" t="s">
        <v>26</v>
      </c>
      <c r="F8" s="13">
        <f t="shared" si="0"/>
        <v>62700</v>
      </c>
      <c r="G8" s="11" t="s">
        <v>14</v>
      </c>
    </row>
    <row r="9" ht="30.75" customHeight="1" spans="1:7">
      <c r="A9" s="10" t="s">
        <v>27</v>
      </c>
      <c r="B9" s="12" t="s">
        <v>28</v>
      </c>
      <c r="C9" s="10" t="s">
        <v>17</v>
      </c>
      <c r="D9" s="13" t="s">
        <v>18</v>
      </c>
      <c r="E9" s="13" t="s">
        <v>29</v>
      </c>
      <c r="F9" s="13">
        <f t="shared" si="0"/>
        <v>15390</v>
      </c>
      <c r="G9" s="11" t="s">
        <v>14</v>
      </c>
    </row>
    <row r="10" ht="30.75" customHeight="1" spans="1:7">
      <c r="A10" s="10" t="s">
        <v>30</v>
      </c>
      <c r="B10" s="12" t="s">
        <v>31</v>
      </c>
      <c r="C10" s="10" t="s">
        <v>17</v>
      </c>
      <c r="D10" s="13" t="s">
        <v>18</v>
      </c>
      <c r="E10" s="13" t="s">
        <v>32</v>
      </c>
      <c r="F10" s="13">
        <f t="shared" si="0"/>
        <v>27360</v>
      </c>
      <c r="G10" s="11" t="s">
        <v>14</v>
      </c>
    </row>
    <row r="11" ht="30.75" customHeight="1" spans="1:7">
      <c r="A11" s="10" t="s">
        <v>33</v>
      </c>
      <c r="B11" s="12" t="s">
        <v>34</v>
      </c>
      <c r="C11" s="10" t="s">
        <v>17</v>
      </c>
      <c r="D11" s="13" t="s">
        <v>22</v>
      </c>
      <c r="E11" s="13" t="s">
        <v>35</v>
      </c>
      <c r="F11" s="13">
        <f t="shared" si="0"/>
        <v>16530</v>
      </c>
      <c r="G11" s="11" t="s">
        <v>14</v>
      </c>
    </row>
    <row r="12" ht="30.75" customHeight="1" spans="1:7">
      <c r="A12" s="10" t="s">
        <v>36</v>
      </c>
      <c r="B12" s="12" t="s">
        <v>37</v>
      </c>
      <c r="C12" s="10" t="s">
        <v>17</v>
      </c>
      <c r="D12" s="13" t="s">
        <v>22</v>
      </c>
      <c r="E12" s="13" t="s">
        <v>35</v>
      </c>
      <c r="F12" s="13">
        <f t="shared" si="0"/>
        <v>16530</v>
      </c>
      <c r="G12" s="11" t="s">
        <v>14</v>
      </c>
    </row>
    <row r="13" ht="30.75" customHeight="1" spans="1:7">
      <c r="A13" s="10" t="s">
        <v>38</v>
      </c>
      <c r="B13" s="12" t="s">
        <v>39</v>
      </c>
      <c r="C13" s="10" t="s">
        <v>17</v>
      </c>
      <c r="D13" s="13" t="s">
        <v>22</v>
      </c>
      <c r="E13" s="13" t="s">
        <v>40</v>
      </c>
      <c r="F13" s="13">
        <f t="shared" si="0"/>
        <v>18525</v>
      </c>
      <c r="G13" s="11" t="s">
        <v>14</v>
      </c>
    </row>
    <row r="14" ht="30.75" customHeight="1" spans="1:7">
      <c r="A14" s="10" t="s">
        <v>41</v>
      </c>
      <c r="B14" s="12" t="s">
        <v>42</v>
      </c>
      <c r="C14" s="10" t="s">
        <v>17</v>
      </c>
      <c r="D14" s="13" t="s">
        <v>18</v>
      </c>
      <c r="E14" s="13" t="s">
        <v>43</v>
      </c>
      <c r="F14" s="13">
        <f t="shared" si="0"/>
        <v>22800</v>
      </c>
      <c r="G14" s="11" t="s">
        <v>14</v>
      </c>
    </row>
    <row r="15" ht="30.75" customHeight="1" spans="1:7">
      <c r="A15" s="10" t="s">
        <v>44</v>
      </c>
      <c r="B15" s="12" t="s">
        <v>45</v>
      </c>
      <c r="C15" s="10" t="s">
        <v>17</v>
      </c>
      <c r="D15" s="13" t="s">
        <v>18</v>
      </c>
      <c r="E15" s="13" t="s">
        <v>46</v>
      </c>
      <c r="F15" s="13">
        <f t="shared" si="0"/>
        <v>44460</v>
      </c>
      <c r="G15" s="11" t="s">
        <v>14</v>
      </c>
    </row>
    <row r="16" ht="30.75" customHeight="1" spans="1:7">
      <c r="A16" s="10" t="s">
        <v>47</v>
      </c>
      <c r="B16" s="12" t="s">
        <v>48</v>
      </c>
      <c r="C16" s="10" t="s">
        <v>17</v>
      </c>
      <c r="D16" s="13" t="s">
        <v>22</v>
      </c>
      <c r="E16" s="13" t="s">
        <v>49</v>
      </c>
      <c r="F16" s="13">
        <f t="shared" si="0"/>
        <v>21660</v>
      </c>
      <c r="G16" s="11" t="s">
        <v>14</v>
      </c>
    </row>
    <row r="17" ht="30.75" customHeight="1" spans="1:7">
      <c r="A17" s="10" t="s">
        <v>50</v>
      </c>
      <c r="B17" s="12" t="s">
        <v>51</v>
      </c>
      <c r="C17" s="10" t="s">
        <v>17</v>
      </c>
      <c r="D17" s="13" t="s">
        <v>18</v>
      </c>
      <c r="E17" s="13" t="s">
        <v>52</v>
      </c>
      <c r="F17" s="13">
        <f t="shared" si="0"/>
        <v>94620</v>
      </c>
      <c r="G17" s="11" t="s">
        <v>14</v>
      </c>
    </row>
    <row r="18" ht="30.75" customHeight="1" spans="1:7">
      <c r="A18" s="10" t="s">
        <v>53</v>
      </c>
      <c r="B18" s="12" t="s">
        <v>54</v>
      </c>
      <c r="C18" s="10" t="s">
        <v>17</v>
      </c>
      <c r="D18" s="13" t="s">
        <v>22</v>
      </c>
      <c r="E18" s="13" t="s">
        <v>55</v>
      </c>
      <c r="F18" s="13">
        <f t="shared" si="0"/>
        <v>139080</v>
      </c>
      <c r="G18" s="11" t="s">
        <v>14</v>
      </c>
    </row>
    <row r="19" ht="30.75" customHeight="1" spans="1:7">
      <c r="A19" s="10" t="s">
        <v>56</v>
      </c>
      <c r="B19" s="12" t="s">
        <v>57</v>
      </c>
      <c r="C19" s="10" t="s">
        <v>17</v>
      </c>
      <c r="D19" s="13" t="s">
        <v>18</v>
      </c>
      <c r="E19" s="13" t="s">
        <v>58</v>
      </c>
      <c r="F19" s="13">
        <f t="shared" si="0"/>
        <v>31920</v>
      </c>
      <c r="G19" s="11" t="s">
        <v>14</v>
      </c>
    </row>
    <row r="20" ht="30.75" customHeight="1" spans="1:7">
      <c r="A20" s="14" t="s">
        <v>59</v>
      </c>
      <c r="B20" s="15" t="s">
        <v>60</v>
      </c>
      <c r="C20" s="14" t="s">
        <v>17</v>
      </c>
      <c r="D20" s="16" t="s">
        <v>18</v>
      </c>
      <c r="E20" s="16" t="s">
        <v>61</v>
      </c>
      <c r="F20" s="13">
        <f t="shared" si="0"/>
        <v>42180</v>
      </c>
      <c r="G20" s="11" t="s">
        <v>14</v>
      </c>
    </row>
    <row r="21" ht="30.75" customHeight="1" spans="1:7">
      <c r="A21" s="10" t="s">
        <v>62</v>
      </c>
      <c r="B21" s="12" t="s">
        <v>63</v>
      </c>
      <c r="C21" s="10" t="s">
        <v>17</v>
      </c>
      <c r="D21" s="13" t="s">
        <v>18</v>
      </c>
      <c r="E21" s="13" t="s">
        <v>64</v>
      </c>
      <c r="F21" s="13">
        <f t="shared" si="0"/>
        <v>9120</v>
      </c>
      <c r="G21" s="11" t="s">
        <v>14</v>
      </c>
    </row>
    <row r="22" ht="30.75" customHeight="1" spans="1:7">
      <c r="A22" s="10" t="s">
        <v>65</v>
      </c>
      <c r="B22" s="12" t="s">
        <v>66</v>
      </c>
      <c r="C22" s="10" t="s">
        <v>17</v>
      </c>
      <c r="D22" s="13" t="s">
        <v>22</v>
      </c>
      <c r="E22" s="13" t="s">
        <v>67</v>
      </c>
      <c r="F22" s="13">
        <f t="shared" si="0"/>
        <v>213750</v>
      </c>
      <c r="G22" s="11" t="s">
        <v>14</v>
      </c>
    </row>
    <row r="23" ht="21.75" customHeight="1" spans="1:7">
      <c r="A23" s="10" t="s">
        <v>68</v>
      </c>
      <c r="B23" s="12" t="s">
        <v>69</v>
      </c>
      <c r="C23" s="10" t="s">
        <v>17</v>
      </c>
      <c r="D23" s="13" t="s">
        <v>22</v>
      </c>
      <c r="E23" s="13" t="s">
        <v>70</v>
      </c>
      <c r="F23" s="13">
        <f t="shared" si="0"/>
        <v>32775</v>
      </c>
      <c r="G23" s="11" t="s">
        <v>14</v>
      </c>
    </row>
    <row r="24" ht="30.75" customHeight="1" spans="1:7">
      <c r="A24" s="10" t="s">
        <v>71</v>
      </c>
      <c r="B24" s="12" t="s">
        <v>72</v>
      </c>
      <c r="C24" s="10" t="s">
        <v>17</v>
      </c>
      <c r="D24" s="13" t="s">
        <v>22</v>
      </c>
      <c r="E24" s="13" t="s">
        <v>73</v>
      </c>
      <c r="F24" s="13">
        <f t="shared" si="0"/>
        <v>49875</v>
      </c>
      <c r="G24" s="11" t="s">
        <v>14</v>
      </c>
    </row>
    <row r="25" ht="30.75" customHeight="1" spans="1:7">
      <c r="A25" s="10" t="s">
        <v>74</v>
      </c>
      <c r="B25" s="12" t="s">
        <v>75</v>
      </c>
      <c r="C25" s="10" t="s">
        <v>17</v>
      </c>
      <c r="D25" s="13" t="s">
        <v>22</v>
      </c>
      <c r="E25" s="13" t="s">
        <v>76</v>
      </c>
      <c r="F25" s="13">
        <f t="shared" si="0"/>
        <v>9690</v>
      </c>
      <c r="G25" s="11" t="s">
        <v>14</v>
      </c>
    </row>
    <row r="26" ht="42.75" customHeight="1" spans="1:7">
      <c r="A26" s="10" t="s">
        <v>77</v>
      </c>
      <c r="B26" s="12" t="s">
        <v>78</v>
      </c>
      <c r="C26" s="10" t="s">
        <v>79</v>
      </c>
      <c r="D26" s="13" t="s">
        <v>80</v>
      </c>
      <c r="E26" s="13" t="s">
        <v>81</v>
      </c>
      <c r="F26" s="13">
        <f t="shared" si="0"/>
        <v>171.7</v>
      </c>
      <c r="G26" s="11" t="s">
        <v>14</v>
      </c>
    </row>
    <row r="27" ht="42.75" customHeight="1" spans="1:7">
      <c r="A27" s="10" t="s">
        <v>82</v>
      </c>
      <c r="B27" s="12" t="s">
        <v>83</v>
      </c>
      <c r="C27" s="10" t="s">
        <v>79</v>
      </c>
      <c r="D27" s="13" t="s">
        <v>84</v>
      </c>
      <c r="E27" s="13" t="s">
        <v>85</v>
      </c>
      <c r="F27" s="13">
        <f t="shared" si="0"/>
        <v>8201.2</v>
      </c>
      <c r="G27" s="11" t="s">
        <v>14</v>
      </c>
    </row>
    <row r="28" ht="30.75" customHeight="1" spans="1:7">
      <c r="A28" s="10" t="s">
        <v>86</v>
      </c>
      <c r="B28" s="12" t="s">
        <v>87</v>
      </c>
      <c r="C28" s="10" t="s">
        <v>17</v>
      </c>
      <c r="D28" s="13" t="s">
        <v>22</v>
      </c>
      <c r="E28" s="13" t="s">
        <v>88</v>
      </c>
      <c r="F28" s="13">
        <f t="shared" si="0"/>
        <v>9975</v>
      </c>
      <c r="G28" s="11" t="s">
        <v>89</v>
      </c>
    </row>
    <row r="29" ht="21.75" customHeight="1" spans="1:7">
      <c r="A29" s="10" t="s">
        <v>90</v>
      </c>
      <c r="B29" s="12" t="s">
        <v>91</v>
      </c>
      <c r="C29" s="10" t="s">
        <v>92</v>
      </c>
      <c r="D29" s="13" t="s">
        <v>22</v>
      </c>
      <c r="E29" s="13" t="s">
        <v>93</v>
      </c>
      <c r="F29" s="13">
        <f t="shared" si="0"/>
        <v>136800</v>
      </c>
      <c r="G29" s="11" t="s">
        <v>89</v>
      </c>
    </row>
    <row r="30" ht="30.75" customHeight="1" spans="1:7">
      <c r="A30" s="10" t="s">
        <v>94</v>
      </c>
      <c r="B30" s="12" t="s">
        <v>95</v>
      </c>
      <c r="C30" s="10" t="s">
        <v>92</v>
      </c>
      <c r="D30" s="13" t="s">
        <v>22</v>
      </c>
      <c r="E30" s="13" t="s">
        <v>96</v>
      </c>
      <c r="F30" s="13">
        <f t="shared" si="0"/>
        <v>433200</v>
      </c>
      <c r="G30" s="11" t="s">
        <v>89</v>
      </c>
    </row>
    <row r="31" ht="21.75" customHeight="1" spans="1:7">
      <c r="A31" s="10" t="s">
        <v>97</v>
      </c>
      <c r="B31" s="12" t="s">
        <v>98</v>
      </c>
      <c r="C31" s="10" t="s">
        <v>92</v>
      </c>
      <c r="D31" s="13" t="s">
        <v>22</v>
      </c>
      <c r="E31" s="13" t="s">
        <v>99</v>
      </c>
      <c r="F31" s="13">
        <f t="shared" si="0"/>
        <v>71250</v>
      </c>
      <c r="G31" s="11" t="s">
        <v>89</v>
      </c>
    </row>
    <row r="32" ht="21.75" customHeight="1" spans="1:7">
      <c r="A32" s="10" t="s">
        <v>100</v>
      </c>
      <c r="B32" s="12" t="s">
        <v>101</v>
      </c>
      <c r="C32" s="10" t="s">
        <v>92</v>
      </c>
      <c r="D32" s="13" t="s">
        <v>22</v>
      </c>
      <c r="E32" s="13" t="s">
        <v>102</v>
      </c>
      <c r="F32" s="13">
        <f t="shared" si="0"/>
        <v>42750</v>
      </c>
      <c r="G32" s="11" t="s">
        <v>89</v>
      </c>
    </row>
    <row r="33" ht="21.75" customHeight="1" spans="1:7">
      <c r="A33" s="10" t="s">
        <v>103</v>
      </c>
      <c r="B33" s="12" t="s">
        <v>104</v>
      </c>
      <c r="C33" s="10" t="s">
        <v>92</v>
      </c>
      <c r="D33" s="13" t="s">
        <v>22</v>
      </c>
      <c r="E33" s="13" t="s">
        <v>93</v>
      </c>
      <c r="F33" s="13">
        <f t="shared" si="0"/>
        <v>136800</v>
      </c>
      <c r="G33" s="11" t="s">
        <v>89</v>
      </c>
    </row>
    <row r="34" ht="21.75" customHeight="1" spans="1:7">
      <c r="A34" s="10" t="s">
        <v>105</v>
      </c>
      <c r="B34" s="12" t="s">
        <v>106</v>
      </c>
      <c r="C34" s="10" t="s">
        <v>107</v>
      </c>
      <c r="D34" s="13" t="s">
        <v>108</v>
      </c>
      <c r="E34" s="13" t="s">
        <v>109</v>
      </c>
      <c r="F34" s="13">
        <f t="shared" si="0"/>
        <v>27685.242</v>
      </c>
      <c r="G34" s="11" t="s">
        <v>89</v>
      </c>
    </row>
    <row r="35" ht="21.75" customHeight="1" spans="1:7">
      <c r="A35" s="10" t="s">
        <v>110</v>
      </c>
      <c r="B35" s="12" t="s">
        <v>111</v>
      </c>
      <c r="C35" s="10" t="s">
        <v>107</v>
      </c>
      <c r="D35" s="13" t="s">
        <v>112</v>
      </c>
      <c r="E35" s="13" t="s">
        <v>113</v>
      </c>
      <c r="F35" s="13">
        <f t="shared" si="0"/>
        <v>825.75</v>
      </c>
      <c r="G35" s="11" t="s">
        <v>89</v>
      </c>
    </row>
    <row r="36" ht="21.75" customHeight="1" spans="1:7">
      <c r="A36" s="10" t="s">
        <v>114</v>
      </c>
      <c r="B36" s="12" t="s">
        <v>115</v>
      </c>
      <c r="C36" s="10" t="s">
        <v>116</v>
      </c>
      <c r="D36" s="13" t="s">
        <v>117</v>
      </c>
      <c r="E36" s="13">
        <v>900</v>
      </c>
      <c r="F36" s="13">
        <f t="shared" si="0"/>
        <v>63315</v>
      </c>
      <c r="G36" s="11" t="s">
        <v>89</v>
      </c>
    </row>
    <row r="37" ht="23" customHeight="1" spans="1:7">
      <c r="A37" s="10" t="s">
        <v>118</v>
      </c>
      <c r="B37" s="12" t="s">
        <v>119</v>
      </c>
      <c r="C37" s="10" t="s">
        <v>120</v>
      </c>
      <c r="D37" s="13" t="s">
        <v>102</v>
      </c>
      <c r="E37" s="13" t="s">
        <v>121</v>
      </c>
      <c r="F37" s="13">
        <f t="shared" si="0"/>
        <v>6315</v>
      </c>
      <c r="G37" s="11" t="s">
        <v>89</v>
      </c>
    </row>
    <row r="38" ht="21.75" customHeight="1" spans="1:7">
      <c r="A38" s="14" t="s">
        <v>122</v>
      </c>
      <c r="B38" s="17"/>
      <c r="C38" s="17"/>
      <c r="D38" s="16"/>
      <c r="E38" s="16"/>
      <c r="F38" s="16">
        <f>SUM(F5:F37)</f>
        <v>1836901.292</v>
      </c>
      <c r="G38" s="18"/>
    </row>
    <row r="39" ht="7.5" customHeight="1"/>
    <row r="40" ht="39.75" customHeight="1" spans="1:7">
      <c r="A40" s="19"/>
      <c r="B40" s="20"/>
      <c r="C40" s="20"/>
      <c r="D40" s="20"/>
      <c r="E40" s="19" t="s">
        <v>123</v>
      </c>
      <c r="G40" s="21"/>
    </row>
    <row r="41" ht="50.25" customHeight="1" spans="1:7">
      <c r="A41" s="19"/>
      <c r="B41" s="20"/>
      <c r="C41" s="20"/>
      <c r="D41" s="20"/>
      <c r="E41" s="19" t="s">
        <v>124</v>
      </c>
      <c r="G41" s="21"/>
    </row>
    <row r="42" ht="50.25" customHeight="1" spans="1:7">
      <c r="A42" s="19"/>
      <c r="B42" s="20"/>
      <c r="C42" s="20"/>
      <c r="D42" s="20"/>
      <c r="E42" s="19" t="s">
        <v>125</v>
      </c>
      <c r="G42" s="21"/>
    </row>
  </sheetData>
  <mergeCells count="8">
    <mergeCell ref="A1:C1"/>
    <mergeCell ref="A2:G2"/>
    <mergeCell ref="A3:D3"/>
    <mergeCell ref="F3:G3"/>
    <mergeCell ref="A38:C38"/>
    <mergeCell ref="E40:F40"/>
    <mergeCell ref="E41:F41"/>
    <mergeCell ref="E42:F42"/>
  </mergeCells>
  <printOptions horizontalCentered="1"/>
  <pageMargins left="0.78740157480315" right="0.393700787401575" top="0.393700787401575" bottom="0.393700787401575" header="0" footer="0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2024-08-27T02:45:00Z</dcterms:created>
  <dcterms:modified xsi:type="dcterms:W3CDTF">2024-08-29T07:55:46Z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F1915591EE3E4D90BB4496383CFF175E_12</vt:lpwstr>
  </property>
</Properties>
</file>