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5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<sst xmlns="http://schemas.openxmlformats.org/spreadsheetml/2006/main" count="101" uniqueCount="67">
  <si>
    <t>问题记录</t>
  </si>
  <si>
    <t>工程名称</t>
  </si>
  <si>
    <t>德正社区</t>
  </si>
  <si>
    <t>编    号</t>
  </si>
  <si>
    <t>设计单位</t>
  </si>
  <si>
    <t>专业名称</t>
  </si>
  <si>
    <t>水暖</t>
  </si>
  <si>
    <t>序号</t>
  </si>
  <si>
    <t>图号</t>
  </si>
  <si>
    <t>图纸问题</t>
  </si>
  <si>
    <t>答复内容</t>
  </si>
  <si>
    <t>需要拆除部分的系统图，请设计提供一下</t>
  </si>
  <si>
    <t>已提供</t>
  </si>
  <si>
    <t>原卫生间排风管及排气扇有没有安装？需不需要拆除？如有安装是PVC管还是镀锌钢板？</t>
  </si>
  <si>
    <t>按安装考虑。镀锌钢板</t>
  </si>
  <si>
    <t>消防系统平面图画梁下50mm，系统图画梁下100mm，以哪个为准？</t>
  </si>
  <si>
    <t>顶皮距梁下50mm敷设</t>
  </si>
  <si>
    <t>风道写着升至四层顶，立着的是用镀锌钢板立，还是砌筑风井？这样的标注有挺多，设计明确</t>
  </si>
  <si>
    <t>外墙明挂竖向风管均为镀锌钢板。需注意暖施-12图名备注部分</t>
  </si>
  <si>
    <t>本项目拆除的消火栓需要考虑利旧吗？如考虑利旧率按多少考虑？</t>
  </si>
  <si>
    <t>不考虑利旧。原消火栓箱体尺寸不满足设计要求</t>
  </si>
  <si>
    <t>拆下来的管道、支架需要考虑利旧吗？如考虑利旧率按多少考虑？</t>
  </si>
  <si>
    <t>不考虑</t>
  </si>
  <si>
    <t>拆下来的阀门需要考虑利旧吗？如考虑利旧率按多少考虑？</t>
  </si>
  <si>
    <t>如均不考虑利旧是否按残值扣钱？</t>
  </si>
  <si>
    <t>详询建设方</t>
  </si>
  <si>
    <t>新增塑料检查井材质、规格、井盖是什么样的？</t>
  </si>
  <si>
    <t>签收栏</t>
  </si>
  <si>
    <t>答复单位</t>
  </si>
  <si>
    <t>答复人</t>
  </si>
  <si>
    <t>日  期</t>
  </si>
  <si>
    <t>提出单位</t>
  </si>
  <si>
    <t>长春市建苑建筑设计工程咨询有限公司</t>
  </si>
  <si>
    <t>提出人</t>
  </si>
  <si>
    <t>设备表</t>
  </si>
  <si>
    <t>设备名称</t>
  </si>
  <si>
    <t>型号规格</t>
  </si>
  <si>
    <t>单位</t>
  </si>
  <si>
    <t>数量</t>
  </si>
  <si>
    <t>额定功率(kw)</t>
  </si>
  <si>
    <t>最大功率(kw)</t>
  </si>
  <si>
    <t>最大熔丝/最小线路</t>
  </si>
  <si>
    <t>出风百叶口尺寸</t>
  </si>
  <si>
    <t>回风口百叶尺寸</t>
  </si>
  <si>
    <r>
      <rPr>
        <sz val="10"/>
        <rFont val="宋体"/>
        <charset val="0"/>
      </rPr>
      <t>软连接长度按</t>
    </r>
    <r>
      <rPr>
        <sz val="10"/>
        <rFont val="Arial"/>
        <charset val="0"/>
      </rPr>
      <t>0.2m</t>
    </r>
  </si>
  <si>
    <t>室内机D系列低静压风管机</t>
  </si>
  <si>
    <t>RFUMA22MX-D QL=2.2kw QR=2.5kw</t>
  </si>
  <si>
    <t>台</t>
  </si>
  <si>
    <t>-</t>
  </si>
  <si>
    <t>640×100</t>
  </si>
  <si>
    <t>760×159</t>
  </si>
  <si>
    <t>RFUMA36MX-D QL=3.6kw QR=4.0kw</t>
  </si>
  <si>
    <t>RFUMA45MX-D QL=4.5kw QR=5.0kw</t>
  </si>
  <si>
    <t>793×100</t>
  </si>
  <si>
    <t>908×159</t>
  </si>
  <si>
    <t>RFUMA56MX-D QL=5.6kw QR=6.3kw</t>
  </si>
  <si>
    <r>
      <rPr>
        <sz val="10"/>
        <rFont val="宋体"/>
        <charset val="134"/>
      </rPr>
      <t>室内机</t>
    </r>
    <r>
      <rPr>
        <sz val="10"/>
        <rFont val="Arial"/>
        <charset val="0"/>
      </rPr>
      <t>D</t>
    </r>
    <r>
      <rPr>
        <sz val="10"/>
        <rFont val="宋体"/>
        <charset val="134"/>
      </rPr>
      <t>系列低静压风管机</t>
    </r>
  </si>
  <si>
    <t>RFUMA71MX-D QL=7.1kw QR=8.0kw</t>
  </si>
  <si>
    <t>1090×100</t>
  </si>
  <si>
    <t>1210×159</t>
  </si>
  <si>
    <t>室外机</t>
  </si>
  <si>
    <t>RFC286MXSAYE QL=28.6kw QR=32.0kw</t>
  </si>
  <si>
    <t>32/23</t>
  </si>
  <si>
    <t>RFC335MXSAYE QL=33.5kw QR=37.5kw</t>
  </si>
  <si>
    <t>32/24.6</t>
  </si>
  <si>
    <t>RFC400MXMGYE QL=40.0kw QR=45.0kw</t>
  </si>
  <si>
    <t>40/28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</si>
</sst>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sz val="10"/>
      <name val="宋体"/>
      <charset val="0"/>
    </font>
    <font>
      <sz val="10"/>
      <color indexed="8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29210</xdr:colOff>
      <xdr:row>6</xdr:row>
      <xdr:rowOff>333375</xdr:rowOff>
    </xdr:from>
    <xdr:to>
      <xdr:col>2</xdr:col>
      <xdr:colOff>2283460</xdr:colOff>
      <xdr:row>6</xdr:row>
      <xdr:rowOff>1089660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38960" y="2360930"/>
          <a:ext cx="2254250" cy="756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29210</xdr:colOff>
      <xdr:row>6</xdr:row>
      <xdr:rowOff>1111250</xdr:rowOff>
    </xdr:from>
    <xdr:to>
      <xdr:col>2</xdr:col>
      <xdr:colOff>2264410</xdr:colOff>
      <xdr:row>6</xdr:row>
      <xdr:rowOff>1730375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38960" y="3138805"/>
          <a:ext cx="2235200" cy="619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29210</xdr:colOff>
      <xdr:row>7</xdr:row>
      <xdr:rowOff>466725</xdr:rowOff>
    </xdr:from>
    <xdr:to>
      <xdr:col>2</xdr:col>
      <xdr:colOff>1873885</xdr:colOff>
      <xdr:row>7</xdr:row>
      <xdr:rowOff>1749425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38960" y="4323080"/>
          <a:ext cx="1844675" cy="1282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7</xdr:col>
      <xdr:colOff>161925</xdr:colOff>
      <xdr:row>6</xdr:row>
      <xdr:rowOff>1028700</xdr:rowOff>
    </xdr:to>
    <xdr:pic>
      <xdr:nvPicPr>
        <xdr:cNvPr id="2" name="图片 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486650" y="2027555"/>
          <a:ext cx="4191000" cy="1028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12</xdr:col>
      <xdr:colOff>657225</xdr:colOff>
      <xdr:row>7</xdr:row>
      <xdr:rowOff>981075</xdr:rowOff>
    </xdr:to>
    <xdr:pic>
      <xdr:nvPicPr>
        <xdr:cNvPr id="3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486650" y="3856355"/>
          <a:ext cx="8115300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123190</xdr:colOff>
      <xdr:row>12</xdr:row>
      <xdr:rowOff>43180</xdr:rowOff>
    </xdr:from>
    <xdr:to>
      <xdr:col>4</xdr:col>
      <xdr:colOff>944245</xdr:colOff>
      <xdr:row>12</xdr:row>
      <xdr:rowOff>1251585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418965" y="7202805"/>
          <a:ext cx="1887855" cy="12084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9"/>
  <sheetViews>
    <sheetView tabSelected="1" topLeftCell="A8" workbookViewId="0">
      <selection activeCell="F13" sqref="F13"/>
    </sheetView>
  </sheetViews>
  <sheetFormatPr defaultColWidth="9" defaultRowHeight="12"/>
  <cols>
    <col min="1" max="1" width="9" style="6"/>
    <col min="2" max="2" width="14.75" style="6" customWidth="1"/>
    <col min="3" max="3" width="32.625" style="6" customWidth="1"/>
    <col min="4" max="4" width="14" style="6" customWidth="1"/>
    <col min="5" max="5" width="27.875" style="6" customWidth="1"/>
    <col min="6" max="6" width="43.875" style="6" customWidth="1"/>
    <col min="7" max="16384" width="9" style="6"/>
  </cols>
  <sheetData>
    <row r="1" ht="23.25" spans="1:5">
      <c r="A1" s="7" t="s">
        <v>0</v>
      </c>
      <c r="B1" s="7"/>
      <c r="C1" s="7"/>
      <c r="D1" s="7"/>
      <c r="E1" s="7"/>
    </row>
    <row r="2" ht="22.15" customHeight="1" spans="1:5">
      <c r="A2" s="8" t="s">
        <v>1</v>
      </c>
      <c r="B2" s="9" t="s">
        <v>2</v>
      </c>
      <c r="C2" s="9"/>
      <c r="D2" s="9" t="s">
        <v>3</v>
      </c>
      <c r="E2" s="10"/>
    </row>
    <row r="3" ht="22.15" customHeight="1" spans="1:5">
      <c r="A3" s="11" t="s">
        <v>4</v>
      </c>
      <c r="B3" s="12"/>
      <c r="C3" s="12"/>
      <c r="D3" s="12" t="s">
        <v>5</v>
      </c>
      <c r="E3" s="13" t="s">
        <v>6</v>
      </c>
    </row>
    <row r="4" ht="22.15" customHeight="1" spans="1:5">
      <c r="A4" s="11" t="s">
        <v>7</v>
      </c>
      <c r="B4" s="12" t="s">
        <v>8</v>
      </c>
      <c r="C4" s="12" t="s">
        <v>9</v>
      </c>
      <c r="D4" s="12" t="s">
        <v>10</v>
      </c>
      <c r="E4" s="13"/>
    </row>
    <row r="5" ht="33.95" customHeight="1" spans="1:256">
      <c r="A5" s="11">
        <v>1</v>
      </c>
      <c r="B5" s="14"/>
      <c r="C5" s="15" t="s">
        <v>11</v>
      </c>
      <c r="D5" s="14" t="s">
        <v>12</v>
      </c>
      <c r="E5" s="16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</row>
    <row r="6" ht="36" customHeight="1" spans="1:256">
      <c r="A6" s="11">
        <v>2</v>
      </c>
      <c r="B6" s="14"/>
      <c r="C6" s="15" t="s">
        <v>13</v>
      </c>
      <c r="D6" s="14" t="s">
        <v>14</v>
      </c>
      <c r="E6" s="16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</row>
    <row r="7" ht="144" customHeight="1" spans="1:256">
      <c r="A7" s="11">
        <v>3</v>
      </c>
      <c r="B7" s="14"/>
      <c r="C7" s="18" t="s">
        <v>15</v>
      </c>
      <c r="D7" s="14" t="s">
        <v>16</v>
      </c>
      <c r="E7" s="16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</row>
    <row r="8" ht="140.1" customHeight="1" spans="1:256">
      <c r="A8" s="11">
        <v>4</v>
      </c>
      <c r="B8" s="14"/>
      <c r="C8" s="18" t="s">
        <v>17</v>
      </c>
      <c r="D8" s="14" t="s">
        <v>18</v>
      </c>
      <c r="E8" s="16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</row>
    <row r="9" ht="30" customHeight="1" spans="1:256">
      <c r="A9" s="11">
        <v>5</v>
      </c>
      <c r="B9" s="14"/>
      <c r="C9" s="18" t="s">
        <v>19</v>
      </c>
      <c r="D9" s="19" t="s">
        <v>20</v>
      </c>
      <c r="E9" s="20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</row>
    <row r="10" ht="30" customHeight="1" spans="1:256">
      <c r="A10" s="11">
        <v>6</v>
      </c>
      <c r="B10" s="14"/>
      <c r="C10" s="18" t="s">
        <v>21</v>
      </c>
      <c r="D10" s="19" t="s">
        <v>22</v>
      </c>
      <c r="E10" s="20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</row>
    <row r="11" ht="30" customHeight="1" spans="1:256">
      <c r="A11" s="11">
        <v>7</v>
      </c>
      <c r="B11" s="14"/>
      <c r="C11" s="18" t="s">
        <v>23</v>
      </c>
      <c r="D11" s="19" t="s">
        <v>22</v>
      </c>
      <c r="E11" s="20"/>
      <c r="F11" s="21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</row>
    <row r="12" ht="30" customHeight="1" spans="1:256">
      <c r="A12" s="11">
        <v>8</v>
      </c>
      <c r="B12" s="14"/>
      <c r="C12" s="15" t="s">
        <v>24</v>
      </c>
      <c r="D12" s="19" t="s">
        <v>25</v>
      </c>
      <c r="E12" s="20"/>
      <c r="F12" s="21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</row>
    <row r="13" ht="100" customHeight="1" spans="1:256">
      <c r="A13" s="11">
        <v>9</v>
      </c>
      <c r="B13" s="14"/>
      <c r="C13" s="15" t="s">
        <v>26</v>
      </c>
      <c r="D13" s="19"/>
      <c r="E13" s="20"/>
      <c r="F13" s="21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  <c r="IT13" s="17"/>
      <c r="IU13" s="17"/>
      <c r="IV13" s="17"/>
    </row>
    <row r="14" ht="154.15" customHeight="1" spans="1:256">
      <c r="A14" s="11">
        <v>10</v>
      </c>
      <c r="B14" s="14"/>
      <c r="C14" s="18"/>
      <c r="D14" s="19"/>
      <c r="E14" s="20"/>
      <c r="F14" s="21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</row>
    <row r="15" ht="57" customHeight="1" spans="1:256">
      <c r="A15" s="11">
        <v>11</v>
      </c>
      <c r="B15" s="14"/>
      <c r="C15" s="15"/>
      <c r="D15" s="19"/>
      <c r="E15" s="20"/>
      <c r="F15" s="21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</row>
    <row r="16" ht="18" customHeight="1" spans="1:5">
      <c r="A16" s="22" t="s">
        <v>27</v>
      </c>
      <c r="B16" s="12" t="s">
        <v>28</v>
      </c>
      <c r="C16" s="12"/>
      <c r="D16" s="12" t="s">
        <v>29</v>
      </c>
      <c r="E16" s="23"/>
    </row>
    <row r="17" ht="18" customHeight="1" spans="1:5">
      <c r="A17" s="24"/>
      <c r="B17" s="12"/>
      <c r="C17" s="12"/>
      <c r="D17" s="12" t="s">
        <v>30</v>
      </c>
      <c r="E17" s="23"/>
    </row>
    <row r="18" ht="18" customHeight="1" spans="1:5">
      <c r="A18" s="24"/>
      <c r="B18" s="12" t="s">
        <v>31</v>
      </c>
      <c r="C18" s="12" t="s">
        <v>32</v>
      </c>
      <c r="D18" s="12" t="s">
        <v>33</v>
      </c>
      <c r="E18" s="23"/>
    </row>
    <row r="19" ht="18" customHeight="1" spans="1:5">
      <c r="A19" s="25"/>
      <c r="B19" s="26"/>
      <c r="C19" s="26"/>
      <c r="D19" s="26" t="s">
        <v>30</v>
      </c>
      <c r="E19" s="27"/>
    </row>
  </sheetData>
  <mergeCells count="20">
    <mergeCell ref="A1:E1"/>
    <mergeCell ref="B2:C2"/>
    <mergeCell ref="B3:C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A16:A19"/>
    <mergeCell ref="B16:B17"/>
    <mergeCell ref="B18:B19"/>
    <mergeCell ref="C16:C17"/>
    <mergeCell ref="C18:C19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P16" sqref="P16"/>
    </sheetView>
  </sheetViews>
  <sheetFormatPr defaultColWidth="8" defaultRowHeight="12.75"/>
  <cols>
    <col min="1" max="1" width="5.875" style="1"/>
    <col min="2" max="2" width="22.5" style="1"/>
    <col min="3" max="3" width="30.375" style="1"/>
    <col min="4" max="5" width="5.875" style="1"/>
    <col min="6" max="7" width="12.875" style="1"/>
    <col min="8" max="8" width="17.25" style="1"/>
    <col min="9" max="10" width="14.625" style="1"/>
    <col min="11" max="13" width="8" style="1"/>
    <col min="14" max="14" width="10" style="1" customWidth="1"/>
    <col min="15" max="16384" width="8" style="1"/>
  </cols>
  <sheetData>
    <row r="1" s="1" customFormat="1" spans="1:10">
      <c r="A1" s="2" t="s">
        <v>34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spans="1:14">
      <c r="A2" s="2" t="s">
        <v>7</v>
      </c>
      <c r="B2" s="2" t="s">
        <v>35</v>
      </c>
      <c r="C2" s="2" t="s">
        <v>36</v>
      </c>
      <c r="D2" s="2" t="s">
        <v>37</v>
      </c>
      <c r="E2" s="2" t="s">
        <v>38</v>
      </c>
      <c r="F2" s="2" t="s">
        <v>39</v>
      </c>
      <c r="G2" s="2" t="s">
        <v>40</v>
      </c>
      <c r="H2" s="2" t="s">
        <v>41</v>
      </c>
      <c r="I2" s="2" t="s">
        <v>42</v>
      </c>
      <c r="J2" s="2" t="s">
        <v>43</v>
      </c>
      <c r="N2" s="4" t="s">
        <v>44</v>
      </c>
    </row>
    <row r="3" s="1" customFormat="1" spans="1:14">
      <c r="A3" s="2">
        <v>1</v>
      </c>
      <c r="B3" s="3" t="s">
        <v>45</v>
      </c>
      <c r="C3" s="2" t="s">
        <v>46</v>
      </c>
      <c r="D3" s="2" t="s">
        <v>47</v>
      </c>
      <c r="E3" s="2">
        <v>25</v>
      </c>
      <c r="F3" s="2">
        <v>0.063</v>
      </c>
      <c r="G3" s="2" t="s">
        <v>48</v>
      </c>
      <c r="H3" s="2" t="s">
        <v>48</v>
      </c>
      <c r="I3" s="2" t="s">
        <v>49</v>
      </c>
      <c r="J3" s="2" t="s">
        <v>50</v>
      </c>
      <c r="K3" s="1">
        <f>0.74</f>
        <v>0.74</v>
      </c>
      <c r="L3" s="1">
        <f>0.76+0.159</f>
        <v>0.919</v>
      </c>
      <c r="M3" s="1">
        <f>K3*2*E3+L3*2*E3</f>
        <v>82.95</v>
      </c>
      <c r="N3" s="1">
        <f>M3*0.2</f>
        <v>16.59</v>
      </c>
    </row>
    <row r="4" s="1" customFormat="1" spans="1:14">
      <c r="A4" s="2">
        <v>2</v>
      </c>
      <c r="B4" s="2" t="s">
        <v>45</v>
      </c>
      <c r="C4" s="2" t="s">
        <v>51</v>
      </c>
      <c r="D4" s="2" t="s">
        <v>47</v>
      </c>
      <c r="E4" s="2">
        <v>3</v>
      </c>
      <c r="F4" s="2">
        <v>0.069</v>
      </c>
      <c r="G4" s="2" t="s">
        <v>48</v>
      </c>
      <c r="H4" s="2" t="s">
        <v>48</v>
      </c>
      <c r="I4" s="2" t="s">
        <v>49</v>
      </c>
      <c r="J4" s="2" t="s">
        <v>50</v>
      </c>
      <c r="K4" s="1">
        <f>0.74</f>
        <v>0.74</v>
      </c>
      <c r="L4" s="1">
        <f>0.76+0.159</f>
        <v>0.919</v>
      </c>
      <c r="M4" s="1">
        <f>K4*2*E4+L4*2*E4</f>
        <v>9.954</v>
      </c>
      <c r="N4" s="1">
        <f>M4*0.2</f>
        <v>1.9908</v>
      </c>
    </row>
    <row r="5" s="1" customFormat="1" spans="1:14">
      <c r="A5" s="2">
        <v>3</v>
      </c>
      <c r="B5" s="2" t="s">
        <v>45</v>
      </c>
      <c r="C5" s="2" t="s">
        <v>52</v>
      </c>
      <c r="D5" s="2" t="s">
        <v>47</v>
      </c>
      <c r="E5" s="2">
        <v>2</v>
      </c>
      <c r="F5" s="2">
        <v>0.087</v>
      </c>
      <c r="G5" s="2" t="s">
        <v>48</v>
      </c>
      <c r="H5" s="2" t="s">
        <v>48</v>
      </c>
      <c r="I5" s="2" t="s">
        <v>53</v>
      </c>
      <c r="J5" s="2" t="s">
        <v>54</v>
      </c>
      <c r="K5" s="1">
        <f>0.893</f>
        <v>0.893</v>
      </c>
      <c r="L5" s="1">
        <f>0.908+0.159</f>
        <v>1.067</v>
      </c>
      <c r="M5" s="1">
        <f>K5*2*E5+L5*2*E5</f>
        <v>7.84</v>
      </c>
      <c r="N5" s="1">
        <f>M5*0.2</f>
        <v>1.568</v>
      </c>
    </row>
    <row r="6" s="1" customFormat="1" spans="1:14">
      <c r="A6" s="2">
        <v>4</v>
      </c>
      <c r="B6" s="2" t="s">
        <v>45</v>
      </c>
      <c r="C6" s="2" t="s">
        <v>55</v>
      </c>
      <c r="D6" s="2" t="s">
        <v>47</v>
      </c>
      <c r="E6" s="2">
        <v>1</v>
      </c>
      <c r="F6" s="2">
        <v>0.087</v>
      </c>
      <c r="G6" s="2" t="s">
        <v>48</v>
      </c>
      <c r="H6" s="2" t="s">
        <v>48</v>
      </c>
      <c r="I6" s="2" t="s">
        <v>53</v>
      </c>
      <c r="J6" s="2" t="s">
        <v>54</v>
      </c>
      <c r="K6" s="1">
        <f>0.893</f>
        <v>0.893</v>
      </c>
      <c r="L6" s="1">
        <f>0.908+0.159</f>
        <v>1.067</v>
      </c>
      <c r="M6" s="1">
        <f>K6*2*E6+L6*2*E6</f>
        <v>3.92</v>
      </c>
      <c r="N6" s="1">
        <f>M6*0.2</f>
        <v>0.784</v>
      </c>
    </row>
    <row r="7" s="1" customFormat="1" spans="1:14">
      <c r="A7" s="2">
        <v>5</v>
      </c>
      <c r="B7" s="3" t="s">
        <v>56</v>
      </c>
      <c r="C7" s="2" t="s">
        <v>57</v>
      </c>
      <c r="D7" s="2" t="s">
        <v>47</v>
      </c>
      <c r="E7" s="2">
        <v>3</v>
      </c>
      <c r="F7" s="2">
        <v>0.1</v>
      </c>
      <c r="G7" s="2" t="s">
        <v>48</v>
      </c>
      <c r="H7" s="2" t="s">
        <v>48</v>
      </c>
      <c r="I7" s="2" t="s">
        <v>58</v>
      </c>
      <c r="J7" s="2" t="s">
        <v>59</v>
      </c>
      <c r="K7" s="1">
        <f>1.19</f>
        <v>1.19</v>
      </c>
      <c r="L7" s="1">
        <f>1.21+0.159</f>
        <v>1.369</v>
      </c>
      <c r="M7" s="1">
        <f>K7*2*E7+L7*2*E7</f>
        <v>15.354</v>
      </c>
      <c r="N7" s="1">
        <f>M7*0.2</f>
        <v>3.0708</v>
      </c>
    </row>
    <row r="8" s="1" customFormat="1" ht="25.5" spans="1:14">
      <c r="A8" s="2">
        <v>6</v>
      </c>
      <c r="B8" s="2" t="s">
        <v>60</v>
      </c>
      <c r="C8" s="2" t="s">
        <v>61</v>
      </c>
      <c r="D8" s="2" t="s">
        <v>47</v>
      </c>
      <c r="E8" s="2">
        <v>1</v>
      </c>
      <c r="F8" s="2">
        <v>8</v>
      </c>
      <c r="G8" s="2">
        <v>14.4</v>
      </c>
      <c r="H8" s="2" t="s">
        <v>62</v>
      </c>
      <c r="I8" s="2" t="s">
        <v>48</v>
      </c>
      <c r="J8" s="2" t="s">
        <v>48</v>
      </c>
      <c r="N8" s="5">
        <f>SUM(N3:N7)</f>
        <v>24.0036</v>
      </c>
    </row>
    <row r="9" s="1" customFormat="1" ht="25.5" spans="1:10">
      <c r="A9" s="2">
        <v>7</v>
      </c>
      <c r="B9" s="2" t="s">
        <v>60</v>
      </c>
      <c r="C9" s="2" t="s">
        <v>63</v>
      </c>
      <c r="D9" s="2" t="s">
        <v>47</v>
      </c>
      <c r="E9" s="2">
        <v>1</v>
      </c>
      <c r="F9" s="2">
        <v>9.75</v>
      </c>
      <c r="G9" s="2">
        <v>15.4</v>
      </c>
      <c r="H9" s="2" t="s">
        <v>64</v>
      </c>
      <c r="I9" s="2" t="s">
        <v>48</v>
      </c>
      <c r="J9" s="2" t="s">
        <v>48</v>
      </c>
    </row>
    <row r="10" s="1" customFormat="1" ht="25.5" spans="1:10">
      <c r="A10" s="2">
        <v>8</v>
      </c>
      <c r="B10" s="3" t="s">
        <v>60</v>
      </c>
      <c r="C10" s="2" t="s">
        <v>65</v>
      </c>
      <c r="D10" s="2" t="s">
        <v>47</v>
      </c>
      <c r="E10" s="2">
        <v>1</v>
      </c>
      <c r="F10" s="2">
        <v>11.18</v>
      </c>
      <c r="G10" s="2">
        <v>16.62</v>
      </c>
      <c r="H10" s="2" t="s">
        <v>66</v>
      </c>
      <c r="I10" s="2" t="s">
        <v>48</v>
      </c>
      <c r="J10" s="2" t="s">
        <v>48</v>
      </c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HIAPAD</dc:creator>
  <cp:lastModifiedBy>欢</cp:lastModifiedBy>
  <dcterms:created xsi:type="dcterms:W3CDTF">2023-05-12T11:15:00Z</dcterms:created>
  <dcterms:modified xsi:type="dcterms:W3CDTF">2024-05-27T08:20:36Z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7DF8195D37F349C295B94CAF4A662169_12</vt:lpwstr>
  </property>
</Properties>
</file>