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<sst xmlns="http://schemas.openxmlformats.org/spreadsheetml/2006/main" count="266" uniqueCount="117">
  <si>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委托号：C250063</t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</si>
  <si>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报告编号：</t>
    </r>
    <r>
      <rPr>
        <sz val="10"/>
        <rFont val="Times New Roman"/>
        <charset val="134"/>
      </rPr>
      <t>ZWTCS</t>
    </r>
    <r>
      <rPr>
        <sz val="10"/>
        <rFont val="宋体"/>
        <charset val="134"/>
      </rPr>
      <t>岩</t>
    </r>
    <r>
      <rPr>
        <sz val="10"/>
        <rFont val="Times New Roman"/>
        <charset val="134"/>
      </rPr>
      <t>2501-013</t>
    </r>
  </si>
  <si>
    <r>
      <rPr>
        <sz val="28"/>
        <rFont val="黑体"/>
        <charset val="134"/>
      </rPr>
      <t>检</t>
    </r>
    <r>
      <rPr>
        <sz val="28"/>
        <rFont val="Times New Roman"/>
        <charset val="134"/>
      </rPr>
      <t xml:space="preserve"> </t>
    </r>
    <r>
      <rPr>
        <sz val="28"/>
        <rFont val="黑体"/>
        <charset val="134"/>
      </rPr>
      <t>测</t>
    </r>
    <r>
      <rPr>
        <sz val="28"/>
        <rFont val="Times New Roman"/>
        <charset val="134"/>
      </rPr>
      <t xml:space="preserve"> </t>
    </r>
    <r>
      <rPr>
        <sz val="28"/>
        <rFont val="黑体"/>
        <charset val="134"/>
      </rPr>
      <t>报</t>
    </r>
    <r>
      <rPr>
        <sz val="28"/>
        <rFont val="Times New Roman"/>
        <charset val="134"/>
      </rPr>
      <t xml:space="preserve"> </t>
    </r>
    <r>
      <rPr>
        <sz val="28"/>
        <rFont val="黑体"/>
        <charset val="134"/>
      </rPr>
      <t>告</t>
    </r>
  </si>
  <si>
    <t>浙江省工程物探勘察设计院有限公司</t>
  </si>
  <si>
    <t>送样单位：</t>
  </si>
  <si>
    <r>
      <rPr>
        <sz val="10"/>
        <rFont val="宋体"/>
        <charset val="134"/>
      </rPr>
      <t>送样日期：</t>
    </r>
    <r>
      <rPr>
        <sz val="10"/>
        <rFont val="Times New Roman"/>
        <charset val="134"/>
      </rPr>
      <t>2025.1.8</t>
    </r>
  </si>
  <si>
    <t>工程名称：仙居白塔镇2023770775地块</t>
  </si>
  <si>
    <r>
      <rPr>
        <sz val="10"/>
        <rFont val="宋体"/>
        <charset val="134"/>
      </rPr>
      <t>试验日期：</t>
    </r>
    <r>
      <rPr>
        <sz val="10"/>
        <rFont val="Times New Roman"/>
        <charset val="134"/>
      </rPr>
      <t>2025.1.9</t>
    </r>
  </si>
  <si>
    <t>样品名称：岩芯</t>
  </si>
  <si>
    <r>
      <rPr>
        <sz val="10"/>
        <rFont val="宋体"/>
        <charset val="134"/>
      </rPr>
      <t>报告日期：</t>
    </r>
    <r>
      <rPr>
        <sz val="10"/>
        <rFont val="Times New Roman"/>
        <charset val="134"/>
      </rPr>
      <t>2025.1.10</t>
    </r>
  </si>
  <si>
    <r>
      <rPr>
        <sz val="10"/>
        <rFont val="宋体"/>
        <charset val="134"/>
      </rPr>
      <t>检测依据：</t>
    </r>
    <r>
      <rPr>
        <sz val="10"/>
        <rFont val="Times New Roman"/>
        <charset val="134"/>
      </rPr>
      <t xml:space="preserve">GB/T  50266-2013                                      </t>
    </r>
    <r>
      <rPr>
        <sz val="10"/>
        <rFont val="宋体"/>
        <charset val="134"/>
      </rPr>
      <t>主要仪器：</t>
    </r>
    <r>
      <rPr>
        <sz val="10"/>
        <rFont val="Times New Roman"/>
        <charset val="134"/>
      </rPr>
      <t>TSY—600</t>
    </r>
    <r>
      <rPr>
        <sz val="10"/>
        <rFont val="宋体"/>
        <charset val="134"/>
      </rPr>
      <t xml:space="preserve">型压力试验机、游标卡尺、电子天平   </t>
    </r>
  </si>
  <si>
    <t>野外编号</t>
  </si>
  <si>
    <t>样品
编号</t>
  </si>
  <si>
    <r>
      <rPr>
        <sz val="10"/>
        <rFont val="宋体"/>
        <charset val="134"/>
      </rPr>
      <t>取样
深度
（</t>
    </r>
    <r>
      <rPr>
        <sz val="10"/>
        <rFont val="Times New Roman"/>
        <charset val="134"/>
      </rPr>
      <t>m</t>
    </r>
    <r>
      <rPr>
        <sz val="10"/>
        <rFont val="宋体"/>
        <charset val="134"/>
      </rPr>
      <t>）</t>
    </r>
  </si>
  <si>
    <t>试验
条件</t>
  </si>
  <si>
    <t>试件尺寸</t>
  </si>
  <si>
    <r>
      <rPr>
        <sz val="10"/>
        <rFont val="宋体"/>
        <charset val="134"/>
      </rPr>
      <t>极限
压力
（k</t>
    </r>
    <r>
      <rPr>
        <sz val="10"/>
        <rFont val="Times New Roman"/>
        <charset val="134"/>
      </rPr>
      <t>N</t>
    </r>
    <r>
      <rPr>
        <sz val="10"/>
        <rFont val="宋体"/>
        <charset val="134"/>
      </rPr>
      <t>）</t>
    </r>
  </si>
  <si>
    <r>
      <rPr>
        <sz val="9"/>
        <rFont val="Times New Roman"/>
        <charset val="134"/>
      </rPr>
      <t>4</t>
    </r>
    <r>
      <rPr>
        <sz val="9"/>
        <rFont val="宋体"/>
        <charset val="134"/>
      </rPr>
      <t>　</t>
    </r>
    <r>
      <rPr>
        <sz val="9"/>
        <rFont val="Times New Roman"/>
        <charset val="134"/>
      </rPr>
      <t xml:space="preserve">
—
</t>
    </r>
    <r>
      <rPr>
        <sz val="9"/>
        <rFont val="宋体"/>
        <charset val="134"/>
      </rPr>
      <t>π</t>
    </r>
    <r>
      <rPr>
        <sz val="9"/>
        <rFont val="Times New Roman"/>
        <charset val="134"/>
      </rPr>
      <t>D2</t>
    </r>
    <r>
      <rPr>
        <sz val="9"/>
        <rFont val="宋体"/>
        <charset val="134"/>
      </rPr>
      <t>　　</t>
    </r>
  </si>
  <si>
    <r>
      <rPr>
        <sz val="10"/>
        <rFont val="宋体"/>
        <charset val="134"/>
      </rPr>
      <t>抗压
强度
（</t>
    </r>
    <r>
      <rPr>
        <sz val="10"/>
        <rFont val="Times New Roman"/>
        <charset val="134"/>
      </rPr>
      <t>MPa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</si>
  <si>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天然密度</t>
    </r>
    <r>
      <rPr>
        <sz val="10"/>
        <rFont val="Times New Roman"/>
        <charset val="134"/>
      </rPr>
      <t>(g/cm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)</t>
    </r>
  </si>
  <si>
    <t>样品描述</t>
  </si>
  <si>
    <t>高径比</t>
  </si>
  <si>
    <r>
      <rPr>
        <sz val="10"/>
        <rFont val="宋体"/>
        <charset val="134"/>
      </rPr>
      <t>直径
（</t>
    </r>
    <r>
      <rPr>
        <sz val="10"/>
        <rFont val="Times New Roman"/>
        <charset val="134"/>
      </rPr>
      <t>mm</t>
    </r>
    <r>
      <rPr>
        <sz val="10"/>
        <rFont val="宋体"/>
        <charset val="134"/>
      </rPr>
      <t>）</t>
    </r>
  </si>
  <si>
    <t>ZK3-1</t>
  </si>
  <si>
    <t>Y2500291</t>
  </si>
  <si>
    <t>1.2-1.4</t>
  </si>
  <si>
    <t>饱和</t>
  </si>
  <si>
    <t>2:1</t>
  </si>
  <si>
    <t>/</t>
  </si>
  <si>
    <t>紫灰色</t>
  </si>
  <si>
    <t>2</t>
  </si>
  <si>
    <t>Y2500292</t>
  </si>
  <si>
    <t>2.7-2.9</t>
  </si>
  <si>
    <t>3</t>
  </si>
  <si>
    <t>Y2500293</t>
  </si>
  <si>
    <t>12.0-12.2</t>
  </si>
  <si>
    <t>4</t>
  </si>
  <si>
    <t>Y2500294</t>
  </si>
  <si>
    <t>13.4-13.6</t>
  </si>
  <si>
    <t>ZK2-1</t>
  </si>
  <si>
    <t>Y2500295</t>
  </si>
  <si>
    <t>2.6-2.8</t>
  </si>
  <si>
    <t>天然</t>
  </si>
  <si>
    <t>Y2500296</t>
  </si>
  <si>
    <t>3.7-3.9</t>
  </si>
  <si>
    <t>Y2500297</t>
  </si>
  <si>
    <t>4.5-4.7</t>
  </si>
  <si>
    <t>Y2500298</t>
  </si>
  <si>
    <t>5.1-5.3</t>
  </si>
  <si>
    <t>5</t>
  </si>
  <si>
    <t>Y2500299</t>
  </si>
  <si>
    <t>6.3-6.5</t>
  </si>
  <si>
    <t>6</t>
  </si>
  <si>
    <t>Y2500300</t>
  </si>
  <si>
    <t>7.6-7.8</t>
  </si>
  <si>
    <t>7</t>
  </si>
  <si>
    <t>Y2500301</t>
  </si>
  <si>
    <t>8.3-8.5</t>
  </si>
  <si>
    <t>8</t>
  </si>
  <si>
    <t>Y2500302</t>
  </si>
  <si>
    <t>11.7-11.9</t>
  </si>
  <si>
    <t>9</t>
  </si>
  <si>
    <t>Y2500303</t>
  </si>
  <si>
    <t>12.5-12.7</t>
  </si>
  <si>
    <t>ZK1-1</t>
  </si>
  <si>
    <t>Y2500304</t>
  </si>
  <si>
    <t>0.8-1.0</t>
  </si>
  <si>
    <t>Y2500305</t>
  </si>
  <si>
    <t>5.2-5.4</t>
  </si>
  <si>
    <t>Y2500306</t>
  </si>
  <si>
    <t>7.5-7.6</t>
  </si>
  <si>
    <t>Y2500307</t>
  </si>
  <si>
    <t>8.1-8.3</t>
  </si>
  <si>
    <t>Y2500308</t>
  </si>
  <si>
    <t>9.3-9.4</t>
  </si>
  <si>
    <t>ZK4-1</t>
  </si>
  <si>
    <t>Y2500309</t>
  </si>
  <si>
    <t>Y2500310</t>
  </si>
  <si>
    <t>1.0-1.2</t>
  </si>
  <si>
    <t>ZK4-3</t>
  </si>
  <si>
    <t>Y2500311</t>
  </si>
  <si>
    <t>2.3-2.5</t>
  </si>
  <si>
    <t>Y2500312</t>
  </si>
  <si>
    <t>5.7-5.9</t>
  </si>
  <si>
    <t>Y2500313</t>
  </si>
  <si>
    <t>6.8-7.0</t>
  </si>
  <si>
    <t>Y2500314</t>
  </si>
  <si>
    <t>9.0-9.2</t>
  </si>
  <si>
    <t>Y2500315</t>
  </si>
  <si>
    <t>10.4-10.6</t>
  </si>
  <si>
    <t>Y2500316</t>
  </si>
  <si>
    <t>ZK5-1</t>
  </si>
  <si>
    <t>Y2500317</t>
  </si>
  <si>
    <t>5.8-6.0</t>
  </si>
  <si>
    <t>Y2500318</t>
  </si>
  <si>
    <t>6.0-6.2</t>
  </si>
  <si>
    <t>Y2500319</t>
  </si>
  <si>
    <t>7.0-7.2</t>
  </si>
  <si>
    <t>Y2500320</t>
  </si>
  <si>
    <t>8.6-8.8</t>
  </si>
  <si>
    <t>Y2500321</t>
  </si>
  <si>
    <t>Y2500322</t>
  </si>
  <si>
    <t>9.7-9.9</t>
  </si>
  <si>
    <t>ZK6-1</t>
  </si>
  <si>
    <t>Y2500323</t>
  </si>
  <si>
    <t>Y2500324</t>
  </si>
  <si>
    <t>2.8-3.0</t>
  </si>
  <si>
    <t>Y2500325</t>
  </si>
  <si>
    <t>Y2500326</t>
  </si>
  <si>
    <t>以下空白</t>
  </si>
  <si>
    <t>备注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</si>
  <si>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、报告无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检验检测专用章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 xml:space="preserve">无效；
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 xml:space="preserve">、报告涂改及无检测（试验、分析）、审核、批准人签字无效；
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、报告未经本公司书面批准或完整复制未重新加盖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检验检测专用章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 xml:space="preserve">无效；
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、本报告仅对来样负责。
地址：杭州市瓶窑镇大桥北路</t>
    </r>
    <r>
      <rPr>
        <sz val="10"/>
        <rFont val="Times New Roman"/>
        <charset val="134"/>
      </rPr>
      <t>236</t>
    </r>
    <r>
      <rPr>
        <sz val="10"/>
        <rFont val="宋体"/>
        <charset val="134"/>
      </rPr>
      <t>号</t>
    </r>
    <r>
      <rPr>
        <sz val="10"/>
        <rFont val="Times New Roman"/>
        <charset val="134"/>
      </rPr>
      <t xml:space="preserve">                     </t>
    </r>
    <r>
      <rPr>
        <sz val="10"/>
        <rFont val="宋体"/>
        <charset val="134"/>
      </rPr>
      <t>电话：</t>
    </r>
    <r>
      <rPr>
        <sz val="10"/>
        <rFont val="Times New Roman"/>
        <charset val="134"/>
      </rPr>
      <t>0571</t>
    </r>
    <r>
      <rPr>
        <sz val="10"/>
        <rFont val="宋体"/>
        <charset val="134"/>
      </rPr>
      <t>—</t>
    </r>
    <r>
      <rPr>
        <sz val="10"/>
        <rFont val="Times New Roman"/>
        <charset val="134"/>
      </rPr>
      <t xml:space="preserve">88553435   88553436                                 </t>
    </r>
    <r>
      <rPr>
        <sz val="10"/>
        <rFont val="宋体"/>
        <charset val="134"/>
      </rPr>
      <t>邮编：</t>
    </r>
    <r>
      <rPr>
        <sz val="10"/>
        <rFont val="Times New Roman"/>
        <charset val="134"/>
      </rPr>
      <t>311115</t>
    </r>
    <r>
      <rPr>
        <sz val="10"/>
        <rFont val="宋体"/>
        <charset val="134"/>
      </rPr>
      <t xml:space="preserve">
</t>
    </r>
  </si>
  <si>
    <t>批准：</t>
  </si>
  <si>
    <t>审核：</t>
  </si>
  <si>
    <t>试验：</t>
  </si>
  <si>
    <t>批准人职务：授权签字人</t>
  </si>
  <si>
    <r>
      <rPr>
        <sz val="9"/>
        <rFont val="宋体"/>
        <charset val="134"/>
      </rPr>
      <t>共2页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第2页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</si>
</sst>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.000_ "/>
    <numFmt numFmtId="179" formatCode="0.0"/>
  </numFmts>
  <fonts count="29">
    <font>
      <sz val="12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28"/>
      <name val="黑体"/>
      <charset val="134"/>
    </font>
    <font>
      <sz val="12"/>
      <name val="黑体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8"/>
      <name val="Times New Roman"/>
      <charset val="134"/>
    </font>
    <font>
      <vertAlign val="superscript"/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178" fontId="2" fillId="0" borderId="6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28575</xdr:rowOff>
    </xdr:from>
    <xdr:to>
      <xdr:col>1</xdr:col>
      <xdr:colOff>133350</xdr:colOff>
      <xdr:row>1</xdr:row>
      <xdr:rowOff>447675</xdr:rowOff>
    </xdr:to>
    <xdr:pic>
      <xdr:nvPicPr>
        <xdr:cNvPr id="1025" name="Picture 3" descr="CMA+单位二维码2020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0" y="209550"/>
          <a:ext cx="857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view="pageBreakPreview" zoomScaleNormal="100" workbookViewId="0">
      <selection activeCell="Q11" sqref="Q11"/>
    </sheetView>
  </sheetViews>
  <sheetFormatPr defaultColWidth="9" defaultRowHeight="14.25"/>
  <cols>
    <col min="1" max="1" width="9.5" customWidth="1"/>
    <col min="2" max="3" width="8.75" customWidth="1"/>
    <col min="4" max="4" width="7.75" customWidth="1"/>
    <col min="5" max="6" width="7.125" customWidth="1"/>
    <col min="8" max="8" width="5.125" hidden="1" customWidth="1"/>
    <col min="9" max="9" width="8.75" customWidth="1"/>
    <col min="10" max="10" width="7.125" hidden="1" customWidth="1"/>
    <col min="11" max="11" width="7.125" customWidth="1"/>
    <col min="12" max="12" width="8.125" customWidth="1"/>
  </cols>
  <sheetData>
    <row r="1" spans="1:12">
      <c r="A1" s="1" t="s">
        <v>0</v>
      </c>
      <c r="B1" s="1"/>
      <c r="C1" s="1"/>
      <c r="G1" s="2" t="s">
        <v>1</v>
      </c>
      <c r="H1" s="1"/>
      <c r="I1" s="1"/>
      <c r="J1" s="1"/>
      <c r="K1" s="1"/>
      <c r="L1" s="1"/>
    </row>
    <row r="2" ht="41.25" customHeight="1" spans="1:12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45" customHeight="1" spans="1:12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4.45" customHeight="1" spans="1:12">
      <c r="A4" s="5" t="s">
        <v>4</v>
      </c>
      <c r="B4" s="5"/>
      <c r="C4" s="5"/>
      <c r="D4" s="5"/>
      <c r="E4" s="5"/>
      <c r="F4" s="6" t="s">
        <v>5</v>
      </c>
      <c r="G4" s="6"/>
      <c r="H4" s="6"/>
      <c r="I4" s="6"/>
      <c r="J4" s="6"/>
      <c r="K4" s="6"/>
      <c r="L4" s="6"/>
    </row>
    <row r="5" ht="14.45" customHeight="1" spans="1:12">
      <c r="A5" s="5" t="s">
        <v>6</v>
      </c>
      <c r="B5" s="5"/>
      <c r="C5" s="5"/>
      <c r="D5" s="5"/>
      <c r="E5" s="5"/>
      <c r="F5" s="6" t="s">
        <v>7</v>
      </c>
      <c r="G5" s="6"/>
      <c r="H5" s="6"/>
      <c r="I5" s="6"/>
      <c r="J5" s="6"/>
      <c r="K5" s="6"/>
      <c r="L5" s="6"/>
    </row>
    <row r="6" ht="14.45" customHeight="1" spans="1:12">
      <c r="A6" s="5" t="s">
        <v>8</v>
      </c>
      <c r="B6" s="5"/>
      <c r="C6" s="5"/>
      <c r="D6" s="5"/>
      <c r="E6" s="5"/>
      <c r="F6" s="7" t="s">
        <v>9</v>
      </c>
      <c r="G6" s="7"/>
      <c r="H6" s="7"/>
      <c r="I6" s="7"/>
      <c r="J6" s="7"/>
      <c r="K6" s="7"/>
      <c r="L6" s="7"/>
    </row>
    <row r="7" customHeight="1" spans="1:12">
      <c r="A7" s="8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ht="18" customHeight="1" spans="1:12">
      <c r="A8" s="9" t="s">
        <v>11</v>
      </c>
      <c r="B8" s="10" t="s">
        <v>12</v>
      </c>
      <c r="C8" s="10" t="s">
        <v>13</v>
      </c>
      <c r="D8" s="10" t="s">
        <v>14</v>
      </c>
      <c r="E8" s="11" t="s">
        <v>15</v>
      </c>
      <c r="F8" s="12"/>
      <c r="G8" s="10" t="s">
        <v>16</v>
      </c>
      <c r="H8" s="13" t="s">
        <v>17</v>
      </c>
      <c r="I8" s="10" t="s">
        <v>18</v>
      </c>
      <c r="J8" s="13" t="s">
        <v>17</v>
      </c>
      <c r="K8" s="28" t="s">
        <v>19</v>
      </c>
      <c r="L8" s="10" t="s">
        <v>20</v>
      </c>
    </row>
    <row r="9" ht="33" customHeight="1" spans="1:12">
      <c r="A9" s="14"/>
      <c r="B9" s="14"/>
      <c r="C9" s="14"/>
      <c r="D9" s="14"/>
      <c r="E9" s="15" t="s">
        <v>21</v>
      </c>
      <c r="F9" s="16" t="s">
        <v>22</v>
      </c>
      <c r="G9" s="14"/>
      <c r="H9" s="17"/>
      <c r="I9" s="29"/>
      <c r="J9" s="17"/>
      <c r="K9" s="30"/>
      <c r="L9" s="29"/>
    </row>
    <row r="10" ht="20.1" customHeight="1" spans="1:12">
      <c r="A10" s="18" t="s">
        <v>23</v>
      </c>
      <c r="B10" s="18" t="s">
        <v>24</v>
      </c>
      <c r="C10" s="18" t="s">
        <v>25</v>
      </c>
      <c r="D10" s="15" t="s">
        <v>26</v>
      </c>
      <c r="E10" s="18" t="s">
        <v>27</v>
      </c>
      <c r="F10" s="19">
        <v>67.2</v>
      </c>
      <c r="G10" s="20">
        <v>86.36</v>
      </c>
      <c r="H10" s="21">
        <f>IF(F10=0," ",ROUND(4000/(F10*F10*3.14),3))</f>
        <v>0.282</v>
      </c>
      <c r="I10" s="31">
        <f>G10*H10</f>
        <v>24.35352</v>
      </c>
      <c r="J10" s="21">
        <f>IF(F10=0," ",ROUND(4000/(F10*F10*3.14),3))</f>
        <v>0.282</v>
      </c>
      <c r="K10" s="21" t="s">
        <v>28</v>
      </c>
      <c r="L10" s="32" t="s">
        <v>29</v>
      </c>
    </row>
    <row r="11" ht="20.1" customHeight="1" spans="1:12">
      <c r="A11" s="18" t="s">
        <v>30</v>
      </c>
      <c r="B11" s="18" t="s">
        <v>31</v>
      </c>
      <c r="C11" s="18" t="s">
        <v>32</v>
      </c>
      <c r="D11" s="15" t="s">
        <v>26</v>
      </c>
      <c r="E11" s="18" t="s">
        <v>27</v>
      </c>
      <c r="F11" s="19">
        <v>67.4</v>
      </c>
      <c r="G11" s="20">
        <v>98.76</v>
      </c>
      <c r="H11" s="21">
        <f t="shared" ref="H11:H17" si="0">IF(F11=0," ",ROUND(4000/(F11*F11*3.14),3))</f>
        <v>0.28</v>
      </c>
      <c r="I11" s="31">
        <f>G11*H11</f>
        <v>27.6528</v>
      </c>
      <c r="J11" s="21">
        <f t="shared" ref="J11:J32" si="1">IF(F11=0," ",ROUND(4000/(F11*F11*3.14),3))</f>
        <v>0.28</v>
      </c>
      <c r="K11" s="21" t="s">
        <v>28</v>
      </c>
      <c r="L11" s="32" t="s">
        <v>29</v>
      </c>
    </row>
    <row r="12" ht="20.1" customHeight="1" spans="1:12">
      <c r="A12" s="18" t="s">
        <v>33</v>
      </c>
      <c r="B12" s="18" t="s">
        <v>34</v>
      </c>
      <c r="C12" s="18" t="s">
        <v>35</v>
      </c>
      <c r="D12" s="15" t="s">
        <v>26</v>
      </c>
      <c r="E12" s="18" t="s">
        <v>27</v>
      </c>
      <c r="F12" s="19">
        <v>67.4</v>
      </c>
      <c r="G12" s="20">
        <v>63.54</v>
      </c>
      <c r="H12" s="21">
        <f t="shared" si="0"/>
        <v>0.28</v>
      </c>
      <c r="I12" s="31">
        <f t="shared" ref="I12:I29" si="2">G12*H12</f>
        <v>17.7912</v>
      </c>
      <c r="J12" s="21">
        <f t="shared" si="1"/>
        <v>0.28</v>
      </c>
      <c r="K12" s="21" t="s">
        <v>28</v>
      </c>
      <c r="L12" s="32" t="s">
        <v>29</v>
      </c>
    </row>
    <row r="13" ht="20.1" customHeight="1" spans="1:12">
      <c r="A13" s="18" t="s">
        <v>36</v>
      </c>
      <c r="B13" s="18" t="s">
        <v>37</v>
      </c>
      <c r="C13" s="18" t="s">
        <v>38</v>
      </c>
      <c r="D13" s="15" t="s">
        <v>26</v>
      </c>
      <c r="E13" s="18" t="s">
        <v>27</v>
      </c>
      <c r="F13" s="19">
        <v>67.4</v>
      </c>
      <c r="G13" s="20">
        <v>105.92</v>
      </c>
      <c r="H13" s="21">
        <f t="shared" si="0"/>
        <v>0.28</v>
      </c>
      <c r="I13" s="31">
        <f t="shared" si="2"/>
        <v>29.6576</v>
      </c>
      <c r="J13" s="21"/>
      <c r="K13" s="21" t="s">
        <v>28</v>
      </c>
      <c r="L13" s="32" t="s">
        <v>29</v>
      </c>
    </row>
    <row r="14" ht="20.1" customHeight="1" spans="1:12">
      <c r="A14" s="18" t="s">
        <v>39</v>
      </c>
      <c r="B14" s="18" t="s">
        <v>40</v>
      </c>
      <c r="C14" s="18" t="s">
        <v>41</v>
      </c>
      <c r="D14" s="15" t="s">
        <v>42</v>
      </c>
      <c r="E14" s="18" t="s">
        <v>27</v>
      </c>
      <c r="F14" s="19">
        <v>72.3</v>
      </c>
      <c r="G14" s="20">
        <v>112.57</v>
      </c>
      <c r="H14" s="21">
        <f t="shared" si="0"/>
        <v>0.244</v>
      </c>
      <c r="I14" s="31">
        <f t="shared" si="2"/>
        <v>27.46708</v>
      </c>
      <c r="J14" s="21"/>
      <c r="K14" s="20">
        <v>2.61</v>
      </c>
      <c r="L14" s="32" t="s">
        <v>29</v>
      </c>
    </row>
    <row r="15" ht="20.1" customHeight="1" spans="1:12">
      <c r="A15" s="18" t="s">
        <v>30</v>
      </c>
      <c r="B15" s="18" t="s">
        <v>43</v>
      </c>
      <c r="C15" s="18" t="s">
        <v>44</v>
      </c>
      <c r="D15" s="15" t="s">
        <v>42</v>
      </c>
      <c r="E15" s="18" t="s">
        <v>27</v>
      </c>
      <c r="F15" s="19">
        <v>72.1</v>
      </c>
      <c r="G15" s="20">
        <v>142.39</v>
      </c>
      <c r="H15" s="21">
        <f t="shared" si="0"/>
        <v>0.245</v>
      </c>
      <c r="I15" s="31">
        <f t="shared" si="2"/>
        <v>34.88555</v>
      </c>
      <c r="J15" s="21">
        <f t="shared" si="1"/>
        <v>0.245</v>
      </c>
      <c r="K15" s="20">
        <v>2.58</v>
      </c>
      <c r="L15" s="32" t="s">
        <v>29</v>
      </c>
    </row>
    <row r="16" ht="20.1" customHeight="1" spans="1:12">
      <c r="A16" s="18" t="s">
        <v>33</v>
      </c>
      <c r="B16" s="18" t="s">
        <v>45</v>
      </c>
      <c r="C16" s="18" t="s">
        <v>46</v>
      </c>
      <c r="D16" s="15" t="s">
        <v>42</v>
      </c>
      <c r="E16" s="18" t="s">
        <v>27</v>
      </c>
      <c r="F16" s="19">
        <v>72.3</v>
      </c>
      <c r="G16" s="20">
        <v>125.37</v>
      </c>
      <c r="H16" s="21">
        <f t="shared" si="0"/>
        <v>0.244</v>
      </c>
      <c r="I16" s="31">
        <f t="shared" si="2"/>
        <v>30.59028</v>
      </c>
      <c r="J16" s="21">
        <f t="shared" si="1"/>
        <v>0.244</v>
      </c>
      <c r="K16" s="20">
        <v>2.58</v>
      </c>
      <c r="L16" s="32" t="s">
        <v>29</v>
      </c>
    </row>
    <row r="17" ht="20.1" customHeight="1" spans="1:12">
      <c r="A17" s="18" t="s">
        <v>36</v>
      </c>
      <c r="B17" s="18" t="s">
        <v>47</v>
      </c>
      <c r="C17" s="18" t="s">
        <v>48</v>
      </c>
      <c r="D17" s="15" t="s">
        <v>42</v>
      </c>
      <c r="E17" s="18" t="s">
        <v>27</v>
      </c>
      <c r="F17" s="19">
        <v>72.2</v>
      </c>
      <c r="G17" s="20">
        <v>131.72</v>
      </c>
      <c r="H17" s="21">
        <f t="shared" si="0"/>
        <v>0.244</v>
      </c>
      <c r="I17" s="31">
        <f t="shared" si="2"/>
        <v>32.13968</v>
      </c>
      <c r="J17" s="21">
        <f t="shared" si="1"/>
        <v>0.244</v>
      </c>
      <c r="K17" s="20">
        <v>2.55</v>
      </c>
      <c r="L17" s="32" t="s">
        <v>29</v>
      </c>
    </row>
    <row r="18" ht="20.1" customHeight="1" spans="1:12">
      <c r="A18" s="18" t="s">
        <v>49</v>
      </c>
      <c r="B18" s="18" t="s">
        <v>50</v>
      </c>
      <c r="C18" s="18" t="s">
        <v>51</v>
      </c>
      <c r="D18" s="15" t="s">
        <v>42</v>
      </c>
      <c r="E18" s="18" t="s">
        <v>27</v>
      </c>
      <c r="F18" s="19">
        <v>72.2</v>
      </c>
      <c r="G18" s="20">
        <v>92.34</v>
      </c>
      <c r="H18" s="21">
        <f t="shared" ref="H18:H29" si="3">IF(F18=0," ",ROUND(4000/(F18*F18*3.14),3))</f>
        <v>0.244</v>
      </c>
      <c r="I18" s="31">
        <f t="shared" si="2"/>
        <v>22.53096</v>
      </c>
      <c r="J18" s="21">
        <f t="shared" si="1"/>
        <v>0.244</v>
      </c>
      <c r="K18" s="20">
        <v>2.56</v>
      </c>
      <c r="L18" s="32" t="s">
        <v>29</v>
      </c>
    </row>
    <row r="19" ht="20.1" customHeight="1" spans="1:12">
      <c r="A19" s="18" t="s">
        <v>52</v>
      </c>
      <c r="B19" s="18" t="s">
        <v>53</v>
      </c>
      <c r="C19" s="18" t="s">
        <v>54</v>
      </c>
      <c r="D19" s="15" t="s">
        <v>42</v>
      </c>
      <c r="E19" s="18" t="s">
        <v>27</v>
      </c>
      <c r="F19" s="19">
        <v>72.2</v>
      </c>
      <c r="G19" s="20">
        <v>126.85</v>
      </c>
      <c r="H19" s="21">
        <f t="shared" si="3"/>
        <v>0.244</v>
      </c>
      <c r="I19" s="31">
        <f t="shared" si="2"/>
        <v>30.9514</v>
      </c>
      <c r="J19" s="21">
        <f t="shared" si="1"/>
        <v>0.244</v>
      </c>
      <c r="K19" s="20">
        <v>2.57</v>
      </c>
      <c r="L19" s="32" t="s">
        <v>29</v>
      </c>
    </row>
    <row r="20" ht="20.1" customHeight="1" spans="1:12">
      <c r="A20" s="18" t="s">
        <v>55</v>
      </c>
      <c r="B20" s="18" t="s">
        <v>56</v>
      </c>
      <c r="C20" s="18" t="s">
        <v>57</v>
      </c>
      <c r="D20" s="15" t="s">
        <v>42</v>
      </c>
      <c r="E20" s="18" t="s">
        <v>27</v>
      </c>
      <c r="F20" s="19">
        <v>72.2</v>
      </c>
      <c r="G20" s="20">
        <v>132.57</v>
      </c>
      <c r="H20" s="21">
        <f t="shared" si="3"/>
        <v>0.244</v>
      </c>
      <c r="I20" s="31">
        <f t="shared" si="2"/>
        <v>32.34708</v>
      </c>
      <c r="J20" s="21">
        <f t="shared" si="1"/>
        <v>0.244</v>
      </c>
      <c r="K20" s="20">
        <v>2.59</v>
      </c>
      <c r="L20" s="32" t="s">
        <v>29</v>
      </c>
    </row>
    <row r="21" ht="20.1" customHeight="1" spans="1:12">
      <c r="A21" s="18" t="s">
        <v>58</v>
      </c>
      <c r="B21" s="18" t="s">
        <v>59</v>
      </c>
      <c r="C21" s="18" t="s">
        <v>60</v>
      </c>
      <c r="D21" s="15" t="s">
        <v>42</v>
      </c>
      <c r="E21" s="18" t="s">
        <v>27</v>
      </c>
      <c r="F21" s="19">
        <v>72.2</v>
      </c>
      <c r="G21" s="20">
        <v>140.69</v>
      </c>
      <c r="H21" s="21">
        <f t="shared" si="3"/>
        <v>0.244</v>
      </c>
      <c r="I21" s="31">
        <f t="shared" si="2"/>
        <v>34.32836</v>
      </c>
      <c r="J21" s="21">
        <f t="shared" si="1"/>
        <v>0.244</v>
      </c>
      <c r="K21" s="20">
        <v>2.57</v>
      </c>
      <c r="L21" s="32" t="s">
        <v>29</v>
      </c>
    </row>
    <row r="22" ht="20.1" customHeight="1" spans="1:12">
      <c r="A22" s="18" t="s">
        <v>61</v>
      </c>
      <c r="B22" s="18" t="s">
        <v>62</v>
      </c>
      <c r="C22" s="18" t="s">
        <v>63</v>
      </c>
      <c r="D22" s="15" t="s">
        <v>42</v>
      </c>
      <c r="E22" s="18" t="s">
        <v>27</v>
      </c>
      <c r="F22" s="19">
        <v>72.2</v>
      </c>
      <c r="G22" s="20">
        <v>120.55</v>
      </c>
      <c r="H22" s="21">
        <f t="shared" si="3"/>
        <v>0.244</v>
      </c>
      <c r="I22" s="31">
        <f t="shared" si="2"/>
        <v>29.4142</v>
      </c>
      <c r="J22" s="21">
        <f t="shared" si="1"/>
        <v>0.244</v>
      </c>
      <c r="K22" s="20">
        <v>2.54</v>
      </c>
      <c r="L22" s="32" t="s">
        <v>29</v>
      </c>
    </row>
    <row r="23" ht="20.1" customHeight="1" spans="1:12">
      <c r="A23" s="18" t="s">
        <v>64</v>
      </c>
      <c r="B23" s="18" t="s">
        <v>65</v>
      </c>
      <c r="C23" s="18" t="s">
        <v>66</v>
      </c>
      <c r="D23" s="15" t="s">
        <v>42</v>
      </c>
      <c r="E23" s="18" t="s">
        <v>27</v>
      </c>
      <c r="F23" s="19">
        <v>72</v>
      </c>
      <c r="G23" s="20">
        <v>108.96</v>
      </c>
      <c r="H23" s="21">
        <f t="shared" si="3"/>
        <v>0.246</v>
      </c>
      <c r="I23" s="31">
        <f t="shared" si="2"/>
        <v>26.80416</v>
      </c>
      <c r="J23" s="21">
        <f t="shared" si="1"/>
        <v>0.246</v>
      </c>
      <c r="K23" s="20">
        <v>2.52</v>
      </c>
      <c r="L23" s="32" t="s">
        <v>29</v>
      </c>
    </row>
    <row r="24" ht="20.1" customHeight="1" spans="1:12">
      <c r="A24" s="18" t="s">
        <v>30</v>
      </c>
      <c r="B24" s="18" t="s">
        <v>67</v>
      </c>
      <c r="C24" s="18" t="s">
        <v>68</v>
      </c>
      <c r="D24" s="15" t="s">
        <v>42</v>
      </c>
      <c r="E24" s="18" t="s">
        <v>27</v>
      </c>
      <c r="F24" s="19">
        <v>72</v>
      </c>
      <c r="G24" s="20">
        <v>86.57</v>
      </c>
      <c r="H24" s="21">
        <f t="shared" si="3"/>
        <v>0.246</v>
      </c>
      <c r="I24" s="31">
        <f t="shared" si="2"/>
        <v>21.29622</v>
      </c>
      <c r="J24" s="21">
        <f t="shared" si="1"/>
        <v>0.246</v>
      </c>
      <c r="K24" s="20">
        <v>2.61</v>
      </c>
      <c r="L24" s="32" t="s">
        <v>29</v>
      </c>
    </row>
    <row r="25" ht="20.1" customHeight="1" spans="1:12">
      <c r="A25" s="18" t="s">
        <v>33</v>
      </c>
      <c r="B25" s="18" t="s">
        <v>69</v>
      </c>
      <c r="C25" s="18" t="s">
        <v>70</v>
      </c>
      <c r="D25" s="15" t="s">
        <v>42</v>
      </c>
      <c r="E25" s="18" t="s">
        <v>27</v>
      </c>
      <c r="F25" s="19">
        <v>72.1</v>
      </c>
      <c r="G25" s="20">
        <v>111.37</v>
      </c>
      <c r="H25" s="21">
        <f t="shared" si="3"/>
        <v>0.245</v>
      </c>
      <c r="I25" s="31">
        <f t="shared" si="2"/>
        <v>27.28565</v>
      </c>
      <c r="J25" s="21">
        <f t="shared" si="1"/>
        <v>0.245</v>
      </c>
      <c r="K25" s="20">
        <v>2.57</v>
      </c>
      <c r="L25" s="32" t="s">
        <v>29</v>
      </c>
    </row>
    <row r="26" ht="20.1" customHeight="1" spans="1:12">
      <c r="A26" s="18" t="s">
        <v>36</v>
      </c>
      <c r="B26" s="18" t="s">
        <v>71</v>
      </c>
      <c r="C26" s="18" t="s">
        <v>72</v>
      </c>
      <c r="D26" s="15" t="s">
        <v>42</v>
      </c>
      <c r="E26" s="18" t="s">
        <v>27</v>
      </c>
      <c r="F26" s="19">
        <v>72.1</v>
      </c>
      <c r="G26" s="20">
        <v>96.54</v>
      </c>
      <c r="H26" s="21">
        <f t="shared" si="3"/>
        <v>0.245</v>
      </c>
      <c r="I26" s="31">
        <f t="shared" si="2"/>
        <v>23.6523</v>
      </c>
      <c r="J26" s="21">
        <f t="shared" si="1"/>
        <v>0.245</v>
      </c>
      <c r="K26" s="20">
        <v>2.6</v>
      </c>
      <c r="L26" s="32" t="s">
        <v>29</v>
      </c>
    </row>
    <row r="27" ht="20.1" customHeight="1" spans="1:12">
      <c r="A27" s="18" t="s">
        <v>49</v>
      </c>
      <c r="B27" s="18" t="s">
        <v>73</v>
      </c>
      <c r="C27" s="18" t="s">
        <v>74</v>
      </c>
      <c r="D27" s="15" t="s">
        <v>42</v>
      </c>
      <c r="E27" s="18" t="s">
        <v>27</v>
      </c>
      <c r="F27" s="19">
        <v>72.1</v>
      </c>
      <c r="G27" s="20">
        <v>131.46</v>
      </c>
      <c r="H27" s="21">
        <f t="shared" si="3"/>
        <v>0.245</v>
      </c>
      <c r="I27" s="31">
        <f t="shared" si="2"/>
        <v>32.2077</v>
      </c>
      <c r="J27" s="21">
        <f t="shared" si="1"/>
        <v>0.245</v>
      </c>
      <c r="K27" s="20">
        <v>2.59</v>
      </c>
      <c r="L27" s="32" t="s">
        <v>29</v>
      </c>
    </row>
    <row r="28" ht="20.1" customHeight="1" spans="1:12">
      <c r="A28" s="18" t="s">
        <v>75</v>
      </c>
      <c r="B28" s="18" t="s">
        <v>76</v>
      </c>
      <c r="C28" s="18" t="s">
        <v>66</v>
      </c>
      <c r="D28" s="15" t="s">
        <v>26</v>
      </c>
      <c r="E28" s="18" t="s">
        <v>27</v>
      </c>
      <c r="F28" s="19">
        <v>71.8</v>
      </c>
      <c r="G28" s="20">
        <v>87.38</v>
      </c>
      <c r="H28" s="21">
        <f t="shared" si="3"/>
        <v>0.247</v>
      </c>
      <c r="I28" s="31">
        <f t="shared" si="2"/>
        <v>21.58286</v>
      </c>
      <c r="J28" s="21">
        <f t="shared" si="1"/>
        <v>0.247</v>
      </c>
      <c r="K28" s="21" t="s">
        <v>28</v>
      </c>
      <c r="L28" s="32" t="s">
        <v>29</v>
      </c>
    </row>
    <row r="29" ht="20.1" customHeight="1" spans="1:12">
      <c r="A29" s="18" t="s">
        <v>30</v>
      </c>
      <c r="B29" s="18" t="s">
        <v>77</v>
      </c>
      <c r="C29" s="18" t="s">
        <v>78</v>
      </c>
      <c r="D29" s="15" t="s">
        <v>26</v>
      </c>
      <c r="E29" s="18" t="s">
        <v>27</v>
      </c>
      <c r="F29" s="19">
        <v>71.8</v>
      </c>
      <c r="G29" s="20">
        <v>72.92</v>
      </c>
      <c r="H29" s="21">
        <f t="shared" si="3"/>
        <v>0.247</v>
      </c>
      <c r="I29" s="31">
        <f t="shared" si="2"/>
        <v>18.01124</v>
      </c>
      <c r="J29" s="21">
        <f t="shared" si="1"/>
        <v>0.247</v>
      </c>
      <c r="K29" s="21" t="s">
        <v>28</v>
      </c>
      <c r="L29" s="32" t="s">
        <v>29</v>
      </c>
    </row>
    <row r="30" ht="20.1" customHeight="1" spans="1:12">
      <c r="A30" s="18" t="s">
        <v>79</v>
      </c>
      <c r="B30" s="18" t="s">
        <v>80</v>
      </c>
      <c r="C30" s="18" t="s">
        <v>81</v>
      </c>
      <c r="D30" s="15" t="s">
        <v>26</v>
      </c>
      <c r="E30" s="18" t="s">
        <v>27</v>
      </c>
      <c r="F30" s="19">
        <v>71.9</v>
      </c>
      <c r="G30" s="20">
        <v>76.59</v>
      </c>
      <c r="H30" s="21">
        <f t="shared" ref="H30:H49" si="4">IF(F30=0," ",ROUND(4000/(F30*F30*3.14),3))</f>
        <v>0.246</v>
      </c>
      <c r="I30" s="31">
        <f t="shared" ref="I30:I45" si="5">G30*H30</f>
        <v>18.84114</v>
      </c>
      <c r="J30" s="21">
        <f t="shared" si="1"/>
        <v>0.246</v>
      </c>
      <c r="K30" s="21" t="s">
        <v>28</v>
      </c>
      <c r="L30" s="32" t="s">
        <v>29</v>
      </c>
    </row>
    <row r="31" ht="20.1" customHeight="1" spans="1:12">
      <c r="A31" s="18" t="s">
        <v>36</v>
      </c>
      <c r="B31" s="18" t="s">
        <v>82</v>
      </c>
      <c r="C31" s="18" t="s">
        <v>83</v>
      </c>
      <c r="D31" s="15" t="s">
        <v>26</v>
      </c>
      <c r="E31" s="18" t="s">
        <v>27</v>
      </c>
      <c r="F31" s="19">
        <v>71.9</v>
      </c>
      <c r="G31" s="20">
        <v>60.34</v>
      </c>
      <c r="H31" s="21">
        <f t="shared" si="4"/>
        <v>0.246</v>
      </c>
      <c r="I31" s="31">
        <f t="shared" si="5"/>
        <v>14.84364</v>
      </c>
      <c r="J31" s="21">
        <f t="shared" si="1"/>
        <v>0.246</v>
      </c>
      <c r="K31" s="21" t="s">
        <v>28</v>
      </c>
      <c r="L31" s="32" t="s">
        <v>29</v>
      </c>
    </row>
    <row r="32" ht="20.1" customHeight="1" spans="1:12">
      <c r="A32" s="18" t="s">
        <v>49</v>
      </c>
      <c r="B32" s="18" t="s">
        <v>84</v>
      </c>
      <c r="C32" s="18" t="s">
        <v>85</v>
      </c>
      <c r="D32" s="15" t="s">
        <v>26</v>
      </c>
      <c r="E32" s="18" t="s">
        <v>27</v>
      </c>
      <c r="F32" s="19">
        <v>71.8</v>
      </c>
      <c r="G32" s="20">
        <v>86.78</v>
      </c>
      <c r="H32" s="21">
        <f t="shared" si="4"/>
        <v>0.247</v>
      </c>
      <c r="I32" s="31">
        <f t="shared" si="5"/>
        <v>21.43466</v>
      </c>
      <c r="J32" s="21">
        <f t="shared" si="1"/>
        <v>0.247</v>
      </c>
      <c r="K32" s="21" t="s">
        <v>28</v>
      </c>
      <c r="L32" s="32" t="s">
        <v>29</v>
      </c>
    </row>
    <row r="33" ht="20.1" customHeight="1" spans="1:12">
      <c r="A33" s="18" t="s">
        <v>52</v>
      </c>
      <c r="B33" s="18" t="s">
        <v>86</v>
      </c>
      <c r="C33" s="18" t="s">
        <v>87</v>
      </c>
      <c r="D33" s="15" t="s">
        <v>26</v>
      </c>
      <c r="E33" s="18" t="s">
        <v>27</v>
      </c>
      <c r="F33" s="19">
        <v>71.9</v>
      </c>
      <c r="G33" s="20">
        <v>94.57</v>
      </c>
      <c r="H33" s="21">
        <f t="shared" si="4"/>
        <v>0.246</v>
      </c>
      <c r="I33" s="31">
        <f t="shared" si="5"/>
        <v>23.26422</v>
      </c>
      <c r="J33" s="21"/>
      <c r="K33" s="21" t="s">
        <v>28</v>
      </c>
      <c r="L33" s="32" t="s">
        <v>29</v>
      </c>
    </row>
    <row r="34" ht="20.1" customHeight="1" spans="1:12">
      <c r="A34" s="18" t="s">
        <v>55</v>
      </c>
      <c r="B34" s="18" t="s">
        <v>88</v>
      </c>
      <c r="C34" s="18" t="s">
        <v>89</v>
      </c>
      <c r="D34" s="15" t="s">
        <v>26</v>
      </c>
      <c r="E34" s="18" t="s">
        <v>27</v>
      </c>
      <c r="F34" s="19">
        <v>72</v>
      </c>
      <c r="G34" s="20">
        <v>107.23</v>
      </c>
      <c r="H34" s="21">
        <f t="shared" si="4"/>
        <v>0.246</v>
      </c>
      <c r="I34" s="31">
        <f t="shared" si="5"/>
        <v>26.37858</v>
      </c>
      <c r="J34" s="21"/>
      <c r="K34" s="21" t="s">
        <v>28</v>
      </c>
      <c r="L34" s="32" t="s">
        <v>29</v>
      </c>
    </row>
    <row r="35" ht="20.1" customHeight="1" spans="1:12">
      <c r="A35" s="18" t="s">
        <v>58</v>
      </c>
      <c r="B35" s="18" t="s">
        <v>90</v>
      </c>
      <c r="C35" s="18" t="s">
        <v>63</v>
      </c>
      <c r="D35" s="15" t="s">
        <v>26</v>
      </c>
      <c r="E35" s="18" t="s">
        <v>27</v>
      </c>
      <c r="F35" s="19">
        <v>72</v>
      </c>
      <c r="G35" s="20">
        <v>81.37</v>
      </c>
      <c r="H35" s="21">
        <f t="shared" si="4"/>
        <v>0.246</v>
      </c>
      <c r="I35" s="31">
        <f t="shared" si="5"/>
        <v>20.01702</v>
      </c>
      <c r="J35" s="21">
        <f t="shared" ref="J35:J49" si="6">IF(F35=0," ",ROUND(4000/(F35*F35*3.14),3))</f>
        <v>0.246</v>
      </c>
      <c r="K35" s="21" t="s">
        <v>28</v>
      </c>
      <c r="L35" s="32" t="s">
        <v>29</v>
      </c>
    </row>
    <row r="36" ht="20.1" customHeight="1" spans="1:12">
      <c r="A36" s="18" t="s">
        <v>91</v>
      </c>
      <c r="B36" s="18" t="s">
        <v>92</v>
      </c>
      <c r="C36" s="18" t="s">
        <v>93</v>
      </c>
      <c r="D36" s="15" t="s">
        <v>26</v>
      </c>
      <c r="E36" s="18" t="s">
        <v>27</v>
      </c>
      <c r="F36" s="19">
        <v>72.4</v>
      </c>
      <c r="G36" s="20">
        <v>117.5</v>
      </c>
      <c r="H36" s="21">
        <f t="shared" si="4"/>
        <v>0.243</v>
      </c>
      <c r="I36" s="31">
        <f t="shared" si="5"/>
        <v>28.5525</v>
      </c>
      <c r="J36" s="21">
        <f t="shared" si="6"/>
        <v>0.243</v>
      </c>
      <c r="K36" s="21" t="s">
        <v>28</v>
      </c>
      <c r="L36" s="32" t="s">
        <v>29</v>
      </c>
    </row>
    <row r="37" ht="20.1" customHeight="1" spans="1:12">
      <c r="A37" s="18" t="s">
        <v>30</v>
      </c>
      <c r="B37" s="18" t="s">
        <v>94</v>
      </c>
      <c r="C37" s="18" t="s">
        <v>95</v>
      </c>
      <c r="D37" s="15" t="s">
        <v>26</v>
      </c>
      <c r="E37" s="18" t="s">
        <v>27</v>
      </c>
      <c r="F37" s="19">
        <v>72.4</v>
      </c>
      <c r="G37" s="20">
        <v>70.29</v>
      </c>
      <c r="H37" s="21">
        <f t="shared" si="4"/>
        <v>0.243</v>
      </c>
      <c r="I37" s="31">
        <f t="shared" si="5"/>
        <v>17.08047</v>
      </c>
      <c r="J37" s="21">
        <f t="shared" si="6"/>
        <v>0.243</v>
      </c>
      <c r="K37" s="21" t="s">
        <v>28</v>
      </c>
      <c r="L37" s="32" t="s">
        <v>29</v>
      </c>
    </row>
    <row r="38" ht="20.1" customHeight="1" spans="1:12">
      <c r="A38" s="18" t="s">
        <v>33</v>
      </c>
      <c r="B38" s="18" t="s">
        <v>96</v>
      </c>
      <c r="C38" s="18" t="s">
        <v>97</v>
      </c>
      <c r="D38" s="15" t="s">
        <v>26</v>
      </c>
      <c r="E38" s="18" t="s">
        <v>27</v>
      </c>
      <c r="F38" s="19">
        <v>72.4</v>
      </c>
      <c r="G38" s="20">
        <v>86.51</v>
      </c>
      <c r="H38" s="21">
        <f t="shared" si="4"/>
        <v>0.243</v>
      </c>
      <c r="I38" s="31">
        <f t="shared" si="5"/>
        <v>21.02193</v>
      </c>
      <c r="J38" s="21">
        <f t="shared" si="6"/>
        <v>0.243</v>
      </c>
      <c r="K38" s="21" t="s">
        <v>28</v>
      </c>
      <c r="L38" s="32" t="s">
        <v>29</v>
      </c>
    </row>
    <row r="39" ht="20.1" customHeight="1" spans="1:12">
      <c r="A39" s="18" t="s">
        <v>36</v>
      </c>
      <c r="B39" s="18" t="s">
        <v>98</v>
      </c>
      <c r="C39" s="18" t="s">
        <v>99</v>
      </c>
      <c r="D39" s="15" t="s">
        <v>26</v>
      </c>
      <c r="E39" s="18" t="s">
        <v>27</v>
      </c>
      <c r="F39" s="19">
        <v>72.4</v>
      </c>
      <c r="G39" s="20">
        <v>80.92</v>
      </c>
      <c r="H39" s="21">
        <f t="shared" si="4"/>
        <v>0.243</v>
      </c>
      <c r="I39" s="31">
        <f t="shared" si="5"/>
        <v>19.66356</v>
      </c>
      <c r="J39" s="21">
        <f t="shared" si="6"/>
        <v>0.243</v>
      </c>
      <c r="K39" s="21" t="s">
        <v>28</v>
      </c>
      <c r="L39" s="32" t="s">
        <v>29</v>
      </c>
    </row>
    <row r="40" ht="20.1" customHeight="1" spans="1:12">
      <c r="A40" s="18" t="s">
        <v>49</v>
      </c>
      <c r="B40" s="18" t="s">
        <v>100</v>
      </c>
      <c r="C40" s="18" t="s">
        <v>87</v>
      </c>
      <c r="D40" s="15" t="s">
        <v>26</v>
      </c>
      <c r="E40" s="18" t="s">
        <v>27</v>
      </c>
      <c r="F40" s="19">
        <v>72.4</v>
      </c>
      <c r="G40" s="20">
        <v>95.39</v>
      </c>
      <c r="H40" s="21">
        <f t="shared" si="4"/>
        <v>0.243</v>
      </c>
      <c r="I40" s="31">
        <f t="shared" si="5"/>
        <v>23.17977</v>
      </c>
      <c r="J40" s="21">
        <f t="shared" si="6"/>
        <v>0.243</v>
      </c>
      <c r="K40" s="21" t="s">
        <v>28</v>
      </c>
      <c r="L40" s="32" t="s">
        <v>29</v>
      </c>
    </row>
    <row r="41" ht="20.1" customHeight="1" spans="1:12">
      <c r="A41" s="18" t="s">
        <v>52</v>
      </c>
      <c r="B41" s="18" t="s">
        <v>101</v>
      </c>
      <c r="C41" s="18" t="s">
        <v>102</v>
      </c>
      <c r="D41" s="15" t="s">
        <v>26</v>
      </c>
      <c r="E41" s="18" t="s">
        <v>27</v>
      </c>
      <c r="F41" s="19">
        <v>72.4</v>
      </c>
      <c r="G41" s="20">
        <v>71.9</v>
      </c>
      <c r="H41" s="21">
        <f t="shared" si="4"/>
        <v>0.243</v>
      </c>
      <c r="I41" s="31">
        <f t="shared" si="5"/>
        <v>17.4717</v>
      </c>
      <c r="J41" s="21">
        <f t="shared" si="6"/>
        <v>0.243</v>
      </c>
      <c r="K41" s="21" t="s">
        <v>28</v>
      </c>
      <c r="L41" s="32" t="s">
        <v>29</v>
      </c>
    </row>
    <row r="42" ht="20.1" customHeight="1" spans="1:12">
      <c r="A42" s="18" t="s">
        <v>103</v>
      </c>
      <c r="B42" s="18" t="s">
        <v>104</v>
      </c>
      <c r="C42" s="18" t="s">
        <v>66</v>
      </c>
      <c r="D42" s="15" t="s">
        <v>42</v>
      </c>
      <c r="E42" s="18" t="s">
        <v>27</v>
      </c>
      <c r="F42" s="19">
        <v>72</v>
      </c>
      <c r="G42" s="20">
        <v>125.74</v>
      </c>
      <c r="H42" s="21">
        <f t="shared" si="4"/>
        <v>0.246</v>
      </c>
      <c r="I42" s="31">
        <f t="shared" si="5"/>
        <v>30.93204</v>
      </c>
      <c r="J42" s="21">
        <f t="shared" si="6"/>
        <v>0.246</v>
      </c>
      <c r="K42" s="20">
        <v>2.54</v>
      </c>
      <c r="L42" s="32" t="s">
        <v>29</v>
      </c>
    </row>
    <row r="43" ht="20.1" customHeight="1" spans="1:12">
      <c r="A43" s="18" t="s">
        <v>30</v>
      </c>
      <c r="B43" s="18" t="s">
        <v>105</v>
      </c>
      <c r="C43" s="18" t="s">
        <v>106</v>
      </c>
      <c r="D43" s="15" t="s">
        <v>42</v>
      </c>
      <c r="E43" s="18" t="s">
        <v>27</v>
      </c>
      <c r="F43" s="19">
        <v>72</v>
      </c>
      <c r="G43" s="20">
        <v>72.96</v>
      </c>
      <c r="H43" s="21">
        <f t="shared" si="4"/>
        <v>0.246</v>
      </c>
      <c r="I43" s="31">
        <f t="shared" si="5"/>
        <v>17.94816</v>
      </c>
      <c r="J43" s="21">
        <f t="shared" si="6"/>
        <v>0.246</v>
      </c>
      <c r="K43" s="20">
        <v>2.58</v>
      </c>
      <c r="L43" s="32" t="s">
        <v>29</v>
      </c>
    </row>
    <row r="44" ht="20.1" customHeight="1" spans="1:12">
      <c r="A44" s="18" t="s">
        <v>33</v>
      </c>
      <c r="B44" s="18" t="s">
        <v>107</v>
      </c>
      <c r="C44" s="18" t="s">
        <v>68</v>
      </c>
      <c r="D44" s="15" t="s">
        <v>42</v>
      </c>
      <c r="E44" s="18" t="s">
        <v>27</v>
      </c>
      <c r="F44" s="19">
        <v>72</v>
      </c>
      <c r="G44" s="20">
        <v>136.27</v>
      </c>
      <c r="H44" s="21">
        <f t="shared" si="4"/>
        <v>0.246</v>
      </c>
      <c r="I44" s="31">
        <f t="shared" si="5"/>
        <v>33.52242</v>
      </c>
      <c r="J44" s="21">
        <f t="shared" si="6"/>
        <v>0.246</v>
      </c>
      <c r="K44" s="20">
        <v>2.57</v>
      </c>
      <c r="L44" s="32" t="s">
        <v>29</v>
      </c>
    </row>
    <row r="45" ht="20.1" customHeight="1" spans="1:12">
      <c r="A45" s="18" t="s">
        <v>36</v>
      </c>
      <c r="B45" s="18" t="s">
        <v>108</v>
      </c>
      <c r="C45" s="18" t="s">
        <v>97</v>
      </c>
      <c r="D45" s="15" t="s">
        <v>42</v>
      </c>
      <c r="E45" s="18" t="s">
        <v>27</v>
      </c>
      <c r="F45" s="19">
        <v>72.1</v>
      </c>
      <c r="G45" s="20">
        <v>103.17</v>
      </c>
      <c r="H45" s="21">
        <f t="shared" si="4"/>
        <v>0.245</v>
      </c>
      <c r="I45" s="31">
        <f t="shared" si="5"/>
        <v>25.27665</v>
      </c>
      <c r="J45" s="21">
        <f t="shared" si="6"/>
        <v>0.245</v>
      </c>
      <c r="K45" s="20">
        <v>2.58</v>
      </c>
      <c r="L45" s="32" t="s">
        <v>29</v>
      </c>
    </row>
    <row r="46" ht="20.1" customHeight="1" spans="1:12">
      <c r="A46" s="15" t="s">
        <v>109</v>
      </c>
      <c r="B46" s="18"/>
      <c r="C46" s="18"/>
      <c r="D46" s="15"/>
      <c r="E46" s="18"/>
      <c r="F46" s="19"/>
      <c r="G46" s="20"/>
      <c r="H46" s="21" t="str">
        <f t="shared" si="4"/>
        <v> </v>
      </c>
      <c r="I46" s="31"/>
      <c r="J46" s="21" t="str">
        <f t="shared" si="6"/>
        <v> </v>
      </c>
      <c r="K46" s="21"/>
      <c r="L46" s="32"/>
    </row>
    <row r="47" ht="20.1" customHeight="1" spans="1:12">
      <c r="A47" s="18"/>
      <c r="B47" s="18"/>
      <c r="C47" s="18"/>
      <c r="D47" s="15"/>
      <c r="E47" s="18"/>
      <c r="F47" s="19"/>
      <c r="G47" s="20"/>
      <c r="H47" s="21" t="str">
        <f t="shared" si="4"/>
        <v> </v>
      </c>
      <c r="I47" s="31"/>
      <c r="J47" s="21" t="str">
        <f t="shared" si="6"/>
        <v> </v>
      </c>
      <c r="K47" s="21"/>
      <c r="L47" s="32"/>
    </row>
    <row r="48" ht="20.1" customHeight="1" spans="1:12">
      <c r="A48" s="18"/>
      <c r="B48" s="18"/>
      <c r="C48" s="18"/>
      <c r="D48" s="15"/>
      <c r="E48" s="18"/>
      <c r="F48" s="19"/>
      <c r="G48" s="20"/>
      <c r="H48" s="21" t="str">
        <f t="shared" si="4"/>
        <v> </v>
      </c>
      <c r="I48" s="31"/>
      <c r="J48" s="21" t="str">
        <f t="shared" si="6"/>
        <v> </v>
      </c>
      <c r="K48" s="21"/>
      <c r="L48" s="32"/>
    </row>
    <row r="49" ht="20.1" customHeight="1" spans="1:12">
      <c r="A49" s="18"/>
      <c r="B49" s="18"/>
      <c r="C49" s="18"/>
      <c r="D49" s="15"/>
      <c r="E49" s="18"/>
      <c r="F49" s="19"/>
      <c r="G49" s="20"/>
      <c r="H49" s="21" t="str">
        <f t="shared" si="4"/>
        <v> </v>
      </c>
      <c r="I49" s="31"/>
      <c r="J49" s="21" t="str">
        <f t="shared" si="6"/>
        <v> </v>
      </c>
      <c r="K49" s="21"/>
      <c r="L49" s="32"/>
    </row>
    <row r="50" ht="93.75" customHeight="1" spans="1:12">
      <c r="A50" s="15" t="s">
        <v>110</v>
      </c>
      <c r="B50" s="22" t="s">
        <v>111</v>
      </c>
      <c r="C50" s="23"/>
      <c r="D50" s="23"/>
      <c r="E50" s="23"/>
      <c r="F50" s="23"/>
      <c r="G50" s="23"/>
      <c r="H50" s="23"/>
      <c r="I50" s="23"/>
      <c r="J50" s="23"/>
      <c r="K50" s="23"/>
      <c r="L50" s="33"/>
    </row>
    <row r="51" ht="29.25" customHeight="1" spans="1:12">
      <c r="A51" s="24" t="s">
        <v>112</v>
      </c>
      <c r="B51" s="24"/>
      <c r="C51" s="24"/>
      <c r="D51" s="24"/>
      <c r="E51" s="25" t="s">
        <v>113</v>
      </c>
      <c r="F51" s="25"/>
      <c r="G51" s="25"/>
      <c r="H51" s="25"/>
      <c r="I51" t="s">
        <v>114</v>
      </c>
      <c r="J51" s="34"/>
      <c r="K51" s="34"/>
      <c r="L51" s="34"/>
    </row>
    <row r="52" ht="5.25" customHeight="1"/>
    <row r="53" ht="31.5" customHeight="1" spans="1:3">
      <c r="A53" s="26" t="s">
        <v>115</v>
      </c>
      <c r="B53" s="26"/>
      <c r="C53" s="26"/>
    </row>
    <row r="54" ht="17.25" customHeight="1" spans="4:5">
      <c r="D54" s="27" t="s">
        <v>116</v>
      </c>
      <c r="E54" s="27"/>
    </row>
  </sheetData>
  <autoFilter xmlns:etc="http://www.wps.cn/officeDocument/2017/etCustomData" ref="A1:L54" etc:filterBottomFollowUsedRange="0">
    <extLst/>
  </autoFilter>
  <mergeCells count="25">
    <mergeCell ref="A1:C1"/>
    <mergeCell ref="G1:L1"/>
    <mergeCell ref="A2:L2"/>
    <mergeCell ref="A3:L3"/>
    <mergeCell ref="A4:E4"/>
    <mergeCell ref="F4:L4"/>
    <mergeCell ref="A5:E5"/>
    <mergeCell ref="F5:L5"/>
    <mergeCell ref="A6:E6"/>
    <mergeCell ref="F6:L6"/>
    <mergeCell ref="A7:L7"/>
    <mergeCell ref="E8:F8"/>
    <mergeCell ref="B50:L50"/>
    <mergeCell ref="A53:C53"/>
    <mergeCell ref="D54:E54"/>
    <mergeCell ref="A8:A9"/>
    <mergeCell ref="B8:B9"/>
    <mergeCell ref="C8:C9"/>
    <mergeCell ref="D8:D9"/>
    <mergeCell ref="G8:G9"/>
    <mergeCell ref="H8:H9"/>
    <mergeCell ref="I8:I9"/>
    <mergeCell ref="J8:J9"/>
    <mergeCell ref="K8:K9"/>
    <mergeCell ref="L8:L9"/>
  </mergeCells>
  <pageMargins left="0.866141732283464" right="0.47244094488189" top="0.393700787401575" bottom="0.47244094488189" header="0.511811023622047" footer="0.511811023622047"/>
  <pageSetup paperSize="9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0" sqref="I10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I10" sqref="I10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111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UI</cp:lastModifiedBy>
  <dcterms:created xsi:type="dcterms:W3CDTF">2004-03-01T05:01:00Z</dcterms:created>
  <cp:lastPrinted>2025-01-10T07:20:00Z</cp:lastPrinted>
  <dcterms:modified xsi:type="dcterms:W3CDTF">2025-01-10T08:45:14Z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AFDFC9BD7A4D40389213261EBBCA0139_13</vt:lpwstr>
  </property>
</Properties>
</file>