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14" activeTab="8"/>
  </bookViews>
  <sheets>
    <sheet name="总价" sheetId="8" r:id="rId1"/>
    <sheet name="酒店家具" sheetId="10" r:id="rId2"/>
    <sheet name="灯具" sheetId="6" r:id="rId3"/>
    <sheet name="地毯" sheetId="4" r:id="rId4"/>
    <sheet name="窗帘" sheetId="5" r:id="rId5"/>
    <sheet name="装置画" sheetId="3" r:id="rId6"/>
    <sheet name="艺术品及摆件" sheetId="7" r:id="rId7"/>
    <sheet name="墙布、屏风" sheetId="9" r:id="rId8"/>
    <sheet name="办公家具" sheetId="13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30" name="ID_580CA4D98B9B4BF2A3D99C4A48D95D7A"/>
        <xdr:cNvPicPr>
          <a:picLocks noChangeAspect="1"/>
        </xdr:cNvPicPr>
      </xdr:nvPicPr>
      <xdr:blipFill>
        <a:blip r:embed="rId1"/>
        <a:srcRect l="27222" t="55046" r="26399" b="12301"/>
        <a:stretch>
          <a:fillRect/>
        </a:stretch>
      </xdr:blipFill>
      <xdr:spPr>
        <a:xfrm>
          <a:off x="2330450" y="196390260"/>
          <a:ext cx="1574800" cy="58674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<sst xmlns="http://schemas.openxmlformats.org/spreadsheetml/2006/main" count="2882" uniqueCount="1194">
  <si>
    <t>遂昌县白马山康体养生区项目（二期）酒店区项目 软装报价总表</t>
  </si>
  <si>
    <t>序号</t>
  </si>
  <si>
    <t>品类</t>
  </si>
  <si>
    <t>综合总价（包含税费及安装运输）</t>
  </si>
  <si>
    <t>家具</t>
  </si>
  <si>
    <t>灯具</t>
  </si>
  <si>
    <t>地毯</t>
  </si>
  <si>
    <t>窗帘</t>
  </si>
  <si>
    <t>装置画</t>
  </si>
  <si>
    <t>雕塑品、饰品摆件</t>
  </si>
  <si>
    <t>定制墙布、屏风</t>
  </si>
  <si>
    <t>3#软装配备</t>
  </si>
  <si>
    <t>4#-7#公寓客房以及配套商业软装配备</t>
  </si>
  <si>
    <t>11#办公工区域</t>
  </si>
  <si>
    <t>总计</t>
  </si>
  <si>
    <r>
      <rPr>
        <b/>
        <sz val="10"/>
        <color rgb="FF000000"/>
        <rFont val="Times New Roman"/>
        <charset val="204"/>
      </rPr>
      <t>PROJECT</t>
    </r>
    <r>
      <rPr>
        <b/>
        <sz val="10"/>
        <color rgb="FF000000"/>
        <rFont val="宋体"/>
        <charset val="204"/>
      </rPr>
      <t>工程名称：遂昌县白马山康体养生区项目（二期）酒店区</t>
    </r>
  </si>
  <si>
    <r>
      <rPr>
        <b/>
        <sz val="10"/>
        <color rgb="FF000000"/>
        <rFont val="Times New Roman"/>
        <charset val="204"/>
      </rPr>
      <t>LIST</t>
    </r>
    <r>
      <rPr>
        <b/>
        <sz val="10"/>
        <color rgb="FF000000"/>
        <rFont val="宋体"/>
        <charset val="204"/>
      </rPr>
      <t>清单名称：酒店家具清单</t>
    </r>
  </si>
  <si>
    <t>区域</t>
  </si>
  <si>
    <t>名称</t>
  </si>
  <si>
    <t>图  示</t>
  </si>
  <si>
    <t>规  格</t>
  </si>
  <si>
    <t>总数量</t>
  </si>
  <si>
    <t>单位</t>
  </si>
  <si>
    <t>材质</t>
  </si>
  <si>
    <t>备注</t>
  </si>
  <si>
    <t>森林酒店区 9-12#</t>
  </si>
  <si>
    <t>11#楼</t>
  </si>
  <si>
    <t>1F 大堂</t>
  </si>
  <si>
    <t>FU01</t>
  </si>
  <si>
    <t>大堂</t>
  </si>
  <si>
    <t>装置桌</t>
  </si>
  <si>
    <t>φ2000*H850mm</t>
  </si>
  <si>
    <t>件</t>
  </si>
  <si>
    <t>爵士白大理石+白蜡木 浅色胡桃木色 开放漆 3分光+304不锈钢拉丝古铜</t>
  </si>
  <si>
    <t>所有家具尺寸需要家具厂到现场进行尺寸复核，清单上的尺寸仅依据图纸用于初步的示意参考。复合后的实际深化的家具尺寸符合实际空间和人体功能学需求</t>
  </si>
  <si>
    <t>小计</t>
  </si>
  <si>
    <t>1F 大堂吧</t>
  </si>
  <si>
    <t>大堂吧</t>
  </si>
  <si>
    <t>圆桌</t>
  </si>
  <si>
    <t>φ1000*H750mm</t>
  </si>
  <si>
    <t>FU02</t>
  </si>
  <si>
    <t>单人椅（配圆桌）</t>
  </si>
  <si>
    <t>L500*W550*H680mm</t>
  </si>
  <si>
    <t>布艺  高密度回弹海绵 +白蜡木 浅色胡桃木色 开放漆 3分光+304不锈钢拉丝古铜护脚</t>
  </si>
  <si>
    <t>FU03</t>
  </si>
  <si>
    <t>单人椅（配长桌）</t>
  </si>
  <si>
    <t>L500*W550*H780mm</t>
  </si>
  <si>
    <t>布艺  高密度回弹海绵 +白蜡木 浅色胡桃木色 三分光+304不锈钢拉丝古铜</t>
  </si>
  <si>
    <t>FU04</t>
  </si>
  <si>
    <t>沙发</t>
  </si>
  <si>
    <t>L3000*W900*H750</t>
  </si>
  <si>
    <t xml:space="preserve">优质布艺软包 高密度回弹海绵+白蜡木 浅色胡桃木色 开放漆 3分光+304不锈钢拉丝古铜+E0级多层板框架 </t>
  </si>
  <si>
    <t>FU05</t>
  </si>
  <si>
    <t>抱枕</t>
  </si>
  <si>
    <t>L500*W500*H120</t>
  </si>
  <si>
    <t xml:space="preserve">优质布艺软包 </t>
  </si>
  <si>
    <t>FU06</t>
  </si>
  <si>
    <t>L300*W500*H120</t>
  </si>
  <si>
    <t>FU07</t>
  </si>
  <si>
    <t>茶几</t>
  </si>
  <si>
    <t>φ1500*H750mm</t>
  </si>
  <si>
    <t>大理石台面+白蜡木 黑色 开放漆 3分光+拉丝不锈钢 青古铜</t>
  </si>
  <si>
    <t>FU08</t>
  </si>
  <si>
    <t>单人沙发</t>
  </si>
  <si>
    <t xml:space="preserve">L780*W740*H750mm  </t>
  </si>
  <si>
    <t>优质布艺软包 高密度回弹海绵+白蜡木 浅色胡桃木色 开放漆 3分光 优质藤编 +304不锈钢拉丝古铜护脚</t>
  </si>
  <si>
    <t>FU09</t>
  </si>
  <si>
    <t>吧椅</t>
  </si>
  <si>
    <t>L500*W500*H1060mm</t>
  </si>
  <si>
    <t>FU10</t>
  </si>
  <si>
    <t>茶桌</t>
  </si>
  <si>
    <t xml:space="preserve">L2800*W800*H750mm  </t>
  </si>
  <si>
    <t xml:space="preserve">超纤皮 五防+白蜡木 深胡桃木色 开放漆 3分光+304不锈钢拉丝古铜+E0级多层板框架 
</t>
  </si>
  <si>
    <t>FU11</t>
  </si>
  <si>
    <t>茶椅</t>
  </si>
  <si>
    <t>L500*W500*H800mm</t>
  </si>
  <si>
    <t xml:space="preserve">超纤皮 五防 高密度回弹海绵+白蜡木 浅色胡桃木色 开放漆 3分光
</t>
  </si>
  <si>
    <t>FU12</t>
  </si>
  <si>
    <t>长凳</t>
  </si>
  <si>
    <t xml:space="preserve">L1000*W500*H420mm  
</t>
  </si>
  <si>
    <t>白蜡木 浅色胡桃木色 开放漆 三分光+超纤皮  五防  高密度回弹海绵+黄铜色金属护脚+黄铜色金属角</t>
  </si>
  <si>
    <t>坐垫</t>
  </si>
  <si>
    <t>L500*W500*H50mm；</t>
  </si>
  <si>
    <t>优质布艺软包 高密度回弹海绵</t>
  </si>
  <si>
    <t>1F 休息区及电梯厅</t>
  </si>
  <si>
    <t>FU13</t>
  </si>
  <si>
    <t>休息区及电梯厅</t>
  </si>
  <si>
    <t>L形沙发</t>
  </si>
  <si>
    <t>L3850*W1800*H750</t>
  </si>
  <si>
    <t xml:space="preserve">白蜡木 浅色胡桃木色 开放漆 3分光+优质布艺高密度回弹海绵+后期内柜深化+E0级多层板框架 </t>
  </si>
  <si>
    <t>FU14</t>
  </si>
  <si>
    <t>FU15</t>
  </si>
  <si>
    <t>FU16</t>
  </si>
  <si>
    <t>L4250*W1800*H750</t>
  </si>
  <si>
    <t xml:space="preserve">白蜡木 浅色胡桃木色 开放漆 3分光+优质布艺高密度回弹海绵+后期内柜深化E0级多层板框架 </t>
  </si>
  <si>
    <t>FU17</t>
  </si>
  <si>
    <t>FU18</t>
  </si>
  <si>
    <t>FU19</t>
  </si>
  <si>
    <t>一字沙发</t>
  </si>
  <si>
    <t>L4500*W1500*H750</t>
  </si>
  <si>
    <t>FU20</t>
  </si>
  <si>
    <t>FU21</t>
  </si>
  <si>
    <t>FU22</t>
  </si>
  <si>
    <t>大堂吧茶几</t>
  </si>
  <si>
    <t>L1500*W1000*H450
L1000*W750*H650</t>
  </si>
  <si>
    <t>组</t>
  </si>
  <si>
    <t>爵士白大理石+白蜡木 浅色胡桃木色 开放漆 3分光+优质拉丝不锈钢 黑色</t>
  </si>
  <si>
    <t>FU23</t>
  </si>
  <si>
    <t>长桌</t>
  </si>
  <si>
    <t>L5200*W1400*H1300</t>
  </si>
  <si>
    <t>白蜡木 浅色胡桃木色 开放漆 3分光+304不锈钢拉丝古铜+后期内柜深化</t>
  </si>
  <si>
    <t>FU24</t>
  </si>
  <si>
    <t>单椅</t>
  </si>
  <si>
    <t>L540*W540*H830mm</t>
  </si>
  <si>
    <t>FU25</t>
  </si>
  <si>
    <t xml:space="preserve">1000*500*420mm  </t>
  </si>
  <si>
    <t>优质布艺软包 高密度回弹海绵+白蜡木 浅色胡桃木色 开放漆 3分光 优质竹编 +304不锈钢拉丝古铜</t>
  </si>
  <si>
    <t>FU26</t>
  </si>
  <si>
    <t>装置案几</t>
  </si>
  <si>
    <t>L2800*W500*H850</t>
  </si>
  <si>
    <t>白蜡木 深色胡桃木色 开放漆 3分光  +304不锈钢拉丝古铜</t>
  </si>
  <si>
    <t>1F 儿童娱乐区</t>
  </si>
  <si>
    <t>FU27</t>
  </si>
  <si>
    <t>儿童娱乐区</t>
  </si>
  <si>
    <t>儿童娱乐设施</t>
  </si>
  <si>
    <t>L5050*W2900*H2400；
L1600*W2620*H900；
L3200*H3200；</t>
  </si>
  <si>
    <t>滑梯、攀岩、坡洞、爬梯、吊网、墙面装置</t>
  </si>
  <si>
    <t>L6190*W350*H50；
L2200*W360*H50；</t>
  </si>
  <si>
    <t>优质皮革软包 高密度回弹海绵</t>
  </si>
  <si>
    <t>1F 客房公区休息区</t>
  </si>
  <si>
    <t>FU28</t>
  </si>
  <si>
    <t>客房公区休息区</t>
  </si>
  <si>
    <t>L2600*W900*H800</t>
  </si>
  <si>
    <t xml:space="preserve">白蜡木 浅色橡木色 开放漆 3分光+超纤皮 五防+优质绒布 高密度回弹海绵+优质藤编+优质拉丝不锈钢 黄铜色+E0级多层板框架 </t>
  </si>
  <si>
    <t>FU29</t>
  </si>
  <si>
    <t>FU30</t>
  </si>
  <si>
    <t>FU31</t>
  </si>
  <si>
    <t xml:space="preserve">L620*W620*H750mm  </t>
  </si>
  <si>
    <t xml:space="preserve">白蜡木 浅色橡木色 开放漆 3分光+超纤皮 五防
</t>
  </si>
  <si>
    <t>FU32</t>
  </si>
  <si>
    <t xml:space="preserve">L1200*W800*H450mm  </t>
  </si>
  <si>
    <t>白蜡木 深胡桃木色 开放漆 3分光+304不锈钢拉丝古铜</t>
  </si>
  <si>
    <t>FU33</t>
  </si>
  <si>
    <t>屏风</t>
  </si>
  <si>
    <t xml:space="preserve">L3000*W50*H1300mm  </t>
  </si>
  <si>
    <t>白蜡木 深胡桃木色 开放漆 3分光+定做艺术布艺</t>
  </si>
  <si>
    <t>FU34</t>
  </si>
  <si>
    <t>吧台桌</t>
  </si>
  <si>
    <t>L2650*W600*H1100mm</t>
  </si>
  <si>
    <t xml:space="preserve">白蜡木 浅色橡木色 开放漆 3分光
</t>
  </si>
  <si>
    <t>FU35</t>
  </si>
  <si>
    <t>白蜡木 浅色橡木色 开放漆 3分光+超纤皮 五防
+优质绒布 高密度回弹海绵+304不锈钢拉丝古铜</t>
  </si>
  <si>
    <t>1F 健身房</t>
  </si>
  <si>
    <t>FU36</t>
  </si>
  <si>
    <t>休息凳</t>
  </si>
  <si>
    <t>L1500*W500*H420mm</t>
  </si>
  <si>
    <t xml:space="preserve">超纤皮 五防
+优质绒布 高密度回弹海绵+304不锈钢拉丝古铜+E0级多层板框架 </t>
  </si>
  <si>
    <t>1F 全日餐厅区域</t>
  </si>
  <si>
    <t>FU37</t>
  </si>
  <si>
    <t>全日餐厅区域</t>
  </si>
  <si>
    <t>接待台</t>
  </si>
  <si>
    <t>L1000*W550*H1100mm</t>
  </si>
  <si>
    <t xml:space="preserve">304不锈钢拉丝古铜+白蜡木 黑色封闭 漆 三分光+E0级多层板框架 </t>
  </si>
  <si>
    <t>卡座沙发</t>
  </si>
  <si>
    <t xml:space="preserve">L3050*W650*H1000mm *2
L6100*W650*H1000mm
L6200*W650*H1000mm
L4750*W650*H1000mm
</t>
  </si>
  <si>
    <t xml:space="preserve">304不锈钢拉丝古铜+白蜡木 浅胡桃木色 开放漆 三分光+超纤皮  四防高密度回弹海绵+白蜡木 黑色 开放漆 哑光+E0级多层板框架 </t>
  </si>
  <si>
    <t>FU39</t>
  </si>
  <si>
    <t>餐椅1</t>
  </si>
  <si>
    <t>L680*W530*H750mm</t>
  </si>
  <si>
    <t>布艺  高密度回弹海绵 +白蜡木 浅胡桃木色 三分光</t>
  </si>
  <si>
    <t>FU40</t>
  </si>
  <si>
    <t>餐椅2</t>
  </si>
  <si>
    <t>L680*W530*H780mm</t>
  </si>
  <si>
    <t>FU41</t>
  </si>
  <si>
    <t>方桌1</t>
  </si>
  <si>
    <t>L900*W700*H750mm</t>
  </si>
  <si>
    <t>深咖网大理石+304不锈钢拉丝黄铜底座+ 白蜡木 浅胡桃木色 开放漆 三分光</t>
  </si>
  <si>
    <t>FU42</t>
  </si>
  <si>
    <t>方桌2</t>
  </si>
  <si>
    <t>L900*W900*H750mm</t>
  </si>
  <si>
    <t>FU43</t>
  </si>
  <si>
    <t>∅1000*H750mm</t>
  </si>
  <si>
    <t>爵士白大理石+304不锈钢拉丝黄铜底座+白蜡木 浅胡桃木色 开放漆 三分光</t>
  </si>
  <si>
    <t>FU44</t>
  </si>
  <si>
    <t>备餐柜</t>
  </si>
  <si>
    <t>L2100*W600*H1800mm</t>
  </si>
  <si>
    <t>爵士白大理石+304不锈钢古铜色+白蜡木 深色胡桃木色 开放漆 三分光+藤编</t>
  </si>
  <si>
    <t>2F 包厢</t>
  </si>
  <si>
    <t>FU45</t>
  </si>
  <si>
    <t xml:space="preserve">大包厢 6 </t>
  </si>
  <si>
    <t>大圆桌</t>
  </si>
  <si>
    <t>∅2600*H750mm</t>
  </si>
  <si>
    <t xml:space="preserve">爵士白大理石 +白蜡木 深胡桃木色 开放漆 三分光电动转盘+E0级多层板框架 </t>
  </si>
  <si>
    <t>FU46</t>
  </si>
  <si>
    <t>餐椅</t>
  </si>
  <si>
    <t>L550*W500*H980mm</t>
  </si>
  <si>
    <t>超纤皮 五防 高密度回弹海绵+白蜡木 浅胡桃木色 开放漆 3分光+304不锈钢拉丝黄铜</t>
  </si>
  <si>
    <t>FU47</t>
  </si>
  <si>
    <t xml:space="preserve">L2800*W800*H750mm
</t>
  </si>
  <si>
    <t xml:space="preserve">
吸水砂积石 白蜡木 浅胡桃木色 开放漆 3分光+304不锈钢拉丝黄铜底座 茶盘</t>
  </si>
  <si>
    <t>FU48</t>
  </si>
  <si>
    <t>主茶椅</t>
  </si>
  <si>
    <t>L600*W580*H880</t>
  </si>
  <si>
    <t>FU49</t>
  </si>
  <si>
    <t xml:space="preserve">L500*W500*H800mm
</t>
  </si>
  <si>
    <t>FU50</t>
  </si>
  <si>
    <t>矮凳</t>
  </si>
  <si>
    <t xml:space="preserve">1200*450*480mm  
</t>
  </si>
  <si>
    <t>优质布艺  高密度回弹海绵 +白蜡木 浅胡桃木色 三分光</t>
  </si>
  <si>
    <t>FU51</t>
  </si>
  <si>
    <t>茶壶架</t>
  </si>
  <si>
    <t>L550*W250*H1800mm</t>
  </si>
  <si>
    <t xml:space="preserve">白蜡木 浅胡桃木色 开放漆 三分光 +304不锈钢拉丝黄铜
</t>
  </si>
  <si>
    <t>FU52</t>
  </si>
  <si>
    <t xml:space="preserve">L1350*W450*H850mm
</t>
  </si>
  <si>
    <t xml:space="preserve">爵士白大理石+白蜡木 浅胡桃木色 开放漆 3分光+304不锈钢拉丝黄铜
</t>
  </si>
  <si>
    <t>FU53</t>
  </si>
  <si>
    <t>沙发垫</t>
  </si>
  <si>
    <t>L1925*W750*H450mm</t>
  </si>
  <si>
    <t>优质布艺 高密度回弹海绵</t>
  </si>
  <si>
    <t>FU54</t>
  </si>
  <si>
    <t>FU55</t>
  </si>
  <si>
    <t>FU56</t>
  </si>
  <si>
    <t>中包厢1-5</t>
  </si>
  <si>
    <t>∅1800*H750mm</t>
  </si>
  <si>
    <t xml:space="preserve">爵士白大理石 +白蜡木 深胡桃木色 开放漆 三分光+电动转盘+E0级多层板框架 </t>
  </si>
  <si>
    <t>FU57</t>
  </si>
  <si>
    <t>∅1500*H750mm</t>
  </si>
  <si>
    <t>FU58</t>
  </si>
  <si>
    <t>FU59</t>
  </si>
  <si>
    <t>L1150*W450*H2000mm</t>
  </si>
  <si>
    <t>优质玻璃+304不锈钢古铜色+白蜡木 深色胡桃木色 开放漆 三分光+藤编</t>
  </si>
  <si>
    <t>衣柜</t>
  </si>
  <si>
    <t>L1000*W550*H2100mm</t>
  </si>
  <si>
    <t>白蜡木 深色胡桃木色 开放漆 三分光+藤编</t>
  </si>
  <si>
    <t>L1000*W450*H850mm</t>
  </si>
  <si>
    <t>深咖网大理石+白蜡木 浅胡桃木色 开放漆 3分光+304不锈钢拉丝黄铜</t>
  </si>
  <si>
    <t>2F 棋牌室</t>
  </si>
  <si>
    <t>FU60</t>
  </si>
  <si>
    <t>棋牌室</t>
  </si>
  <si>
    <t>麻将桌</t>
  </si>
  <si>
    <t>L950*W950*H780mm</t>
  </si>
  <si>
    <t>电动麻将机</t>
  </si>
  <si>
    <t>FU61</t>
  </si>
  <si>
    <t>麻将椅</t>
  </si>
  <si>
    <t>L550*W580*H850mm</t>
  </si>
  <si>
    <t>白蜡木 浅胡桃木色 开放漆 3分光 + 优质布艺软包 高密度回弹海绵</t>
  </si>
  <si>
    <t>FU62</t>
  </si>
  <si>
    <t xml:space="preserve">L1750*W750*H750mm
</t>
  </si>
  <si>
    <t xml:space="preserve">超纤皮 五防 高密度回弹海绵+白蜡木 深胡桃木色 开放漆 3分光+304不锈钢拉丝黄铜+E0级多层板框架 
</t>
  </si>
  <si>
    <t>FU63</t>
  </si>
  <si>
    <t>FU64</t>
  </si>
  <si>
    <t>FU65</t>
  </si>
  <si>
    <t>∅650*H450mm</t>
  </si>
  <si>
    <t>白蜡木 深胡桃木色 开放漆 3分光</t>
  </si>
  <si>
    <t>FU66</t>
  </si>
  <si>
    <t>边几</t>
  </si>
  <si>
    <t>∅350*H480mm</t>
  </si>
  <si>
    <t>白蜡木+深胡桃木色 开放漆 3分光+爵士白大理石</t>
  </si>
  <si>
    <t>2F SPA室及接待区</t>
  </si>
  <si>
    <t>FU67</t>
  </si>
  <si>
    <t>SPA室及接待区</t>
  </si>
  <si>
    <t xml:space="preserve">L3050*W3000*H850mm
</t>
  </si>
  <si>
    <t xml:space="preserve">超纤皮 五防 高密度回弹海绵+白蜡木 浅胡桃木色 开放漆 3分光+304不锈钢拉丝黄铜+E0级多层板框架 </t>
  </si>
  <si>
    <t>FU68</t>
  </si>
  <si>
    <t>FU69</t>
  </si>
  <si>
    <t>FU70</t>
  </si>
  <si>
    <t>圆桌几</t>
  </si>
  <si>
    <t>∅800*H680mm</t>
  </si>
  <si>
    <t>白蜡木 浅胡桃木色 开放漆 3分光+爵士白大理石+304不锈钢拉丝黄铜</t>
  </si>
  <si>
    <t>FU71</t>
  </si>
  <si>
    <t>L900*W800*H880mm</t>
  </si>
  <si>
    <t>白蜡木 浅胡桃木色 开放漆 3分光 + 超纤皮  五防  高密度回弹海绵</t>
  </si>
  <si>
    <t>FU72</t>
  </si>
  <si>
    <t>白蜡木 浅胡桃木色 开放漆 3分光 + 超纤皮  五防  高密度回弹海绵+304不锈钢拉丝黄铜</t>
  </si>
  <si>
    <t>FU73</t>
  </si>
  <si>
    <t>换鞋凳</t>
  </si>
  <si>
    <t>L900*W350*H420mm</t>
  </si>
  <si>
    <t xml:space="preserve">超纤皮  五防  高密度回弹海绵+304不锈钢拉丝黄铜+E0级多层板框架 </t>
  </si>
  <si>
    <t>FU74</t>
  </si>
  <si>
    <t>挂衣架</t>
  </si>
  <si>
    <t>L1000*W150*H1800mm</t>
  </si>
  <si>
    <t>白蜡木 浅胡桃木色 开放漆 三分光+优质拉丝不锈钢 黄铜色</t>
  </si>
  <si>
    <t>FU75</t>
  </si>
  <si>
    <t>案几</t>
  </si>
  <si>
    <t>L1200*W300*H850mm</t>
  </si>
  <si>
    <t>白蜡木 深胡桃木色 开放漆 3分光 +爵士白大理石</t>
  </si>
  <si>
    <t>2F 过道及书吧区</t>
  </si>
  <si>
    <t>FU76</t>
  </si>
  <si>
    <t>电梯前厅</t>
  </si>
  <si>
    <t>装置凳</t>
  </si>
  <si>
    <t>L4500*W800*H1600</t>
  </si>
  <si>
    <t>优质布艺软包 高密度回弹海绵+优质拉丝不锈钢 黄铜色+白蜡木 深胡桃木色 开放漆 3分光</t>
  </si>
  <si>
    <t>FU77</t>
  </si>
  <si>
    <t>沙发区</t>
  </si>
  <si>
    <t>L3000*W1800*H750</t>
  </si>
  <si>
    <t>FU78</t>
  </si>
  <si>
    <t>FU79</t>
  </si>
  <si>
    <t>FU80</t>
  </si>
  <si>
    <t>FU81</t>
  </si>
  <si>
    <t>FU82</t>
  </si>
  <si>
    <t>阅读区</t>
  </si>
  <si>
    <t>∅600*H680mm</t>
  </si>
  <si>
    <t>白蜡木 浅胡桃木色 开放漆 3分光 +304不锈钢拉丝黄铜</t>
  </si>
  <si>
    <t>FU83</t>
  </si>
  <si>
    <t>L2700*W1800*H750mm</t>
  </si>
  <si>
    <t>白蜡木 浅色橡木色 开放漆 3分光+超纤皮 五防+优质布 高密度回弹海绵+优质藤编+优质拉丝不锈钢 黄铜色</t>
  </si>
  <si>
    <t>FU84</t>
  </si>
  <si>
    <t>3F 多功能厅</t>
  </si>
  <si>
    <t>FU85</t>
  </si>
  <si>
    <t>多功能厅</t>
  </si>
  <si>
    <t>椅子</t>
  </si>
  <si>
    <t>常规</t>
  </si>
  <si>
    <t>管壁1.2厚红格布，定型海绵</t>
  </si>
  <si>
    <t>FU86</t>
  </si>
  <si>
    <t>活动桌</t>
  </si>
  <si>
    <t>L1200*W600*H750mm</t>
  </si>
  <si>
    <t>多层横条板+pvc饰面+加厚方管+ 可固定万向轮</t>
  </si>
  <si>
    <t>3F 多功能会务中心</t>
  </si>
  <si>
    <t>FU87</t>
  </si>
  <si>
    <t>3F 会议室</t>
  </si>
  <si>
    <t>L500*W780*H1050mm</t>
  </si>
  <si>
    <t>白蜡木 深胡桃木色 开放漆 三分光+可旋转优质拉丝不锈钢 黄铜色</t>
  </si>
  <si>
    <t>FU88</t>
  </si>
  <si>
    <t>L1000*W600*H750mm</t>
  </si>
  <si>
    <t>FU89</t>
  </si>
  <si>
    <t>FU90</t>
  </si>
  <si>
    <t>会议桌</t>
  </si>
  <si>
    <t>L4000*W1600*H750mm</t>
  </si>
  <si>
    <t>白蜡木 深胡桃木色 开放漆 三分光+优质拉丝不锈钢 黄铜色</t>
  </si>
  <si>
    <t>3F 贵宾接待室</t>
  </si>
  <si>
    <t>FU91</t>
  </si>
  <si>
    <t>贵宾室沙发</t>
  </si>
  <si>
    <t>L950*W1000*H850mm</t>
  </si>
  <si>
    <t>白蜡木 深胡桃木色 开放漆 三分光+超纤皮  五防  高密度回弹海绵+E0级多层板基材</t>
  </si>
  <si>
    <t>FU92</t>
  </si>
  <si>
    <t>FU93</t>
  </si>
  <si>
    <t>L600*W450*H450mm</t>
  </si>
  <si>
    <t>白蜡木 浅胡桃木色 开放漆 三分光+超纤皮  五防  高密度回弹海绵+黄铜色金属护脚</t>
  </si>
  <si>
    <t>标准大床房/无障碍房</t>
  </si>
  <si>
    <t>FU94</t>
  </si>
  <si>
    <t>床靠背</t>
  </si>
  <si>
    <t>L1850*W120*H1200mm
（不含床垫）</t>
  </si>
  <si>
    <t>布纹皮  四防  高密度回弹海绵+ E0级多层板基材</t>
  </si>
  <si>
    <t>FU95</t>
  </si>
  <si>
    <t>双人床</t>
  </si>
  <si>
    <t>L1800*W2000*H270mm
（不含床垫）</t>
  </si>
  <si>
    <t>超纤皮 四防 + E0级多层板基材 + 可固定万向轮床脚</t>
  </si>
  <si>
    <t>FU96</t>
  </si>
  <si>
    <t>床垫</t>
  </si>
  <si>
    <t>L1800*W2000*H280mm</t>
  </si>
  <si>
    <t xml:space="preserve">邦尼尔弹簧，防囷面料。超弹海棉  </t>
  </si>
  <si>
    <t>FU97</t>
  </si>
  <si>
    <t>床头柜</t>
  </si>
  <si>
    <t>L600*W500*H580mm</t>
  </si>
  <si>
    <t>超纤皮 五防 +白蜡木 浅胡桃木色 开放漆 三分光+ +304不锈钢拉丝黄铜</t>
  </si>
  <si>
    <t>FU99</t>
  </si>
  <si>
    <t>∅800*H750</t>
  </si>
  <si>
    <t>FU100</t>
  </si>
  <si>
    <t>L1100*W850*H550mm</t>
  </si>
  <si>
    <t>高级布艺 高密度回弹海绵 + 超纤皮 五防+304不锈钢拉丝黄铜</t>
  </si>
  <si>
    <t>FU101</t>
  </si>
  <si>
    <t>L580*W540*H720mm</t>
  </si>
  <si>
    <t>白蜡木 浅色橡木色 开放漆 3分光+优质藤编+优质布 高密度回弹海绵+优质藤编+优质拉丝不锈钢 黄铜色</t>
  </si>
  <si>
    <t>标准双床房</t>
  </si>
  <si>
    <t>FU102</t>
  </si>
  <si>
    <t>L1400*W120*H1200mm</t>
  </si>
  <si>
    <t>FU103</t>
  </si>
  <si>
    <t>L1550*W120*H1200mm</t>
  </si>
  <si>
    <t>FU104</t>
  </si>
  <si>
    <t>L1500*W2000*H270mm
（不含床垫）</t>
  </si>
  <si>
    <t>FU105</t>
  </si>
  <si>
    <t xml:space="preserve">L1500*W2000*H280mm
</t>
  </si>
  <si>
    <t>FU106</t>
  </si>
  <si>
    <t>单人床</t>
  </si>
  <si>
    <t>L1350*W2000*H270mm
（不含床垫）</t>
  </si>
  <si>
    <t>FU107</t>
  </si>
  <si>
    <t xml:space="preserve">L1350*W2000*H280mm
</t>
  </si>
  <si>
    <t>FU108</t>
  </si>
  <si>
    <t>FU109</t>
  </si>
  <si>
    <t>FU111</t>
  </si>
  <si>
    <t>L1400*W850*H550mm</t>
  </si>
  <si>
    <t>高级布艺 高密度回弹海绵 + 超纤皮 五防</t>
  </si>
  <si>
    <t>FU112</t>
  </si>
  <si>
    <t>FU113</t>
  </si>
  <si>
    <t>单人椅</t>
  </si>
  <si>
    <t>高级双床房</t>
  </si>
  <si>
    <t>FU114</t>
  </si>
  <si>
    <t>L1450*W120*H1200mm</t>
  </si>
  <si>
    <t>超纤皮 五防  高密度回弹海绵+ E0级多层板基材+优质拉丝不锈钢黄铜色</t>
  </si>
  <si>
    <t>FU115</t>
  </si>
  <si>
    <t>白蜡木 浅色橡木色 开放漆 3分光+ E0级多层板基材 + 可固定万向轮床脚</t>
  </si>
  <si>
    <t>FU116</t>
  </si>
  <si>
    <t>L1350*W2000*H280mm</t>
  </si>
  <si>
    <t>FU117</t>
  </si>
  <si>
    <t>深咖网大理石+超纤皮 五防 +白蜡木 浅胡桃木色 开放漆 三分光+ +304不锈钢拉丝黄铜</t>
  </si>
  <si>
    <t>FU118</t>
  </si>
  <si>
    <t>FU119</t>
  </si>
  <si>
    <t>L1400*W850*H750mm</t>
  </si>
  <si>
    <t xml:space="preserve">白蜡木 浅色橡木色 开放漆 3分光+优质布 高密度回弹海绵+优质拉丝不锈钢 黄铜色+ E0级多层板基材 </t>
  </si>
  <si>
    <t>FU120</t>
  </si>
  <si>
    <t>FU121</t>
  </si>
  <si>
    <t>FU122</t>
  </si>
  <si>
    <t>迷你吧</t>
  </si>
  <si>
    <t>L800*W600*H800mm</t>
  </si>
  <si>
    <t>爵士白大理石+白蜡木 浅色橡木色 开放漆 3分光+柚子磨砂玻璃+优质拉丝不锈钢 黄铜色</t>
  </si>
  <si>
    <t>FU123</t>
  </si>
  <si>
    <t>优质布艺 高密度回弹海绵 +藤编+白蜡木  浅胡桃木色  开放漆 三分光+优质拉丝不锈钢 黄铜色</t>
  </si>
  <si>
    <t>高级大床房</t>
  </si>
  <si>
    <t>FU124</t>
  </si>
  <si>
    <t>L2100*W120*H1200mm</t>
  </si>
  <si>
    <t>FU125</t>
  </si>
  <si>
    <t>FU126</t>
  </si>
  <si>
    <t>FU127</t>
  </si>
  <si>
    <t>L500*W500*H580mm</t>
  </si>
  <si>
    <t>FU128</t>
  </si>
  <si>
    <t>FU129</t>
  </si>
  <si>
    <t>L1500*W850*H750mm</t>
  </si>
  <si>
    <t>FU130</t>
  </si>
  <si>
    <t>FU131</t>
  </si>
  <si>
    <t>FU132</t>
  </si>
  <si>
    <t>L1300*W850*H750mm</t>
  </si>
  <si>
    <t>FU133</t>
  </si>
  <si>
    <t>FU134</t>
  </si>
  <si>
    <t>FU135</t>
  </si>
  <si>
    <t>FU136</t>
  </si>
  <si>
    <t>圆几</t>
  </si>
  <si>
    <t>FU137</t>
  </si>
  <si>
    <t>高级套房</t>
  </si>
  <si>
    <t>FU138</t>
  </si>
  <si>
    <t>L2000*W120*H1200mm</t>
  </si>
  <si>
    <t>FU139</t>
  </si>
  <si>
    <t>FU140</t>
  </si>
  <si>
    <t>FU141</t>
  </si>
  <si>
    <t>FU142</t>
  </si>
  <si>
    <t>FU143</t>
  </si>
  <si>
    <t>FU144</t>
  </si>
  <si>
    <t>L2800*W850*H750mm</t>
  </si>
  <si>
    <t>优质布艺 高密度回弹海绵 +藤编+白蜡木  浅胡桃木色  开放漆 三分光</t>
  </si>
  <si>
    <t>FU145</t>
  </si>
  <si>
    <t>FU146</t>
  </si>
  <si>
    <t>FU147</t>
  </si>
  <si>
    <t>L850*W850*H750mm</t>
  </si>
  <si>
    <t>FU148</t>
  </si>
  <si>
    <t>FU149</t>
  </si>
  <si>
    <t>FU150</t>
  </si>
  <si>
    <t>FU151</t>
  </si>
  <si>
    <t>FU152</t>
  </si>
  <si>
    <t>超纤皮 五防 高密度回弹海绵 +白蜡木  浅胡桃木色  开放漆 三分光+优质拉丝不锈钢 黄铜色</t>
  </si>
  <si>
    <t>FU153</t>
  </si>
  <si>
    <t>L700*W450*H420mm</t>
  </si>
  <si>
    <t>优质布艺 高密度回弹海绵 +白蜡木  浅胡桃木色  开放漆 三分光+优质拉丝不锈钢 黄铜色</t>
  </si>
  <si>
    <t>FU154</t>
  </si>
  <si>
    <t>户外单人椅</t>
  </si>
  <si>
    <t>无纺布防雨水 高密度回弹海绵 +柚木  开放漆 三分光+优质拉丝不锈钢 黄铜色</t>
  </si>
  <si>
    <t>FU155</t>
  </si>
  <si>
    <t>户外圆桌</t>
  </si>
  <si>
    <t>藤编+柚木</t>
  </si>
  <si>
    <t>亲子套房</t>
  </si>
  <si>
    <t>FU156</t>
  </si>
  <si>
    <t>L2100*W180*H1200mm</t>
  </si>
  <si>
    <t>超纤皮 五防  高密度回弹海绵+ E0级多层板基材白蜡木  浅胡桃木色  开放漆 三分光+优质拉丝不锈钢 黄铜色</t>
  </si>
  <si>
    <t>FU157</t>
  </si>
  <si>
    <t>L2000*W2000*H270mm
（不含床垫）</t>
  </si>
  <si>
    <t>超纤皮 五防,E1多层板框架+可固定万向轮床脚</t>
  </si>
  <si>
    <t>FU158</t>
  </si>
  <si>
    <t>L2000*W2000*H280mm</t>
  </si>
  <si>
    <t>FU159</t>
  </si>
  <si>
    <t>L1450*W180*H1200mm</t>
  </si>
  <si>
    <t>FU160</t>
  </si>
  <si>
    <t>FU161</t>
  </si>
  <si>
    <t>FU162</t>
  </si>
  <si>
    <t>爵士白大理石+超纤皮 五防 +白蜡木 浅胡桃木色 开放漆 三分光+ +304不锈钢拉丝黄铜</t>
  </si>
  <si>
    <t>FU163</t>
  </si>
  <si>
    <t>FU164</t>
  </si>
  <si>
    <t>L2000*W850*H750mm</t>
  </si>
  <si>
    <t>超纤皮 五防+优质布艺 高密度回弹海绵 +白蜡木  浅胡桃木色  开放漆 三分光+优质拉丝不锈钢 黄铜色</t>
  </si>
  <si>
    <t>FU165</t>
  </si>
  <si>
    <t>FU166</t>
  </si>
  <si>
    <t>FU167</t>
  </si>
  <si>
    <t>L1350*W850*H750mm</t>
  </si>
  <si>
    <t>FU168</t>
  </si>
  <si>
    <t>FU169</t>
  </si>
  <si>
    <t>FU170</t>
  </si>
  <si>
    <t>FU171</t>
  </si>
  <si>
    <t>FU172</t>
  </si>
  <si>
    <t>卫生间坐凳</t>
  </si>
  <si>
    <t>∅400*H420</t>
  </si>
  <si>
    <t>FU173</t>
  </si>
  <si>
    <t>贵宾套房</t>
  </si>
  <si>
    <t>FU174</t>
  </si>
  <si>
    <t>床、床头柜、床尾凳一体</t>
  </si>
  <si>
    <t xml:space="preserve">L3200*W2650*H580mm
</t>
  </si>
  <si>
    <t>优质布艺 高密度回弹海绵 +白蜡木  浅胡桃木色  开放漆 三分光+E1多层板框架+可固定万向轮床脚+优质拉丝不锈钢 黄铜色</t>
  </si>
  <si>
    <t>FU175</t>
  </si>
  <si>
    <t>FU176</t>
  </si>
  <si>
    <t>FU177</t>
  </si>
  <si>
    <t>L3000*W900*H750mm</t>
  </si>
  <si>
    <t xml:space="preserve">
优质布艺 高密度回弹海绵 +白蜡木  浅胡桃木色  开放漆 三分光+优质拉丝不锈钢 黄铜色</t>
  </si>
  <si>
    <t>FU178</t>
  </si>
  <si>
    <t>FU179</t>
  </si>
  <si>
    <t>FU180</t>
  </si>
  <si>
    <t>FU181</t>
  </si>
  <si>
    <t>L800*W200*H1800mm</t>
  </si>
  <si>
    <t>白蜡木  浅胡桃木色  开放漆 三分光+优质拉丝不锈钢 黄铜色</t>
  </si>
  <si>
    <t>9#、10#、12#</t>
  </si>
  <si>
    <t>标准套房</t>
  </si>
  <si>
    <t>FU182</t>
  </si>
  <si>
    <t>L1850*W120*H1200mm</t>
  </si>
  <si>
    <t>FU183</t>
  </si>
  <si>
    <t>FU184</t>
  </si>
  <si>
    <t>FU185</t>
  </si>
  <si>
    <t xml:space="preserve">L1800*W2000*H280mm
</t>
  </si>
  <si>
    <t>FU186</t>
  </si>
  <si>
    <t>FU187</t>
  </si>
  <si>
    <t>FU188</t>
  </si>
  <si>
    <t>超纤皮 五防 +桦木 浅胡桃木色 开放漆 三分光+ +304不锈钢拉丝黄铜</t>
  </si>
  <si>
    <t>FU189</t>
  </si>
  <si>
    <t>爵士白大理石+桦木 浅色橡木色 开放漆 3分光+优质藤编+优质拉丝不锈钢 黄铜色</t>
  </si>
  <si>
    <t>FU190</t>
  </si>
  <si>
    <t>L2200*W850*H750mm</t>
  </si>
  <si>
    <t>优质布艺 高密度回弹海绵 +桦木  浅胡桃木色  开放漆 三分光+优质拉丝不锈钢 黄铜色</t>
  </si>
  <si>
    <t>FU191</t>
  </si>
  <si>
    <t>FU192</t>
  </si>
  <si>
    <t>FU193</t>
  </si>
  <si>
    <t>圆茶几</t>
  </si>
  <si>
    <t>∅800*H450</t>
  </si>
  <si>
    <t>桦木 浅色橡木色 开放漆 3分光</t>
  </si>
  <si>
    <t>FU194</t>
  </si>
  <si>
    <t>桦木 浅色橡木色 开放漆 3分光+优质藤编+优质布 高密度回弹海绵+优质藤编</t>
  </si>
  <si>
    <t>FU195</t>
  </si>
  <si>
    <t>书桌</t>
  </si>
  <si>
    <t>L2200*W600*H720mm</t>
  </si>
  <si>
    <t>FU196</t>
  </si>
  <si>
    <t>吧台</t>
  </si>
  <si>
    <t>L1600*W550*H1100mm</t>
  </si>
  <si>
    <t>爵士白大理石+桦木 浅色橡木色 开放漆 3分光+优质拉丝不锈钢 黄铜色</t>
  </si>
  <si>
    <t>FU197</t>
  </si>
  <si>
    <t>FU198</t>
  </si>
  <si>
    <t>FU199</t>
  </si>
  <si>
    <t>FU200</t>
  </si>
  <si>
    <t>桦木 浅胡桃木色 开放漆 三分光</t>
  </si>
  <si>
    <t>FU202</t>
  </si>
  <si>
    <t>∅450*H500</t>
  </si>
  <si>
    <t>桦木 浅胡桃木色 开放漆 三分光+爵士白大理石</t>
  </si>
  <si>
    <t>FU203</t>
  </si>
  <si>
    <t>FU204</t>
  </si>
  <si>
    <t>φ150*500</t>
  </si>
  <si>
    <t>标准大床房</t>
  </si>
  <si>
    <t>FU206</t>
  </si>
  <si>
    <t>FU207</t>
  </si>
  <si>
    <t>FU208</t>
  </si>
  <si>
    <t>桦木 浅色橡木色 开放漆 3分光+超纤皮 五防+优质布 高密度回弹海绵+优质拉丝不锈钢 黄铜色</t>
  </si>
  <si>
    <t>FU211</t>
  </si>
  <si>
    <t>桦木 浅胡桃木色 开放漆 三分光+爵士白大理石+优质拉丝不锈钢 黄铜色</t>
  </si>
  <si>
    <t>FU212</t>
  </si>
  <si>
    <t>L1600*W450*H420mm</t>
  </si>
  <si>
    <t>FU213</t>
  </si>
  <si>
    <t>L1800*W850*H750mm</t>
  </si>
  <si>
    <t>FU214</t>
  </si>
  <si>
    <t>FU215</t>
  </si>
  <si>
    <r>
      <rPr>
        <sz val="10"/>
        <color rgb="FFFF0000"/>
        <rFont val="宋体"/>
        <charset val="204"/>
      </rPr>
      <t>材料说明：</t>
    </r>
    <r>
      <rPr>
        <sz val="10"/>
        <color rgb="FFFF0000"/>
        <rFont val="Times New Roman"/>
        <charset val="204"/>
      </rPr>
      <t xml:space="preserve"> 1)</t>
    </r>
    <r>
      <rPr>
        <sz val="10"/>
        <color rgb="FFFF0000"/>
        <rFont val="宋体"/>
        <charset val="204"/>
      </rPr>
      <t>材料跟以上清单；基材采用符合国家现行的标准和行业标准及绿色要求的</t>
    </r>
    <r>
      <rPr>
        <sz val="10"/>
        <color rgb="FFFF0000"/>
        <rFont val="Times New Roman"/>
        <charset val="204"/>
      </rPr>
      <t>E0</t>
    </r>
    <r>
      <rPr>
        <sz val="10"/>
        <color rgb="FFFF0000"/>
        <rFont val="宋体"/>
        <charset val="204"/>
      </rPr>
      <t>级及以上板材。</t>
    </r>
    <r>
      <rPr>
        <sz val="10"/>
        <color rgb="FFFF0000"/>
        <rFont val="Times New Roman"/>
        <charset val="204"/>
      </rPr>
      <t xml:space="preserve">
2</t>
    </r>
    <r>
      <rPr>
        <sz val="10"/>
        <color rgb="FFFF0000"/>
        <rFont val="宋体"/>
        <charset val="204"/>
      </rPr>
      <t>）五金配件：采用品牌阻尼侧道轨和阻尼门板铰链</t>
    </r>
    <r>
      <rPr>
        <sz val="10"/>
        <color rgb="FFFF0000"/>
        <rFont val="Times New Roman"/>
        <charset val="204"/>
      </rPr>
      <t>,</t>
    </r>
    <r>
      <rPr>
        <sz val="10"/>
        <color rgb="FFFF0000"/>
        <rFont val="宋体"/>
        <charset val="204"/>
      </rPr>
      <t>常规市场现有金属拉手等五金配件，需要根据规范定制装饰五金。</t>
    </r>
    <r>
      <rPr>
        <sz val="10"/>
        <color rgb="FFFF0000"/>
        <rFont val="Times New Roman"/>
        <charset val="204"/>
      </rPr>
      <t xml:space="preserve">
3</t>
    </r>
    <r>
      <rPr>
        <sz val="10"/>
        <color rgb="FFFF0000"/>
        <rFont val="宋体"/>
        <charset val="204"/>
      </rPr>
      <t>）软体产品：内架选用硬杂木和多层夹板订内架，木材经烘干后含水率在</t>
    </r>
    <r>
      <rPr>
        <sz val="10"/>
        <color rgb="FFFF0000"/>
        <rFont val="Times New Roman"/>
        <charset val="204"/>
      </rPr>
      <t>10%</t>
    </r>
    <r>
      <rPr>
        <sz val="10"/>
        <color rgb="FFFF0000"/>
        <rFont val="宋体"/>
        <charset val="204"/>
      </rPr>
      <t>以下；防虫防腐防霉处理，内架订橡胶崩带和弹性拉簧；贴</t>
    </r>
    <r>
      <rPr>
        <sz val="10"/>
        <color rgb="FFFF0000"/>
        <rFont val="Times New Roman"/>
        <charset val="204"/>
      </rPr>
      <t>35kg/m3</t>
    </r>
    <r>
      <rPr>
        <sz val="10"/>
        <color rgb="FFFF0000"/>
        <rFont val="宋体"/>
        <charset val="204"/>
      </rPr>
      <t>、软硬适宜的阻燃海棉和松软喷棉软包。</t>
    </r>
    <r>
      <rPr>
        <sz val="10"/>
        <color rgb="FFFF0000"/>
        <rFont val="Times New Roman"/>
        <charset val="204"/>
      </rPr>
      <t xml:space="preserve">
4</t>
    </r>
    <r>
      <rPr>
        <sz val="10"/>
        <color rgb="FFFF0000"/>
        <rFont val="宋体"/>
        <charset val="204"/>
      </rPr>
      <t>）白蜡木实木框架及实木山纹木皮</t>
    </r>
    <r>
      <rPr>
        <sz val="10"/>
        <color rgb="FFFF0000"/>
        <rFont val="Times New Roman"/>
        <charset val="204"/>
      </rPr>
      <t xml:space="preserve">
5</t>
    </r>
    <r>
      <rPr>
        <sz val="10"/>
        <color rgb="FFFF0000"/>
        <rFont val="宋体"/>
        <charset val="204"/>
      </rPr>
      <t xml:space="preserve">）布料、超纤，马鞍皮都需经过四防处理 </t>
    </r>
    <r>
      <rPr>
        <sz val="10"/>
        <color rgb="FFFF0000"/>
        <rFont val="Times New Roman"/>
        <charset val="204"/>
      </rPr>
      <t>.6</t>
    </r>
    <r>
      <rPr>
        <sz val="10"/>
        <color rgb="FFFF0000"/>
        <rFont val="宋体"/>
        <charset val="204"/>
      </rPr>
      <t>）产品饰面油漆：环保油漆主流品牌。</t>
    </r>
    <r>
      <rPr>
        <sz val="10"/>
        <color rgb="FFFF0000"/>
        <rFont val="Times New Roman"/>
        <charset val="204"/>
      </rPr>
      <t xml:space="preserve">
7</t>
    </r>
    <r>
      <rPr>
        <sz val="10"/>
        <color rgb="FFFF0000"/>
        <rFont val="宋体"/>
        <charset val="204"/>
      </rPr>
      <t>）胶水：苯</t>
    </r>
    <r>
      <rPr>
        <sz val="10"/>
        <color rgb="FFFF0000"/>
        <rFont val="Times New Roman"/>
        <charset val="204"/>
      </rPr>
      <t>&lt;0.05g/kg</t>
    </r>
    <r>
      <rPr>
        <sz val="10"/>
        <color rgb="FFFF0000"/>
        <rFont val="宋体"/>
        <charset val="204"/>
      </rPr>
      <t>，甲苯</t>
    </r>
    <r>
      <rPr>
        <sz val="10"/>
        <color rgb="FFFF0000"/>
        <rFont val="Times New Roman"/>
        <charset val="204"/>
      </rPr>
      <t>+</t>
    </r>
    <r>
      <rPr>
        <sz val="10"/>
        <color rgb="FFFF0000"/>
        <rFont val="宋体"/>
        <charset val="204"/>
      </rPr>
      <t>二甲苯</t>
    </r>
    <r>
      <rPr>
        <sz val="10"/>
        <color rgb="FFFF0000"/>
        <rFont val="Times New Roman"/>
        <charset val="204"/>
      </rPr>
      <t>&lt;0.05g/kg</t>
    </r>
    <r>
      <rPr>
        <sz val="10"/>
        <color rgb="FFFF0000"/>
        <rFont val="宋体"/>
        <charset val="204"/>
      </rPr>
      <t>，</t>
    </r>
    <r>
      <rPr>
        <sz val="10"/>
        <color rgb="FFFF0000"/>
        <rFont val="Times New Roman"/>
        <charset val="204"/>
      </rPr>
      <t xml:space="preserve">TVOC&lt;33g/L;         
</t>
    </r>
    <r>
      <rPr>
        <sz val="10"/>
        <color rgb="FFFF0000"/>
        <rFont val="宋体"/>
        <charset val="204"/>
      </rPr>
      <t>制作说明：</t>
    </r>
    <r>
      <rPr>
        <sz val="10"/>
        <color rgb="FFFF0000"/>
        <rFont val="Times New Roman"/>
        <charset val="204"/>
      </rPr>
      <t>1.</t>
    </r>
    <r>
      <rPr>
        <sz val="10"/>
        <color rgb="FFFF0000"/>
        <rFont val="宋体"/>
        <charset val="204"/>
      </rPr>
      <t>制作厂商需于采购</t>
    </r>
    <r>
      <rPr>
        <sz val="10"/>
        <color rgb="FFFF0000"/>
        <rFont val="Times New Roman"/>
        <charset val="204"/>
      </rPr>
      <t>/</t>
    </r>
    <r>
      <rPr>
        <sz val="10"/>
        <color rgb="FFFF0000"/>
        <rFont val="宋体"/>
        <charset val="204"/>
      </rPr>
      <t>定制前向业主确认所有数量；</t>
    </r>
    <r>
      <rPr>
        <sz val="10"/>
        <color rgb="FFFF0000"/>
        <rFont val="Times New Roman"/>
        <charset val="204"/>
      </rPr>
      <t xml:space="preserve">
2.</t>
    </r>
    <r>
      <rPr>
        <sz val="10"/>
        <color rgb="FFFF0000"/>
        <rFont val="宋体"/>
        <charset val="204"/>
      </rPr>
      <t>制作厂商需绘制施工详图予设计单位确认后方可下单制作；</t>
    </r>
    <r>
      <rPr>
        <sz val="10"/>
        <color rgb="FFFF0000"/>
        <rFont val="Times New Roman"/>
        <charset val="204"/>
      </rPr>
      <t xml:space="preserve">
3.</t>
    </r>
    <r>
      <rPr>
        <sz val="10"/>
        <color rgb="FFFF0000"/>
        <rFont val="宋体"/>
        <charset val="204"/>
      </rPr>
      <t>尺寸仅供参考，制作单位需现场复核微调尺寸，确认后再行制作。</t>
    </r>
    <r>
      <rPr>
        <sz val="10"/>
        <color rgb="FFFF0000"/>
        <rFont val="Times New Roman"/>
        <charset val="204"/>
      </rPr>
      <t xml:space="preserve">
</t>
    </r>
  </si>
  <si>
    <t>所有艺术品摆件为手工定制产品，且形状不规则，产品尺寸会存在合理的尺寸误差。以及成品摆件类产品如下单时部分市场断货，供货方可适当选择类似产品替代，且需给甲方确认。</t>
  </si>
  <si>
    <r>
      <rPr>
        <b/>
        <sz val="10"/>
        <color rgb="FF000000"/>
        <rFont val="Times New Roman"/>
        <charset val="204"/>
      </rPr>
      <t>LIST</t>
    </r>
    <r>
      <rPr>
        <b/>
        <sz val="10"/>
        <color rgb="FF000000"/>
        <rFont val="宋体"/>
        <charset val="204"/>
      </rPr>
      <t>清单名称：酒店灯具清单</t>
    </r>
  </si>
  <si>
    <t>DL-01</t>
  </si>
  <si>
    <t xml:space="preserve">中庭高位壁灯
</t>
  </si>
  <si>
    <t>L230*W330*H2680mm
灯罩：φ200*H1000mm</t>
  </si>
  <si>
    <t>优质仿云石灯罩 + 优质拉丝不锈钢灯体抗指纹 黄铜色 +优质拉丝不锈钢套管杆 抗指纹 黄铜色+侧墙支杆固定</t>
  </si>
  <si>
    <t>所有灯具需灯具厂现场进行尺寸复核，清单上的尺寸仅依据图纸用于初步的示意参考。</t>
  </si>
  <si>
    <t>DL-02</t>
  </si>
  <si>
    <t>大堂前台台灯</t>
  </si>
  <si>
    <t>L480*W300*H600mm</t>
  </si>
  <si>
    <t xml:space="preserve">优质仿云石灯罩+优质拉丝不锈钢套管杆 抗指纹 黄铜色 </t>
  </si>
  <si>
    <t>DL-03</t>
  </si>
  <si>
    <t>吧台吊灯</t>
  </si>
  <si>
    <t>φ50*H1100mm
灯罩：φ50*H450mm</t>
  </si>
  <si>
    <t>优质仿云石 + 优质拉丝不锈钢灯体抗指纹 黄铜色灯罩+优质仿水晶玻璃+可调节金属杆</t>
  </si>
  <si>
    <t>所有灯具需灯具厂现场进行尺寸复核，清单上的尺寸仅依据图纸用于初步的示意参考。安装离地高度2000mm</t>
  </si>
  <si>
    <t>儿童区</t>
  </si>
  <si>
    <t>壁灯</t>
  </si>
  <si>
    <t>φ400*H220mm
灯罩：φ220mm</t>
  </si>
  <si>
    <t>优质拉丝不锈钢灯体抗指纹 黄色\青色漆面+哑光玻璃球灯</t>
  </si>
  <si>
    <t>1F 休息区</t>
  </si>
  <si>
    <t>DL-04</t>
  </si>
  <si>
    <t>休息区</t>
  </si>
  <si>
    <t>茶室包厢吊灯</t>
  </si>
  <si>
    <t>灯罩：φ350*H800mm
 总高1600mm *2
灯罩：φ350*H600mm
 总高1400mm *1</t>
  </si>
  <si>
    <t>优质布艺灯罩+优质拉丝不锈钢套管杆 抗指纹 黄铜色+可调节金属杆</t>
  </si>
  <si>
    <t>电梯厅前厅</t>
  </si>
  <si>
    <t>灯台</t>
  </si>
  <si>
    <t>φ700*H1000mm</t>
  </si>
  <si>
    <t>优质布艺灯罩+优质拉丝不锈钢灯体抗指纹 黄铜色 +石材</t>
  </si>
  <si>
    <t>1F 全日餐厅</t>
  </si>
  <si>
    <t>吊灯</t>
  </si>
  <si>
    <t>灯罩：φ135*H180mm
 总高1600mm *2</t>
  </si>
  <si>
    <t>优质仿云石灯罩 + 优质拉丝不锈钢灯体抗指纹 黄铜色 +可调节金属杆</t>
  </si>
  <si>
    <t>2F 包厢区</t>
  </si>
  <si>
    <t>DL-05</t>
  </si>
  <si>
    <t>大包厢 6</t>
  </si>
  <si>
    <t>φ1600*H900mm</t>
  </si>
  <si>
    <t>优质玻璃+优质拉丝不锈钢灯体抗指纹 黄铜色 +顶装+可调节金属杆</t>
  </si>
  <si>
    <t>DL-06</t>
  </si>
  <si>
    <t>大包厢 5</t>
  </si>
  <si>
    <t>φ1200*H800mm</t>
  </si>
  <si>
    <t>优质仿水晶玻璃+优质拉丝不锈钢灯体抗指纹 黄铜色 +顶装+可调节金属杆</t>
  </si>
  <si>
    <t>DL-07</t>
  </si>
  <si>
    <t>大包厢1-4</t>
  </si>
  <si>
    <t>φ1000*H800mm</t>
  </si>
  <si>
    <t>优质仿水晶玻璃++优质拉丝不锈钢灯体抗指纹 黄铜色 +顶装+可调节金属杆</t>
  </si>
  <si>
    <t>台灯</t>
  </si>
  <si>
    <t>L210*W360*H115mm</t>
  </si>
  <si>
    <t>优质玻璃+优质拉丝不锈钢灯体抗指纹 黄铜色</t>
  </si>
  <si>
    <t>L350*W250*H1600mm</t>
  </si>
  <si>
    <t>L130*W130*H225mm</t>
  </si>
  <si>
    <t>L680*W150*H60mm</t>
  </si>
  <si>
    <t>L100*W100*H80mm</t>
  </si>
  <si>
    <t>优质仿水晶玻璃+优质拉丝不锈钢灯体抗指纹 黄铜色</t>
  </si>
  <si>
    <t>L90*W120*H200mm</t>
  </si>
  <si>
    <t>DL-08</t>
  </si>
  <si>
    <t>升降吸烟灯</t>
  </si>
  <si>
    <t>L650*W650*H800mm</t>
  </si>
  <si>
    <t>综合材质</t>
  </si>
  <si>
    <t>2F 公区</t>
  </si>
  <si>
    <t>DL-09</t>
  </si>
  <si>
    <t>公区</t>
  </si>
  <si>
    <t>L200*W300*H850mm
灯罩：φ200*H450mm</t>
  </si>
  <si>
    <t xml:space="preserve">优质玻璃灯罩+优质拉丝不锈钢灯体抗指纹 黄铜色 </t>
  </si>
  <si>
    <t>DL-10</t>
  </si>
  <si>
    <t>L650*W300*H1450mm</t>
  </si>
  <si>
    <t>优质布艺灯罩+优质玻璃灯罩+优质拉丝不锈钢 抗指纹 框架 黄铜色</t>
  </si>
  <si>
    <t>DL-11</t>
  </si>
  <si>
    <t>客房过道沙发区
落地灯</t>
  </si>
  <si>
    <t>L1000*W360*H1500mm</t>
  </si>
  <si>
    <t>优质布艺灯罩+白蜡木 深胡桃木色 开放漆 三分光+优质拉丝不锈钢 抗指纹 框架 黄铜色</t>
  </si>
  <si>
    <t>DL-12</t>
  </si>
  <si>
    <t>W220mm*H400mm</t>
  </si>
  <si>
    <t>优质布艺灯罩+304拉丝不锈钢 抗指纹 电镀黄铜色+马鞍皮皮</t>
  </si>
  <si>
    <t>DL-13</t>
  </si>
  <si>
    <t>贵宾接待室</t>
  </si>
  <si>
    <t>φ220*H500mm</t>
  </si>
  <si>
    <t>优质布艺灯罩+黑色哑光304不锈钢</t>
  </si>
  <si>
    <t>1-3F 卫生间吊灯</t>
  </si>
  <si>
    <t>DL-15</t>
  </si>
  <si>
    <t>卫生间</t>
  </si>
  <si>
    <t>φ40*H830mm
(φ40*H450mm)</t>
  </si>
  <si>
    <t>优质不锈钢深红色+可调节金属杆</t>
  </si>
  <si>
    <t>标准客房</t>
  </si>
  <si>
    <t>DL-16</t>
  </si>
  <si>
    <t>L450*W300mm*H1700mm</t>
  </si>
  <si>
    <t>优质布艺灯罩 + 优质拉丝不锈钢灯体抗指纹 黄铜色 +优质拉丝不锈钢套管杆 抗指纹 黄铜色+侧墙支杆固定+顶装</t>
  </si>
  <si>
    <t>DL-17</t>
  </si>
  <si>
    <t>φ320*H480mm</t>
  </si>
  <si>
    <t>优质布艺灯罩 + 优质拉丝不锈钢灯体抗指纹 黄铜色</t>
  </si>
  <si>
    <t>高级客房</t>
  </si>
  <si>
    <t>DL-18</t>
  </si>
  <si>
    <t>优质纱布艺灯罩+优质玻璃 + 优质拉丝不锈钢灯体抗指纹 黄铜色 +优质拉丝不锈钢套管杆 抗指纹 黄铜色+侧墙支杆固定+顶装</t>
  </si>
  <si>
    <t>所有灯具需灯具厂现场进行尺寸复核，清单上的尺寸仅依据图纸用于初步的示意参考。安装离地高度2001mm</t>
  </si>
  <si>
    <t>DL-19</t>
  </si>
  <si>
    <t>φ280*H420mm</t>
  </si>
  <si>
    <t>优质仿云石灯罩 + 优质拉丝不锈钢灯体抗指纹 黄铜色 +优质拉丝不锈钢套管杆 抗指纹 黄铜色</t>
  </si>
  <si>
    <t>所有灯具需灯具厂现场进行尺寸复核，清单上的尺寸仅依据图纸用于初步的示意参考。安装离地高度1000mm</t>
  </si>
  <si>
    <t>DL-20</t>
  </si>
  <si>
    <t>优质亚麻布艺灯罩+ 优质拉丝不锈钢灯体抗指纹 黄铜色 +优质拉丝不锈钢套管杆 抗指纹 黄铜色+侧墙支杆固定+顶装</t>
  </si>
  <si>
    <t>DL-21</t>
  </si>
  <si>
    <t xml:space="preserve">优质亚麻布艺灯罩+ 优质拉丝不锈钢灯体抗指纹 黄铜色 </t>
  </si>
  <si>
    <t>DL-22</t>
  </si>
  <si>
    <t>沙发台灯</t>
  </si>
  <si>
    <t>L350*W280mm*H380mm</t>
  </si>
  <si>
    <t>DL-23</t>
  </si>
  <si>
    <t>L250*W250mm*H1700mm</t>
  </si>
  <si>
    <t xml:space="preserve">优质仿云石灯罩+优质拉丝不锈钢 青古铜色+可调节金属杆+顶装
</t>
  </si>
  <si>
    <t>DL-24</t>
  </si>
  <si>
    <t>φ220*H480mm</t>
  </si>
  <si>
    <t>优质仿云石灯罩+优质拉丝不锈钢 抗指纹 黄铜色</t>
  </si>
  <si>
    <t>DL-25</t>
  </si>
  <si>
    <t>L250*W350mm*H750mm</t>
  </si>
  <si>
    <t>优质灰绿色不锈钢灯罩+优质拉丝不锈钢 抗指纹 黄铜色</t>
  </si>
  <si>
    <t>DL-27</t>
  </si>
  <si>
    <t>优质仿云石灯罩+石材 + 优质拉丝不锈钢灯体抗指纹 黄铜色</t>
  </si>
  <si>
    <t>DL-28</t>
  </si>
  <si>
    <t>L300*W300mm*H250mm</t>
  </si>
  <si>
    <t xml:space="preserve">优质仿云石灯罩 +优质玻璃外灯罩+ 优质拉丝不锈钢灯体抗指纹 黄铜色 </t>
  </si>
  <si>
    <t>9#楼、10#楼、12#楼</t>
  </si>
  <si>
    <t>DL-29</t>
  </si>
  <si>
    <t>标准套房房</t>
  </si>
  <si>
    <t>DL-30</t>
  </si>
  <si>
    <t>L320*W220mm*H400mm</t>
  </si>
  <si>
    <t>DL-31</t>
  </si>
  <si>
    <t>L300*W250mm*H1700mm</t>
  </si>
  <si>
    <t>DL-32</t>
  </si>
  <si>
    <r>
      <rPr>
        <sz val="8"/>
        <color rgb="FF000000"/>
        <rFont val="Times New Roman"/>
        <charset val="204"/>
      </rPr>
      <t>PROJECT</t>
    </r>
    <r>
      <rPr>
        <sz val="8"/>
        <color rgb="FF000000"/>
        <rFont val="宋体"/>
        <charset val="204"/>
      </rPr>
      <t>工程名称：遂昌县白马山康体养生区项目（二期）酒店区</t>
    </r>
  </si>
  <si>
    <r>
      <rPr>
        <sz val="10"/>
        <color rgb="FF000000"/>
        <rFont val="Times New Roman"/>
        <charset val="204"/>
      </rPr>
      <t>LIST</t>
    </r>
    <r>
      <rPr>
        <sz val="10"/>
        <color rgb="FF000000"/>
        <rFont val="宋体"/>
        <charset val="204"/>
      </rPr>
      <t>清单名称：酒店地毯清单</t>
    </r>
  </si>
  <si>
    <t>总数 量</t>
  </si>
  <si>
    <t>1F 客房过道</t>
  </si>
  <si>
    <t>CA-01</t>
  </si>
  <si>
    <t>客房过道</t>
  </si>
  <si>
    <t>面积：191㎡
（满铺，实际尺寸现场复核）</t>
  </si>
  <si>
    <r>
      <rPr>
        <sz val="8"/>
        <color rgb="FF000000"/>
        <rFont val="宋体"/>
        <charset val="134"/>
      </rPr>
      <t xml:space="preserve">  材质：阿克明(80％羊毛20％尼龙）</t>
    </r>
    <r>
      <rPr>
        <sz val="8"/>
        <color rgb="FFFF0000"/>
        <rFont val="宋体"/>
        <charset val="134"/>
      </rPr>
      <t>高低割绒</t>
    </r>
    <r>
      <rPr>
        <sz val="8"/>
        <color rgb="FF000000"/>
        <rFont val="宋体"/>
        <charset val="134"/>
      </rPr>
      <t xml:space="preserve"> 包边 灰棉布底  消防检测过B1级</t>
    </r>
  </si>
  <si>
    <t>所有地毯尺寸需要窗帘厂到现场进行尺寸复核，清单上的尺寸仅依据图纸用于初步的示意参考。</t>
  </si>
  <si>
    <t>L3500*W2500mm
（实际尺寸现场复核）</t>
  </si>
  <si>
    <r>
      <rPr>
        <sz val="8"/>
        <color rgb="FF000000"/>
        <rFont val="宋体"/>
        <charset val="134"/>
      </rPr>
      <t>材质：阿克明(100％羊毛）</t>
    </r>
    <r>
      <rPr>
        <sz val="8"/>
        <color rgb="FFFF0000"/>
        <rFont val="宋体"/>
        <charset val="134"/>
      </rPr>
      <t>高级手工地毯</t>
    </r>
    <r>
      <rPr>
        <sz val="8"/>
        <color rgb="FF000000"/>
        <rFont val="宋体"/>
        <charset val="134"/>
      </rPr>
      <t xml:space="preserve"> 包边 灰棉布底  消防检测过B1级</t>
    </r>
  </si>
  <si>
    <t>2F 客房过道</t>
  </si>
  <si>
    <t>CA-02</t>
  </si>
  <si>
    <t>面积：263㎡
（满铺，实际尺寸现场复核）</t>
  </si>
  <si>
    <t>CA-03</t>
  </si>
  <si>
    <t>块毯</t>
  </si>
  <si>
    <t>L20320*W13020mm
面积：254㎡
（实际尺寸现场复核）</t>
  </si>
  <si>
    <t>材质：阿克明(80％羊毛20％尼龙）包边 灰棉布底  消防检测过B1级</t>
  </si>
  <si>
    <t>3F VIP接待室</t>
  </si>
  <si>
    <t>CA-04</t>
  </si>
  <si>
    <t>固定、活动会议室部分</t>
  </si>
  <si>
    <t>L4800*W4500mm（实际尺寸现场复核）</t>
  </si>
  <si>
    <t>贵宾室部分</t>
  </si>
  <si>
    <t>CA-05</t>
  </si>
  <si>
    <t>L18250*W7050mm
（实际尺寸现场复核）</t>
  </si>
  <si>
    <r>
      <rPr>
        <sz val="8"/>
        <color rgb="FF000000"/>
        <rFont val="宋体"/>
        <charset val="134"/>
      </rPr>
      <t>材质：阿克明(80％羊毛20％尼龙）</t>
    </r>
    <r>
      <rPr>
        <sz val="8"/>
        <color rgb="FFFF0000"/>
        <rFont val="宋体"/>
        <charset val="134"/>
      </rPr>
      <t>高低割绒</t>
    </r>
    <r>
      <rPr>
        <sz val="8"/>
        <color rgb="FF000000"/>
        <rFont val="宋体"/>
        <charset val="134"/>
      </rPr>
      <t xml:space="preserve"> 包边 灰棉布底  消防检测过B1级</t>
    </r>
  </si>
  <si>
    <t>CA-06</t>
  </si>
  <si>
    <t>会议包厢部分</t>
  </si>
  <si>
    <t>108㎡（实际尺寸现场复核）</t>
  </si>
  <si>
    <t>3F 客房走廊</t>
  </si>
  <si>
    <t>CA-07</t>
  </si>
  <si>
    <t>客房走廊部分</t>
  </si>
  <si>
    <t>客房走廊地毯</t>
  </si>
  <si>
    <t>面积：65㎡
（满铺，实际尺寸现场复核）</t>
  </si>
  <si>
    <t xml:space="preserve"> </t>
  </si>
  <si>
    <t>CA-08</t>
  </si>
  <si>
    <t>L3000*W1800mm *23
4800*1800 *15（满铺，实际尺寸现场复核）</t>
  </si>
  <si>
    <t xml:space="preserve">  材质：阿克明(80％羊毛20％尼龙）包边 灰棉布底  消防检测过B1级</t>
  </si>
  <si>
    <t>CA-09</t>
  </si>
  <si>
    <t>高极客房</t>
  </si>
  <si>
    <t>L3200*W1800mm *2
4600*1800 *15（实际尺寸现场复核）</t>
  </si>
  <si>
    <t xml:space="preserve">  材质：阿克明(80％羊毛20％尼龙） 包边 灰棉布底  消防检测过B1级</t>
  </si>
  <si>
    <t>豪华套房</t>
  </si>
  <si>
    <t>CA-10</t>
  </si>
  <si>
    <t>L3200*W1800mm *2
4800*1800 *1（实际尺寸现场复核）</t>
  </si>
  <si>
    <t>CA-11</t>
  </si>
  <si>
    <t>2400*2400 *2（实际尺寸现场复核）</t>
  </si>
  <si>
    <t>CA-12</t>
  </si>
  <si>
    <t>L3000*W1800mm （实际尺寸现场复核）</t>
  </si>
  <si>
    <r>
      <rPr>
        <sz val="8"/>
        <color rgb="FF000000"/>
        <rFont val="宋体"/>
        <charset val="134"/>
      </rPr>
      <t xml:space="preserve">材质：阿克明(80％羊毛20％尼龙） </t>
    </r>
    <r>
      <rPr>
        <sz val="8"/>
        <color rgb="FFFF0000"/>
        <rFont val="宋体"/>
        <charset val="134"/>
      </rPr>
      <t xml:space="preserve">高低割绒 </t>
    </r>
    <r>
      <rPr>
        <sz val="8"/>
        <color rgb="FF000000"/>
        <rFont val="宋体"/>
        <charset val="134"/>
      </rPr>
      <t>包边 灰棉布底  消防检测过B1级</t>
    </r>
  </si>
  <si>
    <t>CA-13</t>
  </si>
  <si>
    <t>∅1500*W1800mm（实际尺寸现场复核）</t>
  </si>
  <si>
    <t>CA-14</t>
  </si>
  <si>
    <t>L3200*W2200mm （实际尺寸现场复核）</t>
  </si>
  <si>
    <r>
      <rPr>
        <sz val="8"/>
        <color rgb="FF000000"/>
        <rFont val="宋体"/>
        <charset val="134"/>
      </rPr>
      <t>材质：阿克明(100％羊毛）</t>
    </r>
    <r>
      <rPr>
        <sz val="8"/>
        <color rgb="FFFF0000"/>
        <rFont val="宋体"/>
        <charset val="134"/>
      </rPr>
      <t xml:space="preserve">高级手工地毯 </t>
    </r>
    <r>
      <rPr>
        <sz val="8"/>
        <color rgb="FF000000"/>
        <rFont val="宋体"/>
        <charset val="134"/>
      </rPr>
      <t>包边 灰棉布底  消防检测过B1级</t>
    </r>
  </si>
  <si>
    <t>CA-15</t>
  </si>
  <si>
    <t>∅2400（实际尺寸现场复核）</t>
  </si>
  <si>
    <r>
      <rPr>
        <sz val="10"/>
        <color rgb="FF000000"/>
        <rFont val="Times New Roman"/>
        <charset val="204"/>
      </rPr>
      <t>PROJECT</t>
    </r>
    <r>
      <rPr>
        <sz val="10"/>
        <color rgb="FF000000"/>
        <rFont val="宋体"/>
        <charset val="204"/>
      </rPr>
      <t>工程名称：遂昌县白马山康体养生区项目（二期）酒店区</t>
    </r>
  </si>
  <si>
    <r>
      <rPr>
        <sz val="10"/>
        <color rgb="FF000000"/>
        <rFont val="Times New Roman"/>
        <charset val="204"/>
      </rPr>
      <t>LIST</t>
    </r>
    <r>
      <rPr>
        <sz val="10"/>
        <color rgb="FF000000"/>
        <rFont val="宋体"/>
        <charset val="204"/>
      </rPr>
      <t>清单名称：酒店窗帘布艺清单</t>
    </r>
  </si>
  <si>
    <t>2F 包厢窗帘</t>
  </si>
  <si>
    <t>CU-01</t>
  </si>
  <si>
    <t>卷帘</t>
  </si>
  <si>
    <t xml:space="preserve">L3800*H1800mm；L3000*H1800mm *4；
L12420*H1800mm；(后期需现场复核）
</t>
  </si>
  <si>
    <t>布艺（（30%环保聚酯纤维+70%PVC+紫外线遮光率95%+阻燃面料通过国家 消防阻燃B1认证+耐光色牢度4.5级+抗菌防霉、无甲醛、禁用染料、重金属含量符合国家标准（面料以实际确认为准）</t>
  </si>
  <si>
    <t>所有窗帘尺寸需要窗帘厂到现场进行尺寸复核，清单上的尺寸仅依据图纸用于初步的示意参考。</t>
  </si>
  <si>
    <t xml:space="preserve">窗帘
</t>
  </si>
  <si>
    <t xml:space="preserve">L4250*H2700mm；L3840*H2700mm *4；(后期需现场复核）
</t>
  </si>
  <si>
    <t xml:space="preserve">面料以实际确认为准 阻燃面料通过国家阻燃B1认证 100%遮光 </t>
  </si>
  <si>
    <t xml:space="preserve">L2740*H1800mm；L2940*H1800mm；(后期需现场复核）
</t>
  </si>
  <si>
    <t>布艺+金属+皮（（30%环保聚酯纤维+70%PVC+紫外线遮光率95%+阻燃面料通过国家 消防阻燃B1认证+耐光色牢度4.5级+抗菌防霉、无甲醛、禁用染料、重金属含量符合国家标准（面料以实际确认为准）</t>
  </si>
  <si>
    <t>2F SPA室窗帘</t>
  </si>
  <si>
    <t>CU-02</t>
  </si>
  <si>
    <t xml:space="preserve">L2670*H2700mm *2；L820*H2700mm；L890*H2700mm；L1760*H2700mm；
L5240*H2700mm；(后期需现场复核）
</t>
  </si>
  <si>
    <t>CU-03</t>
  </si>
  <si>
    <t xml:space="preserve">中包厢窗帘
</t>
  </si>
  <si>
    <t xml:space="preserve">L3940*H2700mm *4(后期需现场复核）
</t>
  </si>
  <si>
    <t>面料以实际确认为准 阻燃面料通过国家阻燃B1认证 100%遮光</t>
  </si>
  <si>
    <t>CU-04</t>
  </si>
  <si>
    <t xml:space="preserve">小包厢窗帘
</t>
  </si>
  <si>
    <t xml:space="preserve">L4450*H3200mm；L8500*H3200mm；L6100*H3200mm；(后期需现场复核）
</t>
  </si>
  <si>
    <t>CU-05</t>
  </si>
  <si>
    <t xml:space="preserve">棋牌室窗帘
</t>
  </si>
  <si>
    <t xml:space="preserve">L2800*H3000mm；(后期需现场复核）
</t>
  </si>
  <si>
    <t>CU-06</t>
  </si>
  <si>
    <r>
      <rPr>
        <sz val="8"/>
        <color rgb="FF000000"/>
        <rFont val="������"/>
        <charset val="134"/>
      </rPr>
      <t xml:space="preserve">3F </t>
    </r>
    <r>
      <rPr>
        <sz val="8"/>
        <color rgb="FF000000"/>
        <rFont val="宋体"/>
        <charset val="134"/>
      </rPr>
      <t>会议室</t>
    </r>
  </si>
  <si>
    <t>休闲空间窗帘</t>
  </si>
  <si>
    <t xml:space="preserve">L6270*2600；L3940*H2600mm *2；(后期需现场复核）
</t>
  </si>
  <si>
    <t>CU-07</t>
  </si>
  <si>
    <r>
      <rPr>
        <sz val="8"/>
        <color rgb="FF000000"/>
        <rFont val="������"/>
        <charset val="134"/>
      </rPr>
      <t xml:space="preserve">3F </t>
    </r>
    <r>
      <rPr>
        <sz val="8"/>
        <color rgb="FF000000"/>
        <rFont val="宋体"/>
        <charset val="134"/>
      </rPr>
      <t>多功能会务中心</t>
    </r>
  </si>
  <si>
    <t xml:space="preserve">L8400*2600；L8300*H2600mm；(后期需现场复核）
</t>
  </si>
  <si>
    <t>CU-08</t>
  </si>
  <si>
    <t xml:space="preserve">L3850*2850 *21；L4070*2850 *2；
L3900*2850 *12；L3230*H2850mm *3；(后期需现场复核）
</t>
  </si>
  <si>
    <t xml:space="preserve">面料以实际确认为准 阻燃面料通过国家阻燃B1认证 100%遮光 + 100%涤纶窗帘
电机：一：厚度≥2.0mm铝合金轨道，内槽配有齿形同步带，承重力强。二、电机：
1、内置变压器（100V-240V）+内置遥控器+遇阻停止功能+轻触启动功能+可与各种控制系统兼容，可单控和多控。2、整机质保5年。
</t>
  </si>
  <si>
    <t>CU-09</t>
  </si>
  <si>
    <t>床席</t>
  </si>
  <si>
    <t xml:space="preserve">2500mm*500mm *22；
1700mm*500mm *15；
2000mm*500mm *15；
</t>
  </si>
  <si>
    <t>混纺+四周围边</t>
  </si>
  <si>
    <t>CU-10</t>
  </si>
  <si>
    <t>500mm*500mm</t>
  </si>
  <si>
    <t>羽丝绒芯+混纺</t>
  </si>
  <si>
    <t>CU-11</t>
  </si>
  <si>
    <t xml:space="preserve">L3900*2850；L3410*H2850mm；
L4070*2850 *14
(后期需现场复核）
</t>
  </si>
  <si>
    <t>CU-12</t>
  </si>
  <si>
    <t>2500mm*500mm *2；
1700mm*500mm *30；</t>
  </si>
  <si>
    <t>CU-13</t>
  </si>
  <si>
    <t>CU-14</t>
  </si>
  <si>
    <t xml:space="preserve">L2640*2800；
L3540*H2800mm、L3340*H2800mm；
L3540*H2800mm；
(后期需现场复核）
</t>
  </si>
  <si>
    <t>CU-15</t>
  </si>
  <si>
    <t>2500mm*500mm *3</t>
  </si>
  <si>
    <t>CU-16</t>
  </si>
  <si>
    <t>450mm*450mm</t>
  </si>
  <si>
    <t>CU-17</t>
  </si>
  <si>
    <t xml:space="preserve">L4250*2850 *4；(后期需现场复核）
</t>
  </si>
  <si>
    <t>CU-18</t>
  </si>
  <si>
    <t>2500mm*500mm *4</t>
  </si>
  <si>
    <t>CU-19</t>
  </si>
  <si>
    <t>500mm*550mm</t>
  </si>
  <si>
    <t>CU-20</t>
  </si>
  <si>
    <t>300mm*300mm</t>
  </si>
  <si>
    <t>CU-21</t>
  </si>
  <si>
    <t xml:space="preserve">L900*2500；L6100*H2500mm；(后期需现场复核）
</t>
  </si>
  <si>
    <t>CU-22</t>
  </si>
  <si>
    <t>L2600mm*W500mm</t>
  </si>
  <si>
    <t>CU-23</t>
  </si>
  <si>
    <t>CU-24</t>
  </si>
  <si>
    <t xml:space="preserve">L3640*2750mm *2、L4670*2750mm *2；
L4870*2750mm *2、L3580*2750mm *2；
L3640*H2750mm *2、L3580*H2750mm *2； 
L4300*H2750mm *2、L3700*H2750mm *2 ；(后期需现场复核）
</t>
  </si>
  <si>
    <t xml:space="preserve">面料以实际确认为准 阻燃面料通过国家阻燃B1认证 100%遮光 + 100%涤纶窗帘
</t>
  </si>
  <si>
    <t>CU-25</t>
  </si>
  <si>
    <t xml:space="preserve">2500mm*500mm *10；
</t>
  </si>
  <si>
    <t>CU-26</t>
  </si>
  <si>
    <t>标准客房房</t>
  </si>
  <si>
    <t>CU-27</t>
  </si>
  <si>
    <t xml:space="preserve">L3400*2750 *123(后期需现场复核）
</t>
  </si>
  <si>
    <t>CU-28</t>
  </si>
  <si>
    <t>2500mm*500mm *53；
1700mm*500mm *140</t>
  </si>
  <si>
    <t>CU-29</t>
  </si>
  <si>
    <r>
      <rPr>
        <sz val="10"/>
        <color rgb="FF000000"/>
        <rFont val="Times New Roman"/>
        <charset val="134"/>
      </rPr>
      <t>LIST</t>
    </r>
    <r>
      <rPr>
        <sz val="10"/>
        <color rgb="FF000000"/>
        <rFont val="宋体"/>
        <charset val="134"/>
      </rPr>
      <t>清单名称：酒店装置画清单</t>
    </r>
  </si>
  <si>
    <t xml:space="preserve"> 1F大堂</t>
  </si>
  <si>
    <t>PS-01</t>
  </si>
  <si>
    <t>大堂接待台</t>
  </si>
  <si>
    <t>艺术装置</t>
  </si>
  <si>
    <t>W5330*H6760mm</t>
  </si>
  <si>
    <t>优质凹凸亚克力（厚度10MM）+手绘+不锈钢配件</t>
  </si>
  <si>
    <t xml:space="preserve"> 1F大堂吧</t>
  </si>
  <si>
    <t>PS-02</t>
  </si>
  <si>
    <t>茶室</t>
  </si>
  <si>
    <t xml:space="preserve">W630*H730mm *3
</t>
  </si>
  <si>
    <t>立体手绘立体砂岩肌理+纤维布材质木板底</t>
  </si>
  <si>
    <t>PS-03</t>
  </si>
  <si>
    <t>W1450*H800mm
W550*H800</t>
  </si>
  <si>
    <t>手绘+立体砂岩+不锈钢仿古铜金属窄边画框（厚度3.5-4CM）</t>
  </si>
  <si>
    <t>1F 公区</t>
  </si>
  <si>
    <t>PS-05</t>
  </si>
  <si>
    <t>W600*H1800mm</t>
  </si>
  <si>
    <t>木雕+立体砂岩手绘+不锈钢仿古铜金属窄边画框（厚度3.5-4CM）</t>
  </si>
  <si>
    <t>PS-07</t>
  </si>
  <si>
    <t>W350*H800mm</t>
  </si>
  <si>
    <t>实物玛瑙片+浮雕+米白卡双层卡纸(厚度10MM)立体装裱+附亚克力(厚度10MM)+不锈钢仿古铜金属窄边画框（厚度3.5-4CM）</t>
  </si>
  <si>
    <t>PS-08</t>
  </si>
  <si>
    <t>W600*H600mm *3</t>
  </si>
  <si>
    <t>立体浮雕+手绘+不锈钢仿古铜金属窄边画框（厚度3.5-4CM）</t>
  </si>
  <si>
    <t>PS-09</t>
  </si>
  <si>
    <t>W3150*H1500mm</t>
  </si>
  <si>
    <t>立体手绘砂岩+不锈钢仿古铜金属配件+不锈钢仿古铜金属窄边画框（厚度3.5-4CM）</t>
  </si>
  <si>
    <t>PS-10</t>
  </si>
  <si>
    <t>W630*H800mm *5</t>
  </si>
  <si>
    <t>实木雕刻+立体砂岩手绘</t>
  </si>
  <si>
    <t>PS-11</t>
  </si>
  <si>
    <t>∅1000</t>
  </si>
  <si>
    <t>PS-12</t>
  </si>
  <si>
    <t>PS-13</t>
  </si>
  <si>
    <t>包厢5</t>
  </si>
  <si>
    <t>W650*H350mm
W650*H1400mm</t>
  </si>
  <si>
    <t>不锈钢金属锤击+手绘岩沙肌理+不锈钢仿古铜金属窄边画框（厚度3.5-4CM）</t>
  </si>
  <si>
    <t>PS-14</t>
  </si>
  <si>
    <t>包厢1、3</t>
  </si>
  <si>
    <t>W650*H1850mm</t>
  </si>
  <si>
    <t>立体手绘+防潮硬纸艺+米白卡单层卡纸(厚度10MM)立体装裱+不锈钢仿古铜金属窄边画框（厚度3.5-4CM）</t>
  </si>
  <si>
    <t>PS-15</t>
  </si>
  <si>
    <t>包厢2、4</t>
  </si>
  <si>
    <t>立体手绘油画肌理+纤维布材质木板底+米白卡单层卡纸(厚度10MM)立体装裱+不锈钢仿古铜金属窄边画框（厚度3.5-4CM）</t>
  </si>
  <si>
    <t>包厢6</t>
  </si>
  <si>
    <t>W855*H1000mm</t>
  </si>
  <si>
    <t>手绘金箔做旧+裂纹陶瓷</t>
  </si>
  <si>
    <t>W550*H250mm</t>
  </si>
  <si>
    <t>裂纹陶瓷+不锈钢仿古铜金属窄边画框（厚度3.5-4CM）</t>
  </si>
  <si>
    <t>PS-16</t>
  </si>
  <si>
    <t>W1300*H800mm</t>
  </si>
  <si>
    <t>麻将实物+纤维布材质木板底+不锈钢仿古铜金属窄边画框（厚度3.5-4CM）</t>
  </si>
  <si>
    <t>2F SPA室</t>
  </si>
  <si>
    <t>PS-17</t>
  </si>
  <si>
    <t>SPA室</t>
  </si>
  <si>
    <t>W550mm*H1450mm</t>
  </si>
  <si>
    <t>亚克力条+纤维布材质木板底+不锈钢仿古铜金属窄边画框（厚度3.5-4CM）</t>
  </si>
  <si>
    <t>PS-19</t>
  </si>
  <si>
    <t>电梯厅口</t>
  </si>
  <si>
    <t>W1200mm*H3000mm</t>
  </si>
  <si>
    <t>实木雕刻+木板厚度5cm-10cm,雕刻深度2cm-3cm+砂岩手绘</t>
  </si>
  <si>
    <t>PS-20</t>
  </si>
  <si>
    <t>W500mm*H500mm *3</t>
  </si>
  <si>
    <t>螺钿+手绘+不锈钢仿古铜金属窄边画框（厚度3.5-4CM）</t>
  </si>
  <si>
    <t>PS-21</t>
  </si>
  <si>
    <t>PS-22</t>
  </si>
  <si>
    <t>螺钿+仿真铂金+不锈钢仿古铜金属窄边画框（厚度3.5-4CM）</t>
  </si>
  <si>
    <t>PS-24</t>
  </si>
  <si>
    <t>W600mm*H1850mm</t>
  </si>
  <si>
    <t>立体肌理+金箔+不锈钢仿古铜金属窄边画框（厚度3.5-4CM）</t>
  </si>
  <si>
    <t>PS-25</t>
  </si>
  <si>
    <t>W350mm*H850mm</t>
  </si>
  <si>
    <t>立体砂岩肌理+米白卡双层卡纸(厚度10MM)立体装裱+附亚克力(厚度10MM)+不锈钢仿古铜金属窄边画框（厚度3.5-4CM）</t>
  </si>
  <si>
    <t>PS-26</t>
  </si>
  <si>
    <t>会议室</t>
  </si>
  <si>
    <t>W600mm*H1450mm</t>
  </si>
  <si>
    <t>立体砂岩肌理+浮雕+手绘油画+金属卡条+不锈钢仿古铜金属窄边画框（厚度3.5-4CM）</t>
  </si>
  <si>
    <t>3F 公区</t>
  </si>
  <si>
    <t>PS-28</t>
  </si>
  <si>
    <t>W600mm*H1800mm</t>
  </si>
  <si>
    <t>立体手绘油画肌理+砂岩机理木板底</t>
  </si>
  <si>
    <t>PS-29</t>
  </si>
  <si>
    <t>W700mm*H1800mm *2</t>
  </si>
  <si>
    <t>手工立体画+砂岩机理木板底</t>
  </si>
  <si>
    <t>PS-30</t>
  </si>
  <si>
    <t>立体砂岩+立体木雕+米白卡单层卡纸(厚度10MM)立体装裱+附亚克力(厚度10MM)+不锈钢仿古铜金属窄边画框（厚度3.5-4CM）</t>
  </si>
  <si>
    <t>PS-31</t>
  </si>
  <si>
    <t>床背景墙</t>
  </si>
  <si>
    <t>茶几摆件</t>
  </si>
  <si>
    <t>W350*H350mm *2</t>
  </si>
  <si>
    <t>手绘+立体砂岩+不锈钢仿古铜金属窄边画框（厚度3.5-4CM）
米白卡双层卡纸(厚度10MM)立体装裱+附亚克力(厚度10MM)+3D 浮雕打印+不锈钢仿古铜金属窄边画框（厚度3.5-4CM）</t>
  </si>
  <si>
    <t>PS-32</t>
  </si>
  <si>
    <t>米白卡双层卡纸(厚度10MM)立体装裱+附亚克力(厚度10MM)+3D 浮雕打印+不锈钢仿古铜金属窄边画框（厚度3.5-4CM）</t>
  </si>
  <si>
    <t>PS-33</t>
  </si>
  <si>
    <t>台盆镜</t>
  </si>
  <si>
    <t>手绘立体砂岩+米白卡双层卡纸立体装裱+不锈钢仿古铜金属窄边画框（厚度3.5-4CM）</t>
  </si>
  <si>
    <t>PS-34</t>
  </si>
  <si>
    <t>手绘立体砂岩+米白卡双层卡纸(厚度10MM)立体装裱+附亚克力(厚度10MM)+不锈钢仿古铜金属窄边画框（厚度3.5-4CM）</t>
  </si>
  <si>
    <t>PS-35</t>
  </si>
  <si>
    <t>W750*H750mm</t>
  </si>
  <si>
    <t>手绘立体砂岩+米白卡双层卡纸(厚度10MM)立体装裱+不锈钢仿古铜金属窄边画框（厚度3.5-4CM）</t>
  </si>
  <si>
    <t>PS-36</t>
  </si>
  <si>
    <t>薄片木皮层叠+手绘+米白卡双层卡纸(厚度10MM)立体装裱+附亚克力(厚度10MM)+不锈钢仿古铜金属窄边画框（厚度3.5-4CM）</t>
  </si>
  <si>
    <t>PS-37</t>
  </si>
  <si>
    <t>PS-38</t>
  </si>
  <si>
    <t>儿童床区</t>
  </si>
  <si>
    <t>W750*H700mm</t>
  </si>
  <si>
    <t>木板+立体手绘</t>
  </si>
  <si>
    <t>W550*H650mm</t>
  </si>
  <si>
    <t>PS-39</t>
  </si>
  <si>
    <t>立体手绘+米白卡双层卡纸(厚度10MM)立体装裱+附亚克力(厚度10MM)+不锈钢仿古铜金属窄边画框（厚度3.5-4CM）</t>
  </si>
  <si>
    <t>PS-40</t>
  </si>
  <si>
    <t>桌面花艺</t>
  </si>
  <si>
    <t>W750mm*H750mm</t>
  </si>
  <si>
    <t>浮雕陶瓷+不锈钢仿古铜金属窄边画框（厚度3.5-4CM）</t>
  </si>
  <si>
    <t>PS-41</t>
  </si>
  <si>
    <t>W350mm*H800mm</t>
  </si>
  <si>
    <t>陶瓷马实物+仿真丝布+米白卡双层卡纸立体装裱+附亚克力(厚度10MM)+不锈钢仿古铜金属窄边画框（厚度5-6CM）</t>
  </si>
  <si>
    <t>PS-42</t>
  </si>
  <si>
    <t>W700*H700mm</t>
  </si>
  <si>
    <t>PS-43</t>
  </si>
  <si>
    <t>PS-44</t>
  </si>
  <si>
    <t>米白卡双层卡纸(厚度10MM)立体装裱+3D 浮雕打印+不锈钢仿古铜金属窄边画框（厚度3.5-4CM）</t>
  </si>
  <si>
    <r>
      <rPr>
        <sz val="10"/>
        <color rgb="FF000000"/>
        <rFont val="Times New Roman"/>
        <charset val="134"/>
      </rPr>
      <t>LIST</t>
    </r>
    <r>
      <rPr>
        <sz val="10"/>
        <color rgb="FF000000"/>
        <rFont val="宋体"/>
        <charset val="134"/>
      </rPr>
      <t>清单名称：酒店艺术品及摆件</t>
    </r>
  </si>
  <si>
    <t xml:space="preserve"> 1F 大堂</t>
  </si>
  <si>
    <t>PD-01</t>
  </si>
  <si>
    <t>艺术品</t>
  </si>
  <si>
    <t xml:space="preserve">L2850*W5000mm*H2800mm
（雕塑：W3600mm*H2600mm）
</t>
  </si>
  <si>
    <t>仿真蕨草+仿真苔藓+白色石子+玻璃钢仿石+金属镜面</t>
  </si>
  <si>
    <t>PD-02</t>
  </si>
  <si>
    <t>旋转门绿植花艺</t>
  </si>
  <si>
    <t>φ800mm*H1800mm</t>
  </si>
  <si>
    <t>仿真迎客松+仿真苔藓+仿生石盆</t>
  </si>
  <si>
    <t>PD-03</t>
  </si>
  <si>
    <t>摆件</t>
  </si>
  <si>
    <t>假山石+真书+木构房+对狮+花艺+真书+摆件</t>
  </si>
  <si>
    <t>PD-04</t>
  </si>
  <si>
    <t>接待台花艺</t>
  </si>
  <si>
    <t>L900*W380*H880</t>
  </si>
  <si>
    <t>仿真花艺+陶瓷花器+拉丝青古铜金属底座</t>
  </si>
  <si>
    <t xml:space="preserve"> 1F 大堂吧</t>
  </si>
  <si>
    <t>PD-05</t>
  </si>
  <si>
    <t>吧台花艺</t>
  </si>
  <si>
    <t>仿真花艺+金属花器</t>
  </si>
  <si>
    <t>PD-06</t>
  </si>
  <si>
    <t>圆桌小花艺</t>
  </si>
  <si>
    <t>仿真苔藓+陶瓷花器</t>
  </si>
  <si>
    <t>PD-07</t>
  </si>
  <si>
    <t>L2600mm*W1300mm*H3300mm</t>
  </si>
  <si>
    <t>竹编大茶荷+仿真绿茶叶+防真红杉豆+仿真蕨草+仿真苔藓+白色石子</t>
  </si>
  <si>
    <t>PD-08</t>
  </si>
  <si>
    <t>水吧柜摆件</t>
  </si>
  <si>
    <t>L905mm*W500mm*H1800mm；
L3015mm*W500mm*H1130mm</t>
  </si>
  <si>
    <t>茶壶+茶杯+茶罐+陶瓷罐+摆件+仿真迎客松</t>
  </si>
  <si>
    <t>PD-09</t>
  </si>
  <si>
    <t>茶台装饰组合</t>
  </si>
  <si>
    <t>仿真绿什盆景+摆件+六角白泥茶碳炉侧把提茶壶+竹筒书卷+竹丝茶席+瓷壶茶碗</t>
  </si>
  <si>
    <t>PD-10</t>
  </si>
  <si>
    <t>包厢柜子摆件</t>
  </si>
  <si>
    <t>L3930mm*W500mm*H3560mm；</t>
  </si>
  <si>
    <t>茶壶+陶瓷罐+摆件+仿真迎客松+画轴罐+摆件+小屏风+乐器摆件+仿真书</t>
  </si>
  <si>
    <t>PD-11</t>
  </si>
  <si>
    <t>柜子摆件</t>
  </si>
  <si>
    <t>L2200mm*W500mm*H3000mm；
L2375mm*W500mm*H3000mm；
L2400mm*W500mm*H3000mm；</t>
  </si>
  <si>
    <t>PD-12</t>
  </si>
  <si>
    <t>沙发边摆件</t>
  </si>
  <si>
    <t>书籍+香炉+花艺</t>
  </si>
  <si>
    <t>PD-13</t>
  </si>
  <si>
    <t>案几摆件</t>
  </si>
  <si>
    <t>W2000mm*H500mm</t>
  </si>
  <si>
    <t>摆件+书籍+花艺</t>
  </si>
  <si>
    <t>PD-14</t>
  </si>
  <si>
    <t>W2100mm*H3000mm</t>
  </si>
  <si>
    <t>书籍+仿真树+摆件</t>
  </si>
  <si>
    <t>PD-15</t>
  </si>
  <si>
    <t>金属花器+托盘+仿真书+茶具+摆件</t>
  </si>
  <si>
    <t>PD-16</t>
  </si>
  <si>
    <t>仿真苔藓</t>
  </si>
  <si>
    <t>W22600mm*H3800mm</t>
  </si>
  <si>
    <t>仿真花艺+玻璃花器</t>
  </si>
  <si>
    <t>PD-17</t>
  </si>
  <si>
    <t>W4300*H3500;
W4270*H3500;
W9180*H3500;
W2480*H3500;</t>
  </si>
  <si>
    <t>下半部分真书+上半部分仿真书+陶瓷摆件+茶具摆件</t>
  </si>
  <si>
    <t>PD-18</t>
  </si>
  <si>
    <t>长桌摆件</t>
  </si>
  <si>
    <t>W2100*H800</t>
  </si>
  <si>
    <t>台面真书+台下柜格子仿真书+摆件</t>
  </si>
  <si>
    <t>PD-19</t>
  </si>
  <si>
    <t>电梯厅休息区</t>
  </si>
  <si>
    <t>W1650*H3500;
W950*H3500;</t>
  </si>
  <si>
    <t>下半部分真书+上半部分仿真书+摆件+儿童布偶</t>
  </si>
  <si>
    <t>PD-20</t>
  </si>
  <si>
    <t>儿童摇摇椅</t>
  </si>
  <si>
    <t>手绘+立体砂岩+胡桃木框</t>
  </si>
  <si>
    <t>PD-21</t>
  </si>
  <si>
    <t>雕塑</t>
  </si>
  <si>
    <t>W800*H1700;
W530*H1250;</t>
  </si>
  <si>
    <t>玻璃钢</t>
  </si>
  <si>
    <t>PD-22</t>
  </si>
  <si>
    <t>球池球</t>
  </si>
  <si>
    <t>∅1000*H500mm</t>
  </si>
  <si>
    <t>球</t>
  </si>
  <si>
    <t>PD-23</t>
  </si>
  <si>
    <t>绿值造景</t>
  </si>
  <si>
    <t>W1850*H3500mm</t>
  </si>
  <si>
    <t>仿真苔藓+黑石+仿真草+仿真苔藓球+竹编</t>
  </si>
  <si>
    <t>PD-24</t>
  </si>
  <si>
    <t>全日制餐厅</t>
  </si>
  <si>
    <t>绿植造景</t>
  </si>
  <si>
    <t>L1850*W3550*H3500mm</t>
  </si>
  <si>
    <t>仿真苔藓+黑石+白色石子+仿真柿树枝</t>
  </si>
  <si>
    <t>PD-25</t>
  </si>
  <si>
    <t>圆桌花艺</t>
  </si>
  <si>
    <t>PD-26</t>
  </si>
  <si>
    <t>240*460*700mm
290*220*680mm
450*320*610mm</t>
  </si>
  <si>
    <t>树脂</t>
  </si>
  <si>
    <t>PD-27</t>
  </si>
  <si>
    <t>西餐吧摆件</t>
  </si>
  <si>
    <t>陶瓷罐子+竹编蒸笼+木食盒</t>
  </si>
  <si>
    <t>PD-28</t>
  </si>
  <si>
    <t>L4200*W1000*H1500mm</t>
  </si>
  <si>
    <t>仿真苔藓+仿真蕨类</t>
  </si>
  <si>
    <t>PD-29</t>
  </si>
  <si>
    <t>L1000*W600*H1100</t>
  </si>
  <si>
    <t>仿真绿植+竹子</t>
  </si>
  <si>
    <t>PD-30</t>
  </si>
  <si>
    <t>PD-31</t>
  </si>
  <si>
    <t>书柜摆件</t>
  </si>
  <si>
    <t>L6000*W400*H2400mm</t>
  </si>
  <si>
    <t>PD-32</t>
  </si>
  <si>
    <t>φ1500mm</t>
  </si>
  <si>
    <t>仿真苔藓+仿真干花+铁艺托盘+马摆件</t>
  </si>
  <si>
    <t>PD-33</t>
  </si>
  <si>
    <t>仿真一叶蕨盆景+摆件+六角白泥茶碳炉侧把提茶壶+竹筒书卷+竹丝茶席+瓷壶茶碗</t>
  </si>
  <si>
    <t>PD-34</t>
  </si>
  <si>
    <t>φ800mm</t>
  </si>
  <si>
    <t>仿真苔藓+仿真干花+铁艺托盘</t>
  </si>
  <si>
    <t>PD-35</t>
  </si>
  <si>
    <t>包厢1-4</t>
  </si>
  <si>
    <t>φ600mm</t>
  </si>
  <si>
    <t>PD-36</t>
  </si>
  <si>
    <t>仿真花艺+花器</t>
  </si>
  <si>
    <t>L3300*W3300*H2100mm</t>
  </si>
  <si>
    <t>仿真迎客松+仿真苔藓+雪浪石+白色小石子</t>
  </si>
  <si>
    <t>PD-37</t>
  </si>
  <si>
    <t>φ200mm*H250mm</t>
  </si>
  <si>
    <t>花艺</t>
  </si>
  <si>
    <t>PD-38</t>
  </si>
  <si>
    <t>L1200*W1200*H1800mm</t>
  </si>
  <si>
    <t>竹+仿真绿植+竹编</t>
  </si>
  <si>
    <t>竹+仿真绿植+竹编+陶瓷花器</t>
  </si>
  <si>
    <t>PD-39</t>
  </si>
  <si>
    <t>玻璃花器+仿真花艺+仿水晶茶杯瓷壶+托盘摆件</t>
  </si>
  <si>
    <t>PD-40</t>
  </si>
  <si>
    <t>绿植花艺</t>
  </si>
  <si>
    <t>L800*W300*H1550mm</t>
  </si>
  <si>
    <t>仿真迎客松+雪浪石+金属</t>
  </si>
  <si>
    <t>PD-41</t>
  </si>
  <si>
    <t>木雕花器+仿真苔藓+仿真植物</t>
  </si>
  <si>
    <t>PD-42</t>
  </si>
  <si>
    <t>L8000*W1000*H2750mm</t>
  </si>
  <si>
    <t>优质亚克力+山石+优质亚克力马+金彩雕墙布（不含底座）</t>
  </si>
  <si>
    <t>PD-43</t>
  </si>
  <si>
    <t>W3300mm*H2100mm</t>
  </si>
  <si>
    <t>PD-44</t>
  </si>
  <si>
    <t>大花艺</t>
  </si>
  <si>
    <t>W1400mm*H1200mm</t>
  </si>
  <si>
    <t>陶罐+竹子+竹编+仿真花艺</t>
  </si>
  <si>
    <t>PD-45</t>
  </si>
  <si>
    <t>W800mm*H850mm</t>
  </si>
  <si>
    <t>陶罐+仿真迎客松</t>
  </si>
  <si>
    <t>PD-46</t>
  </si>
  <si>
    <t>圆桌茶具</t>
  </si>
  <si>
    <t>一壶两杯陶瓷茶具+托盘+仿真花+书籍</t>
  </si>
  <si>
    <t>PD-47</t>
  </si>
  <si>
    <t>金属花器+托盘+仿真枝叶</t>
  </si>
  <si>
    <t>PD-48</t>
  </si>
  <si>
    <t>托盘+茶具+小花艺</t>
  </si>
  <si>
    <t>PD-49</t>
  </si>
  <si>
    <t>台盆花艺</t>
  </si>
  <si>
    <t>L480*W340*H1100mm</t>
  </si>
  <si>
    <t>仿真竹</t>
  </si>
  <si>
    <t>PD-50</t>
  </si>
  <si>
    <t>托盘+茶具+书籍+花艺</t>
  </si>
  <si>
    <t>PD-51</t>
  </si>
  <si>
    <t>240*300*460mm</t>
  </si>
  <si>
    <t>仿真蕨类花艺+综合材料</t>
  </si>
  <si>
    <t>PD-52</t>
  </si>
  <si>
    <t>阳台绿植造景</t>
  </si>
  <si>
    <t>仿真绿植+仿真苔藓+</t>
  </si>
  <si>
    <t>PD-53</t>
  </si>
  <si>
    <t>园茶几花艺</t>
  </si>
  <si>
    <t>仿真花艺+综合材料</t>
  </si>
  <si>
    <t>PD-54</t>
  </si>
  <si>
    <t>仿真苔藓+绿枝+托盘+茶具</t>
  </si>
  <si>
    <t>PD-55</t>
  </si>
  <si>
    <t>帐篷</t>
  </si>
  <si>
    <t>实木+垫子+布艺</t>
  </si>
  <si>
    <t>PD-56</t>
  </si>
  <si>
    <t>卫生间花艺</t>
  </si>
  <si>
    <t>陶瓷花器+仿真花艺</t>
  </si>
  <si>
    <t>PD-57</t>
  </si>
  <si>
    <t>陶瓷花器+茶具+托盘</t>
  </si>
  <si>
    <t>PD-58</t>
  </si>
  <si>
    <t>PD-59</t>
  </si>
  <si>
    <t>PD-60</t>
  </si>
  <si>
    <t>PD-61</t>
  </si>
  <si>
    <r>
      <rPr>
        <sz val="10"/>
        <color rgb="FF000000"/>
        <rFont val="Times New Roman"/>
        <charset val="134"/>
      </rPr>
      <t>LIST</t>
    </r>
    <r>
      <rPr>
        <sz val="10"/>
        <color rgb="FF000000"/>
        <rFont val="宋体"/>
        <charset val="134"/>
      </rPr>
      <t>清单名称：酒店墙布、屏风清单</t>
    </r>
  </si>
  <si>
    <t>PA-01</t>
  </si>
  <si>
    <t>隔断</t>
  </si>
  <si>
    <t>W1000*H2600mm *2</t>
  </si>
  <si>
    <t>夹丝玻璃屏风隔断</t>
  </si>
  <si>
    <t>PA-03</t>
  </si>
  <si>
    <t>床背墙布</t>
  </si>
  <si>
    <t xml:space="preserve">L4570*W40*H2100mm;
L5065*W40*H2100mm ;
L3655*W40*H2100mm ;
</t>
  </si>
  <si>
    <t>精雕墙布</t>
  </si>
  <si>
    <t>PA-04</t>
  </si>
  <si>
    <t>L6070*W40*H2100mm
L7200*W40*H2100mm *14
L5140*W40*H2100mm</t>
  </si>
  <si>
    <t>PA-05</t>
  </si>
  <si>
    <t>床背真丝墙布</t>
  </si>
  <si>
    <t xml:space="preserve">L4060*W40*H1800mm </t>
  </si>
  <si>
    <t>真丝刺绣</t>
  </si>
  <si>
    <t>—1F\2F 员工休息区</t>
  </si>
  <si>
    <t>员工餐厅</t>
  </si>
  <si>
    <t>方桌</t>
  </si>
  <si>
    <t>E0级多层板基材++不锈钢+岩板台面</t>
  </si>
  <si>
    <t>L570*W500*H815mm</t>
  </si>
  <si>
    <t>不锈钢金属+PVC+布艺</t>
  </si>
  <si>
    <t>φ1200*H750mm</t>
  </si>
  <si>
    <t>E0级多层板基材+  深胡桃木色 开放漆 三分光+不锈钢金属+岩板台面</t>
  </si>
  <si>
    <t>圆桌餐椅</t>
  </si>
  <si>
    <t>L480*W470*H800mm</t>
  </si>
  <si>
    <t>皮+深胡桃木色 开放漆 三分光+不锈钢+岩板台面</t>
  </si>
  <si>
    <t>员工活动/会议区</t>
  </si>
  <si>
    <t>折叠桌</t>
  </si>
  <si>
    <t>L800*W400*H750mm</t>
  </si>
  <si>
    <t>更衣室</t>
  </si>
  <si>
    <t>更衣服柜</t>
  </si>
  <si>
    <t>1800*900*420</t>
  </si>
  <si>
    <t>不锈钢金属</t>
  </si>
  <si>
    <t>1500*500*420</t>
  </si>
  <si>
    <t>皮革+海绵 +不锈钢金属</t>
  </si>
  <si>
    <t>办公室</t>
  </si>
  <si>
    <t>办公桌</t>
  </si>
  <si>
    <t>多层横条板+pvc饰面+加厚方管</t>
  </si>
  <si>
    <t>办公椅</t>
  </si>
  <si>
    <t>L560*W560*H1000</t>
  </si>
  <si>
    <t xml:space="preserve">网布+铝合金
</t>
  </si>
  <si>
    <t>主管办公桌</t>
  </si>
  <si>
    <t>L2200*W1200*H750mm</t>
  </si>
  <si>
    <t>多层横条板+pvc饰面</t>
  </si>
  <si>
    <t>主管办公椅</t>
  </si>
  <si>
    <t>L650*W600*H125mm</t>
  </si>
  <si>
    <t>皮革+铝合金</t>
  </si>
  <si>
    <t>L1800*W800*H850mm</t>
  </si>
  <si>
    <t>皮革+海绵 +防火木板+不锈钢金属</t>
  </si>
  <si>
    <t>L2400*W600*H450mm</t>
  </si>
  <si>
    <t xml:space="preserve">防火木板+不锈钢金属
</t>
  </si>
  <si>
    <t>办公柜</t>
  </si>
  <si>
    <t>L2400*W400*H2000mm；L3200*W400*H2000mm *2</t>
  </si>
  <si>
    <t xml:space="preserve">防火木板+玻璃+不锈钢金属
</t>
  </si>
  <si>
    <t>L1750*W650*H600mm</t>
  </si>
  <si>
    <t>皮革+海绵 +防火木板+E0级多层板基材</t>
  </si>
  <si>
    <t>φ700mm*H370mm</t>
  </si>
  <si>
    <t>防火木板+E0级多层板基材+米色哑光封闭漆</t>
  </si>
  <si>
    <t>坐凳</t>
  </si>
  <si>
    <t>L350*W350*H350mm *4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</si>
</sst>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5" formatCode="&quot;￥&quot;#,##0;&quot;￥&quot;\-#,##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0;###0"/>
    <numFmt numFmtId="177" formatCode="\¥#,##0;\¥#,##0"/>
    <numFmt numFmtId="178" formatCode="&quot;￥&quot;#,##0_);[Red]\(&quot;￥&quot;#,##0\)"/>
  </numFmts>
  <fonts count="89">
    <font>
      <sz val="10"/>
      <color rgb="FF000000"/>
      <name val="Times New Roman"/>
      <charset val="204"/>
    </font>
    <font>
      <sz val="12"/>
      <color rgb="FF000000"/>
      <name val="宋体"/>
      <charset val="204"/>
    </font>
    <font>
      <b/>
      <sz val="12"/>
      <color rgb="FF000000"/>
      <name val="宋体"/>
      <charset val="204"/>
    </font>
    <font>
      <sz val="12"/>
      <color theme="1"/>
      <name val="宋体"/>
      <charset val="204"/>
    </font>
    <font>
      <b/>
      <sz val="10"/>
      <color rgb="FF000000"/>
      <name val="Times New Roman"/>
      <charset val="204"/>
    </font>
    <font>
      <b/>
      <sz val="10"/>
      <name val="新宋体"/>
      <charset val="134"/>
    </font>
    <font>
      <b/>
      <sz val="10"/>
      <name val="������"/>
      <charset val="134"/>
    </font>
    <font>
      <sz val="10"/>
      <name val="宋体"/>
      <charset val="134"/>
    </font>
    <font>
      <b/>
      <sz val="12"/>
      <color theme="1" tint="0.25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0"/>
      <color rgb="FFFF0000"/>
      <name val="宋体"/>
      <charset val="204"/>
    </font>
    <font>
      <b/>
      <sz val="10"/>
      <name val="宋体"/>
      <charset val="134"/>
    </font>
    <font>
      <b/>
      <sz val="10"/>
      <color theme="1" tint="0.25"/>
      <name val="宋体"/>
      <charset val="134"/>
    </font>
    <font>
      <sz val="10"/>
      <name val="宋体"/>
      <charset val="20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rgb="FF000000"/>
      <name val="Times New Roman"/>
      <charset val="134"/>
    </font>
    <font>
      <sz val="9"/>
      <name val="������"/>
      <charset val="134"/>
    </font>
    <font>
      <b/>
      <sz val="9"/>
      <name val="新宋体"/>
      <charset val="134"/>
    </font>
    <font>
      <b/>
      <sz val="8"/>
      <name val="新宋体"/>
      <charset val="134"/>
    </font>
    <font>
      <sz val="9"/>
      <name val="宋体"/>
      <charset val="134"/>
    </font>
    <font>
      <sz val="8"/>
      <color rgb="FF000000"/>
      <name val="������"/>
      <charset val="134"/>
    </font>
    <font>
      <sz val="8"/>
      <color rgb="FF000000"/>
      <name val="宋体"/>
      <charset val="134"/>
    </font>
    <font>
      <sz val="8"/>
      <name val="宋体"/>
      <charset val="134"/>
      <scheme val="minor"/>
    </font>
    <font>
      <sz val="8"/>
      <name val="新宋体"/>
      <charset val="134"/>
    </font>
    <font>
      <sz val="8"/>
      <name val="宋体"/>
      <charset val="134"/>
    </font>
    <font>
      <b/>
      <sz val="10"/>
      <color rgb="FF000000"/>
      <name val="Times New Roman"/>
      <charset val="134"/>
    </font>
    <font>
      <sz val="8"/>
      <color rgb="FF000000"/>
      <name val="新宋体"/>
      <charset val="134"/>
    </font>
    <font>
      <b/>
      <sz val="8"/>
      <name val="宋体"/>
      <charset val="134"/>
    </font>
    <font>
      <sz val="8"/>
      <color rgb="FFFF0000"/>
      <name val="宋体"/>
      <charset val="134"/>
      <scheme val="minor"/>
    </font>
    <font>
      <b/>
      <sz val="10.5"/>
      <color theme="1"/>
      <name val="Calibri"/>
      <charset val="162"/>
    </font>
    <font>
      <sz val="8"/>
      <color rgb="FF000000"/>
      <name val="方正书宋_GBK"/>
      <charset val="134"/>
    </font>
    <font>
      <sz val="8"/>
      <color rgb="FF00000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rgb="FF000000"/>
      <name val="宋体-简"/>
      <charset val="134"/>
    </font>
    <font>
      <sz val="16"/>
      <color rgb="FF000000"/>
      <name val="������"/>
      <charset val="134"/>
    </font>
    <font>
      <sz val="8"/>
      <color rgb="FF000000"/>
      <name val="Times New Roman"/>
      <charset val="134"/>
    </font>
    <font>
      <b/>
      <sz val="9"/>
      <name val="������"/>
      <charset val="134"/>
    </font>
    <font>
      <b/>
      <sz val="8"/>
      <name val="������"/>
      <charset val="134"/>
    </font>
    <font>
      <b/>
      <sz val="12"/>
      <color rgb="FF000000"/>
      <name val="宋体"/>
      <charset val="134"/>
    </font>
    <font>
      <sz val="10"/>
      <color rgb="FFFF0000"/>
      <name val="Times New Roman"/>
      <charset val="204"/>
    </font>
    <font>
      <sz val="8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  <font>
      <b/>
      <sz val="12"/>
      <name val="新宋体"/>
      <charset val="134"/>
    </font>
    <font>
      <b/>
      <sz val="12"/>
      <name val="������"/>
      <charset val="134"/>
    </font>
    <font>
      <sz val="12"/>
      <color rgb="FF000000"/>
      <name val="������"/>
      <charset val="134"/>
    </font>
    <font>
      <sz val="12"/>
      <color rgb="FF000000"/>
      <name val="新宋体"/>
      <charset val="134"/>
    </font>
    <font>
      <b/>
      <sz val="8"/>
      <color rgb="FF000000"/>
      <name val="宋体"/>
      <charset val="134"/>
    </font>
    <font>
      <sz val="12"/>
      <name val="新宋体"/>
      <charset val="134"/>
    </font>
    <font>
      <sz val="10"/>
      <color theme="1"/>
      <name val="宋体"/>
      <charset val="204"/>
    </font>
    <font>
      <sz val="12"/>
      <color rgb="FFFF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204"/>
    </font>
    <font>
      <sz val="12"/>
      <name val="宋体"/>
      <charset val="204"/>
    </font>
    <font>
      <sz val="12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黑体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FF0000"/>
      <name val="宋体"/>
      <charset val="134"/>
    </font>
    <font>
      <sz val="8"/>
      <color rgb="FF000000"/>
      <name val="宋体"/>
      <charset val="204"/>
    </font>
    <font>
      <b/>
      <sz val="10"/>
      <color rgb="FF000000"/>
      <name val="宋体"/>
      <charset val="204"/>
    </font>
  </fonts>
  <fills count="40">
    <fill>
      <patternFill patternType="none"/>
    </fill>
    <fill>
      <patternFill patternType="gray125"/>
    </fill>
    <fill>
      <patternFill patternType="solid">
        <fgColor theme="5" tint="0.4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62" fillId="0" borderId="0" applyFont="0" applyFill="0" applyBorder="0" applyAlignment="0" applyProtection="0">
      <alignment vertical="center"/>
    </xf>
    <xf numFmtId="44" fontId="62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2" fontId="62" fillId="0" borderId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2" fillId="10" borderId="7" applyNumberFormat="0" applyFon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11" borderId="10" applyNumberFormat="0" applyAlignment="0" applyProtection="0">
      <alignment vertical="center"/>
    </xf>
    <xf numFmtId="0" fontId="76" fillId="12" borderId="11" applyNumberFormat="0" applyAlignment="0" applyProtection="0">
      <alignment vertical="center"/>
    </xf>
    <xf numFmtId="0" fontId="77" fillId="12" borderId="10" applyNumberFormat="0" applyAlignment="0" applyProtection="0">
      <alignment vertical="center"/>
    </xf>
    <xf numFmtId="0" fontId="78" fillId="13" borderId="12" applyNumberFormat="0" applyAlignment="0" applyProtection="0">
      <alignment vertical="center"/>
    </xf>
    <xf numFmtId="0" fontId="79" fillId="0" borderId="13" applyNumberFormat="0" applyFill="0" applyAlignment="0" applyProtection="0">
      <alignment vertical="center"/>
    </xf>
    <xf numFmtId="0" fontId="80" fillId="0" borderId="14" applyNumberFormat="0" applyFill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4" fillId="17" borderId="0" applyNumberFormat="0" applyBorder="0" applyAlignment="0" applyProtection="0">
      <alignment vertical="center"/>
    </xf>
    <xf numFmtId="0" fontId="85" fillId="18" borderId="0" applyNumberFormat="0" applyBorder="0" applyAlignment="0" applyProtection="0">
      <alignment vertical="center"/>
    </xf>
    <xf numFmtId="0" fontId="85" fillId="19" borderId="0" applyNumberFormat="0" applyBorder="0" applyAlignment="0" applyProtection="0">
      <alignment vertical="center"/>
    </xf>
    <xf numFmtId="0" fontId="84" fillId="20" borderId="0" applyNumberFormat="0" applyBorder="0" applyAlignment="0" applyProtection="0">
      <alignment vertical="center"/>
    </xf>
    <xf numFmtId="0" fontId="84" fillId="5" borderId="0" applyNumberFormat="0" applyBorder="0" applyAlignment="0" applyProtection="0">
      <alignment vertical="center"/>
    </xf>
    <xf numFmtId="0" fontId="85" fillId="21" borderId="0" applyNumberFormat="0" applyBorder="0" applyAlignment="0" applyProtection="0">
      <alignment vertical="center"/>
    </xf>
    <xf numFmtId="0" fontId="85" fillId="22" borderId="0" applyNumberFormat="0" applyBorder="0" applyAlignment="0" applyProtection="0">
      <alignment vertical="center"/>
    </xf>
    <xf numFmtId="0" fontId="84" fillId="23" borderId="0" applyNumberFormat="0" applyBorder="0" applyAlignment="0" applyProtection="0">
      <alignment vertical="center"/>
    </xf>
    <xf numFmtId="0" fontId="84" fillId="24" borderId="0" applyNumberFormat="0" applyBorder="0" applyAlignment="0" applyProtection="0">
      <alignment vertical="center"/>
    </xf>
    <xf numFmtId="0" fontId="85" fillId="25" borderId="0" applyNumberFormat="0" applyBorder="0" applyAlignment="0" applyProtection="0">
      <alignment vertical="center"/>
    </xf>
    <xf numFmtId="0" fontId="85" fillId="26" borderId="0" applyNumberFormat="0" applyBorder="0" applyAlignment="0" applyProtection="0">
      <alignment vertical="center"/>
    </xf>
    <xf numFmtId="0" fontId="84" fillId="27" borderId="0" applyNumberFormat="0" applyBorder="0" applyAlignment="0" applyProtection="0">
      <alignment vertical="center"/>
    </xf>
    <xf numFmtId="0" fontId="84" fillId="28" borderId="0" applyNumberFormat="0" applyBorder="0" applyAlignment="0" applyProtection="0">
      <alignment vertical="center"/>
    </xf>
    <xf numFmtId="0" fontId="85" fillId="29" borderId="0" applyNumberFormat="0" applyBorder="0" applyAlignment="0" applyProtection="0">
      <alignment vertical="center"/>
    </xf>
    <xf numFmtId="0" fontId="85" fillId="30" borderId="0" applyNumberFormat="0" applyBorder="0" applyAlignment="0" applyProtection="0">
      <alignment vertical="center"/>
    </xf>
    <xf numFmtId="0" fontId="84" fillId="31" borderId="0" applyNumberFormat="0" applyBorder="0" applyAlignment="0" applyProtection="0">
      <alignment vertical="center"/>
    </xf>
    <xf numFmtId="0" fontId="84" fillId="32" borderId="0" applyNumberFormat="0" applyBorder="0" applyAlignment="0" applyProtection="0">
      <alignment vertical="center"/>
    </xf>
    <xf numFmtId="0" fontId="85" fillId="33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84" fillId="35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85" fillId="37" borderId="0" applyNumberFormat="0" applyBorder="0" applyAlignment="0" applyProtection="0">
      <alignment vertical="center"/>
    </xf>
    <xf numFmtId="0" fontId="85" fillId="38" borderId="0" applyNumberFormat="0" applyBorder="0" applyAlignment="0" applyProtection="0">
      <alignment vertical="center"/>
    </xf>
    <xf numFmtId="0" fontId="84" fillId="39" borderId="0" applyNumberFormat="0" applyBorder="0" applyAlignment="0" applyProtection="0">
      <alignment vertical="center"/>
    </xf>
  </cellStyleXfs>
  <cellXfs count="178">
    <xf numFmtId="0" fontId="0" fillId="0" borderId="0" xfId="0"/>
    <xf numFmtId="0" fontId="0" fillId="0" borderId="0" xfId="0" applyFill="1" applyBorder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176" fontId="12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vertical="center" wrapText="1"/>
    </xf>
    <xf numFmtId="176" fontId="11" fillId="4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4" fillId="0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7" fillId="0" borderId="1" xfId="6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176" fontId="18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top"/>
    </xf>
    <xf numFmtId="0" fontId="2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76" fontId="25" fillId="0" borderId="1" xfId="0" applyNumberFormat="1" applyFont="1" applyFill="1" applyBorder="1" applyAlignment="1">
      <alignment horizontal="center" vertical="center" wrapText="1"/>
    </xf>
    <xf numFmtId="176" fontId="26" fillId="0" borderId="3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176" fontId="26" fillId="0" borderId="1" xfId="0" applyNumberFormat="1" applyFont="1" applyFill="1" applyBorder="1" applyAlignment="1">
      <alignment horizontal="center" vertical="center" wrapText="1"/>
    </xf>
    <xf numFmtId="176" fontId="29" fillId="0" borderId="2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/>
    <xf numFmtId="0" fontId="31" fillId="0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33" fillId="0" borderId="1" xfId="6" applyFont="1" applyFill="1" applyBorder="1" applyAlignment="1">
      <alignment horizontal="center" vertical="center" wrapText="1"/>
    </xf>
    <xf numFmtId="0" fontId="27" fillId="0" borderId="1" xfId="6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justify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9" fillId="5" borderId="1" xfId="0" applyFont="1" applyFill="1" applyBorder="1" applyAlignment="1">
      <alignment horizontal="center" vertical="center" wrapText="1"/>
    </xf>
    <xf numFmtId="177" fontId="35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5" fontId="39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0" fillId="0" borderId="1" xfId="0" applyBorder="1"/>
    <xf numFmtId="5" fontId="25" fillId="0" borderId="0" xfId="0" applyNumberFormat="1" applyFont="1" applyFill="1" applyBorder="1" applyAlignment="1">
      <alignment horizontal="center" vertical="center" wrapText="1"/>
    </xf>
    <xf numFmtId="177" fontId="40" fillId="0" borderId="0" xfId="0" applyNumberFormat="1" applyFont="1" applyFill="1" applyBorder="1" applyAlignment="1">
      <alignment horizontal="center" vertical="center" wrapText="1"/>
    </xf>
    <xf numFmtId="176" fontId="2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top"/>
    </xf>
    <xf numFmtId="0" fontId="0" fillId="0" borderId="1" xfId="0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 wrapText="1"/>
    </xf>
    <xf numFmtId="176" fontId="43" fillId="5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left" vertical="top" wrapText="1"/>
    </xf>
    <xf numFmtId="176" fontId="26" fillId="3" borderId="1" xfId="0" applyNumberFormat="1" applyFont="1" applyFill="1" applyBorder="1" applyAlignment="1">
      <alignment horizontal="center" vertical="center" wrapText="1"/>
    </xf>
    <xf numFmtId="176" fontId="25" fillId="3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0" fontId="18" fillId="0" borderId="1" xfId="0" applyFont="1" applyFill="1" applyBorder="1" applyAlignment="1">
      <alignment horizontal="left" vertical="top"/>
    </xf>
    <xf numFmtId="0" fontId="45" fillId="0" borderId="1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 wrapText="1"/>
    </xf>
    <xf numFmtId="176" fontId="26" fillId="0" borderId="4" xfId="0" applyNumberFormat="1" applyFont="1" applyFill="1" applyBorder="1" applyAlignment="1">
      <alignment horizontal="center" vertical="center" wrapText="1"/>
    </xf>
    <xf numFmtId="176" fontId="26" fillId="0" borderId="5" xfId="0" applyNumberFormat="1" applyFont="1" applyFill="1" applyBorder="1" applyAlignment="1">
      <alignment horizontal="center" vertical="center" wrapText="1"/>
    </xf>
    <xf numFmtId="176" fontId="26" fillId="6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176" fontId="26" fillId="0" borderId="6" xfId="0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/>
    </xf>
    <xf numFmtId="0" fontId="45" fillId="0" borderId="0" xfId="0" applyFont="1"/>
    <xf numFmtId="0" fontId="47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41" fillId="0" borderId="1" xfId="0" applyFont="1" applyFill="1" applyBorder="1" applyAlignment="1">
      <alignment horizontal="left" vertical="center" wrapText="1"/>
    </xf>
    <xf numFmtId="0" fontId="48" fillId="0" borderId="1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76" fontId="50" fillId="0" borderId="1" xfId="0" applyNumberFormat="1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left" vertical="top" wrapText="1"/>
    </xf>
    <xf numFmtId="176" fontId="11" fillId="3" borderId="1" xfId="0" applyNumberFormat="1" applyFont="1" applyFill="1" applyBorder="1" applyAlignment="1">
      <alignment horizontal="center" vertical="center" wrapText="1"/>
    </xf>
    <xf numFmtId="176" fontId="50" fillId="3" borderId="1" xfId="0" applyNumberFormat="1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52" fillId="5" borderId="1" xfId="0" applyNumberFormat="1" applyFont="1" applyFill="1" applyBorder="1" applyAlignment="1">
      <alignment horizontal="center" vertical="center" wrapText="1"/>
    </xf>
    <xf numFmtId="176" fontId="43" fillId="0" borderId="0" xfId="0" applyNumberFormat="1" applyFont="1" applyFill="1" applyBorder="1" applyAlignment="1">
      <alignment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top"/>
    </xf>
    <xf numFmtId="0" fontId="5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top"/>
    </xf>
    <xf numFmtId="0" fontId="2" fillId="7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/>
    <xf numFmtId="0" fontId="0" fillId="0" borderId="0" xfId="0" applyFont="1"/>
    <xf numFmtId="0" fontId="8" fillId="4" borderId="1" xfId="0" applyFont="1" applyFill="1" applyBorder="1" applyAlignment="1">
      <alignment horizontal="center" vertical="center" wrapText="1"/>
    </xf>
    <xf numFmtId="177" fontId="11" fillId="4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76" fontId="12" fillId="4" borderId="1" xfId="0" applyNumberFormat="1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5" fillId="4" borderId="1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horizontal="left" vertical="center" wrapText="1"/>
    </xf>
    <xf numFmtId="0" fontId="14" fillId="8" borderId="1" xfId="0" applyFont="1" applyFill="1" applyBorder="1" applyAlignment="1">
      <alignment horizontal="left" vertical="center" wrapText="1"/>
    </xf>
    <xf numFmtId="0" fontId="14" fillId="8" borderId="1" xfId="0" applyFont="1" applyFill="1" applyBorder="1" applyAlignment="1">
      <alignment horizontal="center" vertical="center" wrapText="1"/>
    </xf>
    <xf numFmtId="176" fontId="18" fillId="0" borderId="1" xfId="0" applyNumberFormat="1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6" fontId="10" fillId="4" borderId="1" xfId="0" applyNumberFormat="1" applyFont="1" applyFill="1" applyBorder="1" applyAlignment="1">
      <alignment horizontal="center" vertical="center" wrapText="1"/>
    </xf>
    <xf numFmtId="176" fontId="55" fillId="0" borderId="1" xfId="0" applyNumberFormat="1" applyFont="1" applyFill="1" applyBorder="1" applyAlignment="1">
      <alignment horizontal="center" vertical="center" wrapText="1"/>
    </xf>
    <xf numFmtId="176" fontId="43" fillId="3" borderId="1" xfId="0" applyNumberFormat="1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left" vertical="top" wrapText="1"/>
    </xf>
    <xf numFmtId="0" fontId="12" fillId="9" borderId="1" xfId="0" applyFont="1" applyFill="1" applyBorder="1" applyAlignment="1">
      <alignment horizontal="center" vertical="center"/>
    </xf>
    <xf numFmtId="176" fontId="11" fillId="9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top" wrapText="1"/>
    </xf>
    <xf numFmtId="176" fontId="56" fillId="3" borderId="1" xfId="0" applyNumberFormat="1" applyFont="1" applyFill="1" applyBorder="1" applyAlignment="1">
      <alignment horizontal="left" vertical="center" wrapText="1"/>
    </xf>
    <xf numFmtId="176" fontId="56" fillId="3" borderId="1" xfId="0" applyNumberFormat="1" applyFont="1" applyFill="1" applyBorder="1" applyAlignment="1">
      <alignment horizontal="center" vertical="center" wrapText="1"/>
    </xf>
    <xf numFmtId="0" fontId="18" fillId="9" borderId="1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57" fillId="0" borderId="1" xfId="0" applyFont="1" applyFill="1" applyBorder="1" applyAlignment="1">
      <alignment horizontal="left" vertical="center" wrapText="1"/>
    </xf>
    <xf numFmtId="0" fontId="57" fillId="0" borderId="1" xfId="0" applyFont="1" applyFill="1" applyBorder="1" applyAlignment="1">
      <alignment horizontal="left" vertical="top"/>
    </xf>
    <xf numFmtId="0" fontId="11" fillId="0" borderId="1" xfId="0" applyFont="1" applyFill="1" applyBorder="1" applyAlignment="1">
      <alignment horizontal="center" vertical="center"/>
    </xf>
    <xf numFmtId="0" fontId="58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/>
    </xf>
    <xf numFmtId="176" fontId="43" fillId="0" borderId="1" xfId="0" applyNumberFormat="1" applyFont="1" applyFill="1" applyBorder="1" applyAlignment="1">
      <alignment horizontal="center" vertical="center" wrapText="1"/>
    </xf>
    <xf numFmtId="176" fontId="43" fillId="4" borderId="1" xfId="0" applyNumberFormat="1" applyFont="1" applyFill="1" applyBorder="1" applyAlignment="1">
      <alignment horizontal="center" vertical="center" wrapText="1"/>
    </xf>
    <xf numFmtId="176" fontId="56" fillId="3" borderId="2" xfId="0" applyNumberFormat="1" applyFont="1" applyFill="1" applyBorder="1" applyAlignment="1">
      <alignment horizontal="left" vertical="center" wrapText="1"/>
    </xf>
    <xf numFmtId="176" fontId="56" fillId="3" borderId="2" xfId="0" applyNumberFormat="1" applyFont="1" applyFill="1" applyBorder="1" applyAlignment="1">
      <alignment horizontal="center" vertical="center" wrapText="1"/>
    </xf>
    <xf numFmtId="0" fontId="60" fillId="0" borderId="1" xfId="6" applyFont="1" applyFill="1" applyBorder="1" applyAlignment="1">
      <alignment horizontal="center" vertical="center" wrapText="1"/>
    </xf>
    <xf numFmtId="176" fontId="56" fillId="0" borderId="1" xfId="0" applyNumberFormat="1" applyFont="1" applyFill="1" applyBorder="1" applyAlignment="1">
      <alignment horizontal="left" vertical="center" wrapText="1"/>
    </xf>
    <xf numFmtId="0" fontId="61" fillId="0" borderId="1" xfId="0" applyFont="1" applyFill="1" applyBorder="1" applyAlignment="1">
      <alignment horizontal="center" vertical="center" wrapText="1"/>
    </xf>
    <xf numFmtId="0" fontId="62" fillId="0" borderId="0" xfId="0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horizontal="center" vertical="center"/>
    </xf>
    <xf numFmtId="0" fontId="64" fillId="0" borderId="1" xfId="0" applyFont="1" applyFill="1" applyBorder="1" applyAlignment="1">
      <alignment horizontal="center" vertical="center"/>
    </xf>
    <xf numFmtId="178" fontId="64" fillId="0" borderId="1" xfId="0" applyNumberFormat="1" applyFont="1" applyFill="1" applyBorder="1" applyAlignment="1">
      <alignment horizontal="center" vertical="center"/>
    </xf>
    <xf numFmtId="0" fontId="65" fillId="0" borderId="1" xfId="0" applyFont="1" applyFill="1" applyBorder="1" applyAlignment="1">
      <alignment horizontal="center" vertical="center"/>
    </xf>
    <xf numFmtId="178" fontId="65" fillId="0" borderId="1" xfId="0" applyNumberFormat="1" applyFont="1" applyFill="1" applyBorder="1" applyAlignment="1">
      <alignment horizontal="center" vertical="center"/>
    </xf>
    <xf numFmtId="0" fontId="66" fillId="0" borderId="1" xfId="0" applyFont="1" applyFill="1" applyBorder="1" applyAlignment="1">
      <alignment horizontal="center" vertical="center"/>
    </xf>
    <xf numFmtId="178" fontId="66" fillId="0" borderId="1" xfId="0" applyNumberFormat="1" applyFont="1" applyFill="1" applyBorder="1" applyAlignment="1">
      <alignment horizontal="center" vertical="center"/>
    </xf>
    <xf numFmtId="0" fontId="66" fillId="0" borderId="4" xfId="0" applyFont="1" applyFill="1" applyBorder="1" applyAlignment="1">
      <alignment horizontal="center" vertical="center"/>
    </xf>
    <xf numFmtId="0" fontId="66" fillId="0" borderId="6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537.png"/></Relationships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www.wps.cn/officeDocument/2020/cellImage" Target="cellimag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9" Type="http://schemas.openxmlformats.org/officeDocument/2006/relationships/image" Target="../media/image98.png"/><Relationship Id="rId98" Type="http://schemas.openxmlformats.org/officeDocument/2006/relationships/image" Target="../media/image97.png"/><Relationship Id="rId97" Type="http://schemas.openxmlformats.org/officeDocument/2006/relationships/image" Target="../media/image96.jpeg"/><Relationship Id="rId96" Type="http://schemas.openxmlformats.org/officeDocument/2006/relationships/image" Target="../media/image95.png"/><Relationship Id="rId95" Type="http://schemas.openxmlformats.org/officeDocument/2006/relationships/image" Target="../media/image94.png"/><Relationship Id="rId94" Type="http://schemas.openxmlformats.org/officeDocument/2006/relationships/image" Target="../media/image93.jpeg"/><Relationship Id="rId93" Type="http://schemas.openxmlformats.org/officeDocument/2006/relationships/image" Target="../media/image92.png"/><Relationship Id="rId92" Type="http://schemas.openxmlformats.org/officeDocument/2006/relationships/image" Target="../media/image91.png"/><Relationship Id="rId91" Type="http://schemas.openxmlformats.org/officeDocument/2006/relationships/image" Target="../media/image90.png"/><Relationship Id="rId90" Type="http://schemas.openxmlformats.org/officeDocument/2006/relationships/image" Target="../media/image89.png"/><Relationship Id="rId9" Type="http://schemas.openxmlformats.org/officeDocument/2006/relationships/image" Target="../media/image9.png"/><Relationship Id="rId89" Type="http://schemas.openxmlformats.org/officeDocument/2006/relationships/image" Target="../media/image88.png"/><Relationship Id="rId88" Type="http://schemas.openxmlformats.org/officeDocument/2006/relationships/image" Target="../media/image87.png"/><Relationship Id="rId87" Type="http://schemas.openxmlformats.org/officeDocument/2006/relationships/image" Target="../media/image86.png"/><Relationship Id="rId86" Type="http://schemas.openxmlformats.org/officeDocument/2006/relationships/image" Target="../media/image85.png"/><Relationship Id="rId85" Type="http://schemas.openxmlformats.org/officeDocument/2006/relationships/image" Target="../media/image84.png"/><Relationship Id="rId84" Type="http://schemas.openxmlformats.org/officeDocument/2006/relationships/image" Target="../media/image83.png"/><Relationship Id="rId83" Type="http://schemas.openxmlformats.org/officeDocument/2006/relationships/image" Target="../media/image82.png"/><Relationship Id="rId82" Type="http://schemas.openxmlformats.org/officeDocument/2006/relationships/image" Target="../media/image81.png"/><Relationship Id="rId81" Type="http://schemas.openxmlformats.org/officeDocument/2006/relationships/image" Target="../media/image80.png"/><Relationship Id="rId80" Type="http://schemas.openxmlformats.org/officeDocument/2006/relationships/image" Target="../media/image79.jpeg"/><Relationship Id="rId8" Type="http://schemas.openxmlformats.org/officeDocument/2006/relationships/image" Target="../media/image8.png"/><Relationship Id="rId79" Type="http://schemas.openxmlformats.org/officeDocument/2006/relationships/image" Target="../media/image78.jpeg"/><Relationship Id="rId78" Type="http://schemas.openxmlformats.org/officeDocument/2006/relationships/image" Target="../media/image77.png"/><Relationship Id="rId77" Type="http://schemas.openxmlformats.org/officeDocument/2006/relationships/image" Target="../media/image76.png"/><Relationship Id="rId76" Type="http://schemas.openxmlformats.org/officeDocument/2006/relationships/image" Target="../media/image75.png"/><Relationship Id="rId75" Type="http://schemas.openxmlformats.org/officeDocument/2006/relationships/image" Target="../media/image74.png"/><Relationship Id="rId74" Type="http://schemas.openxmlformats.org/officeDocument/2006/relationships/image" Target="../media/image73.jpeg"/><Relationship Id="rId73" Type="http://schemas.openxmlformats.org/officeDocument/2006/relationships/image" Target="../media/image72.png"/><Relationship Id="rId72" Type="http://schemas.openxmlformats.org/officeDocument/2006/relationships/image" Target="../media/image71.png"/><Relationship Id="rId71" Type="http://schemas.openxmlformats.org/officeDocument/2006/relationships/image" Target="../media/image70.png"/><Relationship Id="rId70" Type="http://schemas.openxmlformats.org/officeDocument/2006/relationships/image" Target="../media/image69.jpeg"/><Relationship Id="rId7" Type="http://schemas.openxmlformats.org/officeDocument/2006/relationships/image" Target="../media/image7.jpeg"/><Relationship Id="rId69" Type="http://schemas.openxmlformats.org/officeDocument/2006/relationships/image" Target="../media/image68.png"/><Relationship Id="rId68" Type="http://schemas.openxmlformats.org/officeDocument/2006/relationships/image" Target="../media/image67.png"/><Relationship Id="rId67" Type="http://schemas.openxmlformats.org/officeDocument/2006/relationships/image" Target="../media/image66.jpeg"/><Relationship Id="rId66" Type="http://schemas.openxmlformats.org/officeDocument/2006/relationships/image" Target="../media/image65.png"/><Relationship Id="rId65" Type="http://schemas.openxmlformats.org/officeDocument/2006/relationships/image" Target="../media/image64.png"/><Relationship Id="rId64" Type="http://schemas.openxmlformats.org/officeDocument/2006/relationships/image" Target="../media/image63.tiff"/><Relationship Id="rId63" Type="http://schemas.openxmlformats.org/officeDocument/2006/relationships/image" Target="../media/image62.png"/><Relationship Id="rId62" Type="http://schemas.openxmlformats.org/officeDocument/2006/relationships/image" Target="../media/image61.png"/><Relationship Id="rId61" Type="http://schemas.openxmlformats.org/officeDocument/2006/relationships/image" Target="../media/image60.png"/><Relationship Id="rId60" Type="http://schemas.openxmlformats.org/officeDocument/2006/relationships/image" Target="../media/image59.png"/><Relationship Id="rId6" Type="http://schemas.openxmlformats.org/officeDocument/2006/relationships/image" Target="../media/image6.png"/><Relationship Id="rId59" Type="http://schemas.openxmlformats.org/officeDocument/2006/relationships/image" Target="../media/image58.png"/><Relationship Id="rId58" Type="http://schemas.openxmlformats.org/officeDocument/2006/relationships/image" Target="../media/image57.png"/><Relationship Id="rId57" Type="http://schemas.openxmlformats.org/officeDocument/2006/relationships/image" Target="../media/image56.png"/><Relationship Id="rId56" Type="http://schemas.openxmlformats.org/officeDocument/2006/relationships/image" Target="../media/image55.png"/><Relationship Id="rId55" Type="http://schemas.openxmlformats.org/officeDocument/2006/relationships/image" Target="../media/image54.png"/><Relationship Id="rId54" Type="http://schemas.openxmlformats.org/officeDocument/2006/relationships/image" Target="../media/image53.png"/><Relationship Id="rId53" Type="http://schemas.openxmlformats.org/officeDocument/2006/relationships/image" Target="../media/image52.png"/><Relationship Id="rId52" Type="http://schemas.openxmlformats.org/officeDocument/2006/relationships/image" Target="../media/image51.png"/><Relationship Id="rId51" Type="http://schemas.openxmlformats.org/officeDocument/2006/relationships/image" Target="../media/image50.png"/><Relationship Id="rId50" Type="http://schemas.openxmlformats.org/officeDocument/2006/relationships/image" Target="../media/image49.png"/><Relationship Id="rId5" Type="http://schemas.openxmlformats.org/officeDocument/2006/relationships/image" Target="../media/image5.png"/><Relationship Id="rId49" Type="http://schemas.openxmlformats.org/officeDocument/2006/relationships/image" Target="../media/image48.png"/><Relationship Id="rId48" Type="http://schemas.openxmlformats.org/officeDocument/2006/relationships/image" Target="../media/image47.png"/><Relationship Id="rId47" Type="http://schemas.openxmlformats.org/officeDocument/2006/relationships/image" Target="../media/image46.png"/><Relationship Id="rId46" Type="http://schemas.openxmlformats.org/officeDocument/2006/relationships/image" Target="../media/image45.png"/><Relationship Id="rId45" Type="http://schemas.openxmlformats.org/officeDocument/2006/relationships/image" Target="../media/image44.png"/><Relationship Id="rId44" Type="http://schemas.openxmlformats.org/officeDocument/2006/relationships/image" Target="../media/image43.png"/><Relationship Id="rId43" Type="http://schemas.openxmlformats.org/officeDocument/2006/relationships/image" Target="../media/image42.png"/><Relationship Id="rId42" Type="http://schemas.openxmlformats.org/officeDocument/2006/relationships/image" Target="../media/image41.png"/><Relationship Id="rId41" Type="http://schemas.openxmlformats.org/officeDocument/2006/relationships/image" Target="../media/image40.png"/><Relationship Id="rId40" Type="http://schemas.openxmlformats.org/officeDocument/2006/relationships/image" Target="../media/image39.png"/><Relationship Id="rId4" Type="http://schemas.openxmlformats.org/officeDocument/2006/relationships/image" Target="../media/image4.png"/><Relationship Id="rId39" Type="http://schemas.openxmlformats.org/officeDocument/2006/relationships/image" Target="../media/image38.png"/><Relationship Id="rId38" Type="http://schemas.openxmlformats.org/officeDocument/2006/relationships/image" Target="../media/image37.jpeg"/><Relationship Id="rId37" Type="http://schemas.openxmlformats.org/officeDocument/2006/relationships/image" Target="../media/image36.png"/><Relationship Id="rId36" Type="http://schemas.openxmlformats.org/officeDocument/2006/relationships/image" Target="../media/image35.jpeg"/><Relationship Id="rId35" Type="http://schemas.openxmlformats.org/officeDocument/2006/relationships/image" Target="../media/image34.png"/><Relationship Id="rId34" Type="http://schemas.openxmlformats.org/officeDocument/2006/relationships/image" Target="../media/image33.png"/><Relationship Id="rId33" Type="http://schemas.openxmlformats.org/officeDocument/2006/relationships/image" Target="../media/image32.jpeg"/><Relationship Id="rId32" Type="http://schemas.openxmlformats.org/officeDocument/2006/relationships/image" Target="../media/image31.png"/><Relationship Id="rId31" Type="http://schemas.openxmlformats.org/officeDocument/2006/relationships/image" Target="../media/image30.png"/><Relationship Id="rId30" Type="http://schemas.openxmlformats.org/officeDocument/2006/relationships/image" Target="../media/image29.jpeg"/><Relationship Id="rId3" Type="http://schemas.openxmlformats.org/officeDocument/2006/relationships/image" Target="../media/image3.png"/><Relationship Id="rId29" Type="http://schemas.openxmlformats.org/officeDocument/2006/relationships/image" Target="../media/image28.jpeg"/><Relationship Id="rId28" Type="http://schemas.openxmlformats.org/officeDocument/2006/relationships/image" Target="../media/image27.jpeg"/><Relationship Id="rId27" Type="http://schemas.openxmlformats.org/officeDocument/2006/relationships/image" Target="NULL" TargetMode="External"/><Relationship Id="rId26" Type="http://schemas.openxmlformats.org/officeDocument/2006/relationships/image" Target="../media/image26.jpeg"/><Relationship Id="rId25" Type="http://schemas.openxmlformats.org/officeDocument/2006/relationships/image" Target="../media/image25.png"/><Relationship Id="rId24" Type="http://schemas.openxmlformats.org/officeDocument/2006/relationships/image" Target="../media/image24.jpe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jpeg"/><Relationship Id="rId19" Type="http://schemas.openxmlformats.org/officeDocument/2006/relationships/image" Target="../media/image19.png"/><Relationship Id="rId185" Type="http://schemas.openxmlformats.org/officeDocument/2006/relationships/image" Target="../media/image184.png"/><Relationship Id="rId184" Type="http://schemas.openxmlformats.org/officeDocument/2006/relationships/image" Target="../media/image183.png"/><Relationship Id="rId183" Type="http://schemas.openxmlformats.org/officeDocument/2006/relationships/image" Target="../media/image182.png"/><Relationship Id="rId182" Type="http://schemas.openxmlformats.org/officeDocument/2006/relationships/image" Target="../media/image181.png"/><Relationship Id="rId181" Type="http://schemas.openxmlformats.org/officeDocument/2006/relationships/image" Target="../media/image180.png"/><Relationship Id="rId180" Type="http://schemas.openxmlformats.org/officeDocument/2006/relationships/image" Target="../media/image179.png"/><Relationship Id="rId18" Type="http://schemas.openxmlformats.org/officeDocument/2006/relationships/image" Target="../media/image18.png"/><Relationship Id="rId179" Type="http://schemas.openxmlformats.org/officeDocument/2006/relationships/image" Target="../media/image178.png"/><Relationship Id="rId178" Type="http://schemas.openxmlformats.org/officeDocument/2006/relationships/image" Target="../media/image177.png"/><Relationship Id="rId177" Type="http://schemas.openxmlformats.org/officeDocument/2006/relationships/image" Target="../media/image176.png"/><Relationship Id="rId176" Type="http://schemas.openxmlformats.org/officeDocument/2006/relationships/image" Target="../media/image175.png"/><Relationship Id="rId175" Type="http://schemas.openxmlformats.org/officeDocument/2006/relationships/image" Target="../media/image174.png"/><Relationship Id="rId174" Type="http://schemas.openxmlformats.org/officeDocument/2006/relationships/image" Target="../media/image173.jpeg"/><Relationship Id="rId173" Type="http://schemas.openxmlformats.org/officeDocument/2006/relationships/image" Target="../media/image172.png"/><Relationship Id="rId172" Type="http://schemas.openxmlformats.org/officeDocument/2006/relationships/image" Target="../media/image171.png"/><Relationship Id="rId171" Type="http://schemas.openxmlformats.org/officeDocument/2006/relationships/image" Target="../media/image170.png"/><Relationship Id="rId170" Type="http://schemas.openxmlformats.org/officeDocument/2006/relationships/image" Target="../media/image169.png"/><Relationship Id="rId17" Type="http://schemas.openxmlformats.org/officeDocument/2006/relationships/image" Target="../media/image17.jpeg"/><Relationship Id="rId169" Type="http://schemas.openxmlformats.org/officeDocument/2006/relationships/image" Target="../media/image168.png"/><Relationship Id="rId168" Type="http://schemas.openxmlformats.org/officeDocument/2006/relationships/image" Target="../media/image167.png"/><Relationship Id="rId167" Type="http://schemas.openxmlformats.org/officeDocument/2006/relationships/image" Target="../media/image166.png"/><Relationship Id="rId166" Type="http://schemas.openxmlformats.org/officeDocument/2006/relationships/image" Target="../media/image165.png"/><Relationship Id="rId165" Type="http://schemas.openxmlformats.org/officeDocument/2006/relationships/image" Target="../media/image164.png"/><Relationship Id="rId164" Type="http://schemas.openxmlformats.org/officeDocument/2006/relationships/image" Target="../media/image163.png"/><Relationship Id="rId163" Type="http://schemas.openxmlformats.org/officeDocument/2006/relationships/image" Target="../media/image162.png"/><Relationship Id="rId162" Type="http://schemas.openxmlformats.org/officeDocument/2006/relationships/image" Target="../media/image161.png"/><Relationship Id="rId161" Type="http://schemas.openxmlformats.org/officeDocument/2006/relationships/image" Target="../media/image160.png"/><Relationship Id="rId160" Type="http://schemas.openxmlformats.org/officeDocument/2006/relationships/image" Target="../media/image159.png"/><Relationship Id="rId16" Type="http://schemas.openxmlformats.org/officeDocument/2006/relationships/image" Target="../media/image16.png"/><Relationship Id="rId159" Type="http://schemas.openxmlformats.org/officeDocument/2006/relationships/image" Target="../media/image158.png"/><Relationship Id="rId158" Type="http://schemas.openxmlformats.org/officeDocument/2006/relationships/image" Target="../media/image157.png"/><Relationship Id="rId157" Type="http://schemas.openxmlformats.org/officeDocument/2006/relationships/image" Target="../media/image156.png"/><Relationship Id="rId156" Type="http://schemas.openxmlformats.org/officeDocument/2006/relationships/image" Target="../media/image155.png"/><Relationship Id="rId155" Type="http://schemas.openxmlformats.org/officeDocument/2006/relationships/image" Target="../media/image154.png"/><Relationship Id="rId154" Type="http://schemas.openxmlformats.org/officeDocument/2006/relationships/image" Target="../media/image153.png"/><Relationship Id="rId153" Type="http://schemas.openxmlformats.org/officeDocument/2006/relationships/image" Target="../media/image152.png"/><Relationship Id="rId152" Type="http://schemas.openxmlformats.org/officeDocument/2006/relationships/image" Target="../media/image151.png"/><Relationship Id="rId151" Type="http://schemas.openxmlformats.org/officeDocument/2006/relationships/image" Target="../media/image150.png"/><Relationship Id="rId150" Type="http://schemas.openxmlformats.org/officeDocument/2006/relationships/image" Target="../media/image149.png"/><Relationship Id="rId15" Type="http://schemas.openxmlformats.org/officeDocument/2006/relationships/image" Target="../media/image15.png"/><Relationship Id="rId149" Type="http://schemas.openxmlformats.org/officeDocument/2006/relationships/image" Target="../media/image148.png"/><Relationship Id="rId148" Type="http://schemas.openxmlformats.org/officeDocument/2006/relationships/image" Target="../media/image147.png"/><Relationship Id="rId147" Type="http://schemas.openxmlformats.org/officeDocument/2006/relationships/image" Target="../media/image146.png"/><Relationship Id="rId146" Type="http://schemas.openxmlformats.org/officeDocument/2006/relationships/image" Target="../media/image145.png"/><Relationship Id="rId145" Type="http://schemas.openxmlformats.org/officeDocument/2006/relationships/image" Target="../media/image144.png"/><Relationship Id="rId144" Type="http://schemas.openxmlformats.org/officeDocument/2006/relationships/image" Target="../media/image143.png"/><Relationship Id="rId143" Type="http://schemas.openxmlformats.org/officeDocument/2006/relationships/image" Target="../media/image142.png"/><Relationship Id="rId142" Type="http://schemas.openxmlformats.org/officeDocument/2006/relationships/image" Target="../media/image141.png"/><Relationship Id="rId141" Type="http://schemas.openxmlformats.org/officeDocument/2006/relationships/image" Target="../media/image140.png"/><Relationship Id="rId140" Type="http://schemas.openxmlformats.org/officeDocument/2006/relationships/image" Target="../media/image139.png"/><Relationship Id="rId14" Type="http://schemas.openxmlformats.org/officeDocument/2006/relationships/image" Target="../media/image14.png"/><Relationship Id="rId139" Type="http://schemas.openxmlformats.org/officeDocument/2006/relationships/image" Target="../media/image138.jpeg"/><Relationship Id="rId138" Type="http://schemas.openxmlformats.org/officeDocument/2006/relationships/image" Target="../media/image137.png"/><Relationship Id="rId137" Type="http://schemas.openxmlformats.org/officeDocument/2006/relationships/image" Target="../media/image136.png"/><Relationship Id="rId136" Type="http://schemas.openxmlformats.org/officeDocument/2006/relationships/image" Target="../media/image135.png"/><Relationship Id="rId135" Type="http://schemas.openxmlformats.org/officeDocument/2006/relationships/image" Target="../media/image134.png"/><Relationship Id="rId134" Type="http://schemas.openxmlformats.org/officeDocument/2006/relationships/image" Target="../media/image133.png"/><Relationship Id="rId133" Type="http://schemas.openxmlformats.org/officeDocument/2006/relationships/image" Target="../media/image132.jpeg"/><Relationship Id="rId132" Type="http://schemas.openxmlformats.org/officeDocument/2006/relationships/image" Target="../media/image131.png"/><Relationship Id="rId131" Type="http://schemas.openxmlformats.org/officeDocument/2006/relationships/image" Target="../media/image130.png"/><Relationship Id="rId130" Type="http://schemas.openxmlformats.org/officeDocument/2006/relationships/image" Target="../media/image129.png"/><Relationship Id="rId13" Type="http://schemas.openxmlformats.org/officeDocument/2006/relationships/image" Target="../media/image13.png"/><Relationship Id="rId129" Type="http://schemas.openxmlformats.org/officeDocument/2006/relationships/image" Target="../media/image128.png"/><Relationship Id="rId128" Type="http://schemas.openxmlformats.org/officeDocument/2006/relationships/image" Target="../media/image127.jpeg"/><Relationship Id="rId127" Type="http://schemas.openxmlformats.org/officeDocument/2006/relationships/image" Target="../media/image126.png"/><Relationship Id="rId126" Type="http://schemas.openxmlformats.org/officeDocument/2006/relationships/image" Target="../media/image125.png"/><Relationship Id="rId125" Type="http://schemas.openxmlformats.org/officeDocument/2006/relationships/image" Target="../media/image124.tiff"/><Relationship Id="rId124" Type="http://schemas.openxmlformats.org/officeDocument/2006/relationships/image" Target="../media/image123.png"/><Relationship Id="rId123" Type="http://schemas.openxmlformats.org/officeDocument/2006/relationships/image" Target="../media/image122.png"/><Relationship Id="rId122" Type="http://schemas.openxmlformats.org/officeDocument/2006/relationships/image" Target="../media/image121.png"/><Relationship Id="rId121" Type="http://schemas.openxmlformats.org/officeDocument/2006/relationships/image" Target="../media/image120.png"/><Relationship Id="rId120" Type="http://schemas.openxmlformats.org/officeDocument/2006/relationships/image" Target="../media/image119.png"/><Relationship Id="rId12" Type="http://schemas.openxmlformats.org/officeDocument/2006/relationships/image" Target="../media/image12.png"/><Relationship Id="rId119" Type="http://schemas.openxmlformats.org/officeDocument/2006/relationships/image" Target="../media/image118.png"/><Relationship Id="rId118" Type="http://schemas.openxmlformats.org/officeDocument/2006/relationships/image" Target="../media/image117.png"/><Relationship Id="rId117" Type="http://schemas.openxmlformats.org/officeDocument/2006/relationships/image" Target="../media/image116.png"/><Relationship Id="rId116" Type="http://schemas.openxmlformats.org/officeDocument/2006/relationships/image" Target="../media/image115.png"/><Relationship Id="rId115" Type="http://schemas.openxmlformats.org/officeDocument/2006/relationships/image" Target="../media/image114.png"/><Relationship Id="rId114" Type="http://schemas.openxmlformats.org/officeDocument/2006/relationships/image" Target="../media/image113.png"/><Relationship Id="rId113" Type="http://schemas.openxmlformats.org/officeDocument/2006/relationships/image" Target="../media/image112.png"/><Relationship Id="rId112" Type="http://schemas.openxmlformats.org/officeDocument/2006/relationships/image" Target="../media/image111.png"/><Relationship Id="rId111" Type="http://schemas.openxmlformats.org/officeDocument/2006/relationships/image" Target="../media/image110.jpeg"/><Relationship Id="rId110" Type="http://schemas.openxmlformats.org/officeDocument/2006/relationships/image" Target="../media/image109.png"/><Relationship Id="rId11" Type="http://schemas.openxmlformats.org/officeDocument/2006/relationships/image" Target="../media/image11.png"/><Relationship Id="rId109" Type="http://schemas.openxmlformats.org/officeDocument/2006/relationships/image" Target="../media/image108.png"/><Relationship Id="rId108" Type="http://schemas.openxmlformats.org/officeDocument/2006/relationships/image" Target="../media/image107.png"/><Relationship Id="rId107" Type="http://schemas.openxmlformats.org/officeDocument/2006/relationships/image" Target="../media/image106.png"/><Relationship Id="rId106" Type="http://schemas.openxmlformats.org/officeDocument/2006/relationships/image" Target="../media/image105.png"/><Relationship Id="rId105" Type="http://schemas.openxmlformats.org/officeDocument/2006/relationships/image" Target="../media/image104.png"/><Relationship Id="rId104" Type="http://schemas.openxmlformats.org/officeDocument/2006/relationships/image" Target="../media/image103.png"/><Relationship Id="rId103" Type="http://schemas.openxmlformats.org/officeDocument/2006/relationships/image" Target="../media/image102.png"/><Relationship Id="rId102" Type="http://schemas.openxmlformats.org/officeDocument/2006/relationships/image" Target="../media/image101.png"/><Relationship Id="rId101" Type="http://schemas.openxmlformats.org/officeDocument/2006/relationships/image" Target="../media/image100.png"/><Relationship Id="rId100" Type="http://schemas.openxmlformats.org/officeDocument/2006/relationships/image" Target="../media/image99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193.png"/><Relationship Id="rId8" Type="http://schemas.openxmlformats.org/officeDocument/2006/relationships/image" Target="../media/image192.png"/><Relationship Id="rId7" Type="http://schemas.openxmlformats.org/officeDocument/2006/relationships/image" Target="../media/image191.png"/><Relationship Id="rId61" Type="http://schemas.openxmlformats.org/officeDocument/2006/relationships/image" Target="../media/image245.png"/><Relationship Id="rId60" Type="http://schemas.openxmlformats.org/officeDocument/2006/relationships/image" Target="../media/image244.png"/><Relationship Id="rId6" Type="http://schemas.openxmlformats.org/officeDocument/2006/relationships/image" Target="../media/image190.png"/><Relationship Id="rId59" Type="http://schemas.openxmlformats.org/officeDocument/2006/relationships/image" Target="../media/image243.png"/><Relationship Id="rId58" Type="http://schemas.openxmlformats.org/officeDocument/2006/relationships/image" Target="../media/image242.png"/><Relationship Id="rId57" Type="http://schemas.openxmlformats.org/officeDocument/2006/relationships/image" Target="../media/image241.png"/><Relationship Id="rId56" Type="http://schemas.openxmlformats.org/officeDocument/2006/relationships/image" Target="../media/image240.png"/><Relationship Id="rId55" Type="http://schemas.openxmlformats.org/officeDocument/2006/relationships/image" Target="../media/image239.png"/><Relationship Id="rId54" Type="http://schemas.openxmlformats.org/officeDocument/2006/relationships/image" Target="../media/image238.png"/><Relationship Id="rId53" Type="http://schemas.openxmlformats.org/officeDocument/2006/relationships/image" Target="../media/image237.png"/><Relationship Id="rId52" Type="http://schemas.openxmlformats.org/officeDocument/2006/relationships/image" Target="../media/image236.png"/><Relationship Id="rId51" Type="http://schemas.openxmlformats.org/officeDocument/2006/relationships/image" Target="../media/image235.png"/><Relationship Id="rId50" Type="http://schemas.openxmlformats.org/officeDocument/2006/relationships/image" Target="../media/image234.png"/><Relationship Id="rId5" Type="http://schemas.openxmlformats.org/officeDocument/2006/relationships/image" Target="../media/image189.png"/><Relationship Id="rId49" Type="http://schemas.openxmlformats.org/officeDocument/2006/relationships/image" Target="../media/image233.png"/><Relationship Id="rId48" Type="http://schemas.openxmlformats.org/officeDocument/2006/relationships/image" Target="../media/image232.png"/><Relationship Id="rId47" Type="http://schemas.openxmlformats.org/officeDocument/2006/relationships/image" Target="../media/image231.png"/><Relationship Id="rId46" Type="http://schemas.openxmlformats.org/officeDocument/2006/relationships/image" Target="../media/image230.png"/><Relationship Id="rId45" Type="http://schemas.openxmlformats.org/officeDocument/2006/relationships/image" Target="../media/image229.png"/><Relationship Id="rId44" Type="http://schemas.openxmlformats.org/officeDocument/2006/relationships/image" Target="../media/image228.png"/><Relationship Id="rId43" Type="http://schemas.openxmlformats.org/officeDocument/2006/relationships/image" Target="../media/image227.png"/><Relationship Id="rId42" Type="http://schemas.openxmlformats.org/officeDocument/2006/relationships/image" Target="../media/image226.png"/><Relationship Id="rId41" Type="http://schemas.openxmlformats.org/officeDocument/2006/relationships/image" Target="../media/image225.png"/><Relationship Id="rId40" Type="http://schemas.openxmlformats.org/officeDocument/2006/relationships/image" Target="../media/image224.png"/><Relationship Id="rId4" Type="http://schemas.openxmlformats.org/officeDocument/2006/relationships/image" Target="../media/image188.png"/><Relationship Id="rId39" Type="http://schemas.openxmlformats.org/officeDocument/2006/relationships/image" Target="../media/image223.png"/><Relationship Id="rId38" Type="http://schemas.openxmlformats.org/officeDocument/2006/relationships/image" Target="../media/image222.png"/><Relationship Id="rId37" Type="http://schemas.openxmlformats.org/officeDocument/2006/relationships/image" Target="../media/image221.png"/><Relationship Id="rId36" Type="http://schemas.openxmlformats.org/officeDocument/2006/relationships/image" Target="../media/image220.png"/><Relationship Id="rId35" Type="http://schemas.openxmlformats.org/officeDocument/2006/relationships/image" Target="../media/image219.png"/><Relationship Id="rId34" Type="http://schemas.openxmlformats.org/officeDocument/2006/relationships/image" Target="../media/image218.png"/><Relationship Id="rId33" Type="http://schemas.openxmlformats.org/officeDocument/2006/relationships/image" Target="../media/image217.png"/><Relationship Id="rId32" Type="http://schemas.openxmlformats.org/officeDocument/2006/relationships/image" Target="../media/image216.png"/><Relationship Id="rId31" Type="http://schemas.openxmlformats.org/officeDocument/2006/relationships/image" Target="../media/image215.png"/><Relationship Id="rId30" Type="http://schemas.openxmlformats.org/officeDocument/2006/relationships/image" Target="../media/image214.png"/><Relationship Id="rId3" Type="http://schemas.openxmlformats.org/officeDocument/2006/relationships/image" Target="../media/image187.png"/><Relationship Id="rId29" Type="http://schemas.openxmlformats.org/officeDocument/2006/relationships/image" Target="../media/image213.png"/><Relationship Id="rId28" Type="http://schemas.openxmlformats.org/officeDocument/2006/relationships/image" Target="../media/image212.png"/><Relationship Id="rId27" Type="http://schemas.openxmlformats.org/officeDocument/2006/relationships/image" Target="../media/image211.png"/><Relationship Id="rId26" Type="http://schemas.openxmlformats.org/officeDocument/2006/relationships/image" Target="../media/image210.jpeg"/><Relationship Id="rId25" Type="http://schemas.openxmlformats.org/officeDocument/2006/relationships/image" Target="../media/image209.png"/><Relationship Id="rId24" Type="http://schemas.openxmlformats.org/officeDocument/2006/relationships/image" Target="../media/image208.png"/><Relationship Id="rId23" Type="http://schemas.openxmlformats.org/officeDocument/2006/relationships/image" Target="../media/image207.png"/><Relationship Id="rId22" Type="http://schemas.openxmlformats.org/officeDocument/2006/relationships/image" Target="../media/image206.png"/><Relationship Id="rId21" Type="http://schemas.openxmlformats.org/officeDocument/2006/relationships/image" Target="../media/image205.png"/><Relationship Id="rId20" Type="http://schemas.openxmlformats.org/officeDocument/2006/relationships/image" Target="../media/image204.png"/><Relationship Id="rId2" Type="http://schemas.openxmlformats.org/officeDocument/2006/relationships/image" Target="../media/image186.png"/><Relationship Id="rId19" Type="http://schemas.openxmlformats.org/officeDocument/2006/relationships/image" Target="../media/image203.png"/><Relationship Id="rId18" Type="http://schemas.openxmlformats.org/officeDocument/2006/relationships/image" Target="../media/image202.png"/><Relationship Id="rId17" Type="http://schemas.openxmlformats.org/officeDocument/2006/relationships/image" Target="../media/image201.png"/><Relationship Id="rId16" Type="http://schemas.openxmlformats.org/officeDocument/2006/relationships/image" Target="../media/image200.png"/><Relationship Id="rId15" Type="http://schemas.openxmlformats.org/officeDocument/2006/relationships/image" Target="../media/image199.png"/><Relationship Id="rId14" Type="http://schemas.openxmlformats.org/officeDocument/2006/relationships/image" Target="../media/image198.png"/><Relationship Id="rId13" Type="http://schemas.openxmlformats.org/officeDocument/2006/relationships/image" Target="../media/image197.png"/><Relationship Id="rId12" Type="http://schemas.openxmlformats.org/officeDocument/2006/relationships/image" Target="../media/image196.png"/><Relationship Id="rId11" Type="http://schemas.openxmlformats.org/officeDocument/2006/relationships/image" Target="../media/image195.png"/><Relationship Id="rId10" Type="http://schemas.openxmlformats.org/officeDocument/2006/relationships/image" Target="../media/image194.png"/><Relationship Id="rId1" Type="http://schemas.openxmlformats.org/officeDocument/2006/relationships/image" Target="../media/image185.jpeg"/></Relationships>
</file>

<file path=xl/drawings/_rels/drawing3.xml.rels><?xml version="1.0" encoding="UTF-8" standalone="yes"?>
<Relationships xmlns="http://schemas.openxmlformats.org/package/2006/relationships"><Relationship Id="rId9" Type="http://schemas.openxmlformats.org/officeDocument/2006/relationships/image" Target="../media/image254.png"/><Relationship Id="rId8" Type="http://schemas.openxmlformats.org/officeDocument/2006/relationships/image" Target="../media/image253.png"/><Relationship Id="rId7" Type="http://schemas.openxmlformats.org/officeDocument/2006/relationships/image" Target="../media/image252.png"/><Relationship Id="rId6" Type="http://schemas.openxmlformats.org/officeDocument/2006/relationships/image" Target="../media/image251.png"/><Relationship Id="rId5" Type="http://schemas.openxmlformats.org/officeDocument/2006/relationships/image" Target="../media/image250.png"/><Relationship Id="rId4" Type="http://schemas.openxmlformats.org/officeDocument/2006/relationships/image" Target="../media/image249.png"/><Relationship Id="rId31" Type="http://schemas.openxmlformats.org/officeDocument/2006/relationships/image" Target="../media/image276.png"/><Relationship Id="rId30" Type="http://schemas.openxmlformats.org/officeDocument/2006/relationships/image" Target="../media/image275.png"/><Relationship Id="rId3" Type="http://schemas.openxmlformats.org/officeDocument/2006/relationships/image" Target="../media/image248.jpeg"/><Relationship Id="rId29" Type="http://schemas.openxmlformats.org/officeDocument/2006/relationships/image" Target="../media/image274.png"/><Relationship Id="rId28" Type="http://schemas.openxmlformats.org/officeDocument/2006/relationships/image" Target="../media/image273.png"/><Relationship Id="rId27" Type="http://schemas.openxmlformats.org/officeDocument/2006/relationships/image" Target="../media/image272.png"/><Relationship Id="rId26" Type="http://schemas.openxmlformats.org/officeDocument/2006/relationships/image" Target="../media/image271.png"/><Relationship Id="rId25" Type="http://schemas.openxmlformats.org/officeDocument/2006/relationships/image" Target="../media/image270.png"/><Relationship Id="rId24" Type="http://schemas.openxmlformats.org/officeDocument/2006/relationships/image" Target="../media/image269.png"/><Relationship Id="rId23" Type="http://schemas.openxmlformats.org/officeDocument/2006/relationships/image" Target="../media/image268.png"/><Relationship Id="rId22" Type="http://schemas.openxmlformats.org/officeDocument/2006/relationships/image" Target="../media/image267.png"/><Relationship Id="rId21" Type="http://schemas.openxmlformats.org/officeDocument/2006/relationships/image" Target="../media/image266.jpeg"/><Relationship Id="rId20" Type="http://schemas.openxmlformats.org/officeDocument/2006/relationships/image" Target="../media/image265.png"/><Relationship Id="rId2" Type="http://schemas.openxmlformats.org/officeDocument/2006/relationships/image" Target="../media/image247.png"/><Relationship Id="rId19" Type="http://schemas.openxmlformats.org/officeDocument/2006/relationships/image" Target="../media/image264.png"/><Relationship Id="rId18" Type="http://schemas.openxmlformats.org/officeDocument/2006/relationships/image" Target="../media/image263.png"/><Relationship Id="rId17" Type="http://schemas.openxmlformats.org/officeDocument/2006/relationships/image" Target="../media/image262.png"/><Relationship Id="rId16" Type="http://schemas.openxmlformats.org/officeDocument/2006/relationships/image" Target="../media/image261.png"/><Relationship Id="rId15" Type="http://schemas.openxmlformats.org/officeDocument/2006/relationships/image" Target="../media/image260.png"/><Relationship Id="rId14" Type="http://schemas.openxmlformats.org/officeDocument/2006/relationships/image" Target="../media/image259.png"/><Relationship Id="rId13" Type="http://schemas.openxmlformats.org/officeDocument/2006/relationships/image" Target="../media/image258.png"/><Relationship Id="rId12" Type="http://schemas.openxmlformats.org/officeDocument/2006/relationships/image" Target="../media/image257.png"/><Relationship Id="rId11" Type="http://schemas.openxmlformats.org/officeDocument/2006/relationships/image" Target="../media/image256.png"/><Relationship Id="rId10" Type="http://schemas.openxmlformats.org/officeDocument/2006/relationships/image" Target="../media/image255.png"/><Relationship Id="rId1" Type="http://schemas.openxmlformats.org/officeDocument/2006/relationships/image" Target="../media/image246.png"/></Relationships>
</file>

<file path=xl/drawings/_rels/drawing4.xml.rels><?xml version="1.0" encoding="UTF-8" standalone="yes"?>
<Relationships xmlns="http://schemas.openxmlformats.org/package/2006/relationships"><Relationship Id="rId9" Type="http://schemas.openxmlformats.org/officeDocument/2006/relationships/image" Target="../media/image285.png"/><Relationship Id="rId8" Type="http://schemas.openxmlformats.org/officeDocument/2006/relationships/image" Target="../media/image284.png"/><Relationship Id="rId7" Type="http://schemas.openxmlformats.org/officeDocument/2006/relationships/image" Target="../media/image283.png"/><Relationship Id="rId6" Type="http://schemas.openxmlformats.org/officeDocument/2006/relationships/image" Target="../media/image282.jpeg"/><Relationship Id="rId5" Type="http://schemas.openxmlformats.org/officeDocument/2006/relationships/image" Target="../media/image281.png"/><Relationship Id="rId42" Type="http://schemas.openxmlformats.org/officeDocument/2006/relationships/image" Target="../media/image318.jpeg"/><Relationship Id="rId41" Type="http://schemas.openxmlformats.org/officeDocument/2006/relationships/image" Target="../media/image317.png"/><Relationship Id="rId40" Type="http://schemas.openxmlformats.org/officeDocument/2006/relationships/image" Target="../media/image316.png"/><Relationship Id="rId4" Type="http://schemas.openxmlformats.org/officeDocument/2006/relationships/image" Target="../media/image280.png"/><Relationship Id="rId39" Type="http://schemas.openxmlformats.org/officeDocument/2006/relationships/image" Target="../media/image315.png"/><Relationship Id="rId38" Type="http://schemas.openxmlformats.org/officeDocument/2006/relationships/image" Target="../media/image314.png"/><Relationship Id="rId37" Type="http://schemas.openxmlformats.org/officeDocument/2006/relationships/image" Target="../media/image313.png"/><Relationship Id="rId36" Type="http://schemas.openxmlformats.org/officeDocument/2006/relationships/image" Target="../media/image312.png"/><Relationship Id="rId35" Type="http://schemas.openxmlformats.org/officeDocument/2006/relationships/image" Target="../media/image311.png"/><Relationship Id="rId34" Type="http://schemas.openxmlformats.org/officeDocument/2006/relationships/image" Target="../media/image310.png"/><Relationship Id="rId33" Type="http://schemas.openxmlformats.org/officeDocument/2006/relationships/image" Target="../media/image309.png"/><Relationship Id="rId32" Type="http://schemas.openxmlformats.org/officeDocument/2006/relationships/image" Target="../media/image308.png"/><Relationship Id="rId31" Type="http://schemas.openxmlformats.org/officeDocument/2006/relationships/image" Target="../media/image307.png"/><Relationship Id="rId30" Type="http://schemas.openxmlformats.org/officeDocument/2006/relationships/image" Target="../media/image306.png"/><Relationship Id="rId3" Type="http://schemas.openxmlformats.org/officeDocument/2006/relationships/image" Target="../media/image279.png"/><Relationship Id="rId29" Type="http://schemas.openxmlformats.org/officeDocument/2006/relationships/image" Target="../media/image305.png"/><Relationship Id="rId28" Type="http://schemas.openxmlformats.org/officeDocument/2006/relationships/image" Target="../media/image304.png"/><Relationship Id="rId27" Type="http://schemas.openxmlformats.org/officeDocument/2006/relationships/image" Target="../media/image303.png"/><Relationship Id="rId26" Type="http://schemas.openxmlformats.org/officeDocument/2006/relationships/image" Target="../media/image302.png"/><Relationship Id="rId25" Type="http://schemas.openxmlformats.org/officeDocument/2006/relationships/image" Target="../media/image301.png"/><Relationship Id="rId24" Type="http://schemas.openxmlformats.org/officeDocument/2006/relationships/image" Target="../media/image300.png"/><Relationship Id="rId23" Type="http://schemas.openxmlformats.org/officeDocument/2006/relationships/image" Target="../media/image299.png"/><Relationship Id="rId22" Type="http://schemas.openxmlformats.org/officeDocument/2006/relationships/image" Target="../media/image298.png"/><Relationship Id="rId21" Type="http://schemas.openxmlformats.org/officeDocument/2006/relationships/image" Target="../media/image297.png"/><Relationship Id="rId20" Type="http://schemas.openxmlformats.org/officeDocument/2006/relationships/image" Target="../media/image296.jpeg"/><Relationship Id="rId2" Type="http://schemas.openxmlformats.org/officeDocument/2006/relationships/image" Target="../media/image278.png"/><Relationship Id="rId19" Type="http://schemas.openxmlformats.org/officeDocument/2006/relationships/image" Target="../media/image295.jpeg"/><Relationship Id="rId18" Type="http://schemas.openxmlformats.org/officeDocument/2006/relationships/image" Target="../media/image294.png"/><Relationship Id="rId17" Type="http://schemas.openxmlformats.org/officeDocument/2006/relationships/image" Target="../media/image293.png"/><Relationship Id="rId16" Type="http://schemas.openxmlformats.org/officeDocument/2006/relationships/image" Target="../media/image292.jpeg"/><Relationship Id="rId15" Type="http://schemas.openxmlformats.org/officeDocument/2006/relationships/image" Target="../media/image291.jpeg"/><Relationship Id="rId14" Type="http://schemas.openxmlformats.org/officeDocument/2006/relationships/image" Target="../media/image290.png"/><Relationship Id="rId13" Type="http://schemas.openxmlformats.org/officeDocument/2006/relationships/image" Target="../media/image289.png"/><Relationship Id="rId12" Type="http://schemas.openxmlformats.org/officeDocument/2006/relationships/image" Target="../media/image288.png"/><Relationship Id="rId11" Type="http://schemas.openxmlformats.org/officeDocument/2006/relationships/image" Target="../media/image287.jpeg"/><Relationship Id="rId10" Type="http://schemas.openxmlformats.org/officeDocument/2006/relationships/image" Target="../media/image286.png"/><Relationship Id="rId1" Type="http://schemas.openxmlformats.org/officeDocument/2006/relationships/image" Target="../media/image277.png"/></Relationships>
</file>

<file path=xl/drawings/_rels/drawing5.xml.rels><?xml version="1.0" encoding="UTF-8" standalone="yes"?>
<Relationships xmlns="http://schemas.openxmlformats.org/package/2006/relationships"><Relationship Id="rId9" Type="http://schemas.openxmlformats.org/officeDocument/2006/relationships/image" Target="../media/image327.jpeg"/><Relationship Id="rId84" Type="http://schemas.openxmlformats.org/officeDocument/2006/relationships/image" Target="../media/image402.png"/><Relationship Id="rId83" Type="http://schemas.openxmlformats.org/officeDocument/2006/relationships/image" Target="../media/image401.png"/><Relationship Id="rId82" Type="http://schemas.openxmlformats.org/officeDocument/2006/relationships/image" Target="../media/image400.png"/><Relationship Id="rId81" Type="http://schemas.openxmlformats.org/officeDocument/2006/relationships/image" Target="../media/image399.jpeg"/><Relationship Id="rId80" Type="http://schemas.openxmlformats.org/officeDocument/2006/relationships/image" Target="../media/image398.png"/><Relationship Id="rId8" Type="http://schemas.openxmlformats.org/officeDocument/2006/relationships/image" Target="../media/image326.png"/><Relationship Id="rId79" Type="http://schemas.openxmlformats.org/officeDocument/2006/relationships/image" Target="../media/image397.png"/><Relationship Id="rId78" Type="http://schemas.openxmlformats.org/officeDocument/2006/relationships/image" Target="../media/image396.png"/><Relationship Id="rId77" Type="http://schemas.openxmlformats.org/officeDocument/2006/relationships/image" Target="../media/image395.png"/><Relationship Id="rId76" Type="http://schemas.openxmlformats.org/officeDocument/2006/relationships/image" Target="../media/image394.jpeg"/><Relationship Id="rId75" Type="http://schemas.openxmlformats.org/officeDocument/2006/relationships/image" Target="../media/image393.png"/><Relationship Id="rId74" Type="http://schemas.openxmlformats.org/officeDocument/2006/relationships/image" Target="../media/image392.jpeg"/><Relationship Id="rId73" Type="http://schemas.openxmlformats.org/officeDocument/2006/relationships/image" Target="../media/image391.jpeg"/><Relationship Id="rId72" Type="http://schemas.openxmlformats.org/officeDocument/2006/relationships/image" Target="../media/image390.png"/><Relationship Id="rId71" Type="http://schemas.openxmlformats.org/officeDocument/2006/relationships/image" Target="../media/image389.png"/><Relationship Id="rId70" Type="http://schemas.openxmlformats.org/officeDocument/2006/relationships/image" Target="../media/image388.png"/><Relationship Id="rId7" Type="http://schemas.openxmlformats.org/officeDocument/2006/relationships/image" Target="../media/image325.jpeg"/><Relationship Id="rId69" Type="http://schemas.openxmlformats.org/officeDocument/2006/relationships/image" Target="../media/image387.png"/><Relationship Id="rId68" Type="http://schemas.openxmlformats.org/officeDocument/2006/relationships/image" Target="../media/image386.png"/><Relationship Id="rId67" Type="http://schemas.openxmlformats.org/officeDocument/2006/relationships/image" Target="../media/image385.png"/><Relationship Id="rId66" Type="http://schemas.openxmlformats.org/officeDocument/2006/relationships/image" Target="../media/image384.jpeg"/><Relationship Id="rId65" Type="http://schemas.openxmlformats.org/officeDocument/2006/relationships/image" Target="../media/image383.jpeg"/><Relationship Id="rId64" Type="http://schemas.openxmlformats.org/officeDocument/2006/relationships/image" Target="../media/image382.png"/><Relationship Id="rId63" Type="http://schemas.openxmlformats.org/officeDocument/2006/relationships/image" Target="../media/image381.png"/><Relationship Id="rId62" Type="http://schemas.openxmlformats.org/officeDocument/2006/relationships/image" Target="../media/image380.png"/><Relationship Id="rId61" Type="http://schemas.openxmlformats.org/officeDocument/2006/relationships/image" Target="../media/image379.jpeg"/><Relationship Id="rId60" Type="http://schemas.openxmlformats.org/officeDocument/2006/relationships/image" Target="../media/image378.png"/><Relationship Id="rId6" Type="http://schemas.openxmlformats.org/officeDocument/2006/relationships/image" Target="../media/image324.png"/><Relationship Id="rId59" Type="http://schemas.openxmlformats.org/officeDocument/2006/relationships/image" Target="../media/image377.png"/><Relationship Id="rId58" Type="http://schemas.openxmlformats.org/officeDocument/2006/relationships/image" Target="../media/image376.png"/><Relationship Id="rId57" Type="http://schemas.openxmlformats.org/officeDocument/2006/relationships/image" Target="../media/image375.png"/><Relationship Id="rId56" Type="http://schemas.openxmlformats.org/officeDocument/2006/relationships/image" Target="../media/image374.jpeg"/><Relationship Id="rId55" Type="http://schemas.openxmlformats.org/officeDocument/2006/relationships/image" Target="../media/image373.jpeg"/><Relationship Id="rId54" Type="http://schemas.openxmlformats.org/officeDocument/2006/relationships/image" Target="../media/image372.png"/><Relationship Id="rId53" Type="http://schemas.openxmlformats.org/officeDocument/2006/relationships/image" Target="../media/image371.png"/><Relationship Id="rId52" Type="http://schemas.openxmlformats.org/officeDocument/2006/relationships/image" Target="../media/image370.png"/><Relationship Id="rId51" Type="http://schemas.openxmlformats.org/officeDocument/2006/relationships/image" Target="../media/image369.png"/><Relationship Id="rId50" Type="http://schemas.openxmlformats.org/officeDocument/2006/relationships/image" Target="../media/image368.jpeg"/><Relationship Id="rId5" Type="http://schemas.openxmlformats.org/officeDocument/2006/relationships/image" Target="../media/image323.png"/><Relationship Id="rId49" Type="http://schemas.openxmlformats.org/officeDocument/2006/relationships/image" Target="../media/image367.png"/><Relationship Id="rId48" Type="http://schemas.openxmlformats.org/officeDocument/2006/relationships/image" Target="../media/image366.png"/><Relationship Id="rId47" Type="http://schemas.openxmlformats.org/officeDocument/2006/relationships/image" Target="../media/image365.png"/><Relationship Id="rId46" Type="http://schemas.openxmlformats.org/officeDocument/2006/relationships/image" Target="../media/image364.png"/><Relationship Id="rId45" Type="http://schemas.openxmlformats.org/officeDocument/2006/relationships/image" Target="../media/image363.png"/><Relationship Id="rId44" Type="http://schemas.openxmlformats.org/officeDocument/2006/relationships/image" Target="../media/image362.png"/><Relationship Id="rId43" Type="http://schemas.openxmlformats.org/officeDocument/2006/relationships/image" Target="../media/image361.png"/><Relationship Id="rId42" Type="http://schemas.openxmlformats.org/officeDocument/2006/relationships/image" Target="../media/image360.jpeg"/><Relationship Id="rId41" Type="http://schemas.openxmlformats.org/officeDocument/2006/relationships/image" Target="../media/image359.png"/><Relationship Id="rId40" Type="http://schemas.openxmlformats.org/officeDocument/2006/relationships/image" Target="../media/image358.png"/><Relationship Id="rId4" Type="http://schemas.openxmlformats.org/officeDocument/2006/relationships/image" Target="../media/image322.png"/><Relationship Id="rId39" Type="http://schemas.openxmlformats.org/officeDocument/2006/relationships/image" Target="../media/image357.png"/><Relationship Id="rId38" Type="http://schemas.openxmlformats.org/officeDocument/2006/relationships/image" Target="../media/image356.jpeg"/><Relationship Id="rId37" Type="http://schemas.openxmlformats.org/officeDocument/2006/relationships/image" Target="../media/image355.png"/><Relationship Id="rId36" Type="http://schemas.openxmlformats.org/officeDocument/2006/relationships/image" Target="../media/image354.png"/><Relationship Id="rId35" Type="http://schemas.openxmlformats.org/officeDocument/2006/relationships/image" Target="../media/image353.png"/><Relationship Id="rId34" Type="http://schemas.openxmlformats.org/officeDocument/2006/relationships/image" Target="../media/image352.png"/><Relationship Id="rId33" Type="http://schemas.openxmlformats.org/officeDocument/2006/relationships/image" Target="../media/image351.jpeg"/><Relationship Id="rId32" Type="http://schemas.openxmlformats.org/officeDocument/2006/relationships/image" Target="../media/image350.png"/><Relationship Id="rId31" Type="http://schemas.openxmlformats.org/officeDocument/2006/relationships/image" Target="../media/image349.jpeg"/><Relationship Id="rId30" Type="http://schemas.openxmlformats.org/officeDocument/2006/relationships/image" Target="../media/image348.jpeg"/><Relationship Id="rId3" Type="http://schemas.openxmlformats.org/officeDocument/2006/relationships/image" Target="../media/image321.jpeg"/><Relationship Id="rId29" Type="http://schemas.openxmlformats.org/officeDocument/2006/relationships/image" Target="../media/image347.jpeg"/><Relationship Id="rId28" Type="http://schemas.openxmlformats.org/officeDocument/2006/relationships/image" Target="../media/image346.png"/><Relationship Id="rId27" Type="http://schemas.openxmlformats.org/officeDocument/2006/relationships/image" Target="../media/image345.png"/><Relationship Id="rId26" Type="http://schemas.openxmlformats.org/officeDocument/2006/relationships/image" Target="../media/image344.png"/><Relationship Id="rId25" Type="http://schemas.openxmlformats.org/officeDocument/2006/relationships/image" Target="../media/image343.png"/><Relationship Id="rId24" Type="http://schemas.openxmlformats.org/officeDocument/2006/relationships/image" Target="../media/image342.jpeg"/><Relationship Id="rId23" Type="http://schemas.openxmlformats.org/officeDocument/2006/relationships/image" Target="../media/image341.jpeg"/><Relationship Id="rId22" Type="http://schemas.openxmlformats.org/officeDocument/2006/relationships/image" Target="../media/image340.jpeg"/><Relationship Id="rId21" Type="http://schemas.openxmlformats.org/officeDocument/2006/relationships/image" Target="../media/image339.jpeg"/><Relationship Id="rId20" Type="http://schemas.openxmlformats.org/officeDocument/2006/relationships/image" Target="../media/image338.jpeg"/><Relationship Id="rId2" Type="http://schemas.openxmlformats.org/officeDocument/2006/relationships/image" Target="../media/image320.png"/><Relationship Id="rId19" Type="http://schemas.openxmlformats.org/officeDocument/2006/relationships/image" Target="../media/image337.png"/><Relationship Id="rId18" Type="http://schemas.openxmlformats.org/officeDocument/2006/relationships/image" Target="../media/image336.png"/><Relationship Id="rId17" Type="http://schemas.openxmlformats.org/officeDocument/2006/relationships/image" Target="../media/image335.png"/><Relationship Id="rId16" Type="http://schemas.openxmlformats.org/officeDocument/2006/relationships/image" Target="../media/image334.png"/><Relationship Id="rId15" Type="http://schemas.openxmlformats.org/officeDocument/2006/relationships/image" Target="../media/image333.png"/><Relationship Id="rId14" Type="http://schemas.openxmlformats.org/officeDocument/2006/relationships/image" Target="../media/image332.jpeg"/><Relationship Id="rId13" Type="http://schemas.openxmlformats.org/officeDocument/2006/relationships/image" Target="../media/image331.jpeg"/><Relationship Id="rId12" Type="http://schemas.openxmlformats.org/officeDocument/2006/relationships/image" Target="../media/image330.jpeg"/><Relationship Id="rId11" Type="http://schemas.openxmlformats.org/officeDocument/2006/relationships/image" Target="../media/image329.png"/><Relationship Id="rId10" Type="http://schemas.openxmlformats.org/officeDocument/2006/relationships/image" Target="../media/image328.png"/><Relationship Id="rId1" Type="http://schemas.openxmlformats.org/officeDocument/2006/relationships/image" Target="../media/image319.png"/></Relationships>
</file>

<file path=xl/drawings/_rels/drawing6.xml.rels><?xml version="1.0" encoding="UTF-8" standalone="yes"?>
<Relationships xmlns="http://schemas.openxmlformats.org/package/2006/relationships"><Relationship Id="rId99" Type="http://schemas.openxmlformats.org/officeDocument/2006/relationships/image" Target="../media/image499.png"/><Relationship Id="rId98" Type="http://schemas.openxmlformats.org/officeDocument/2006/relationships/image" Target="../media/image498.png"/><Relationship Id="rId97" Type="http://schemas.openxmlformats.org/officeDocument/2006/relationships/image" Target="../media/image497.png"/><Relationship Id="rId96" Type="http://schemas.openxmlformats.org/officeDocument/2006/relationships/image" Target="../media/image496.png"/><Relationship Id="rId95" Type="http://schemas.openxmlformats.org/officeDocument/2006/relationships/image" Target="../media/image495.png"/><Relationship Id="rId94" Type="http://schemas.openxmlformats.org/officeDocument/2006/relationships/image" Target="../media/image494.png"/><Relationship Id="rId93" Type="http://schemas.openxmlformats.org/officeDocument/2006/relationships/image" Target="../media/image493.png"/><Relationship Id="rId92" Type="http://schemas.openxmlformats.org/officeDocument/2006/relationships/image" Target="../media/image492.png"/><Relationship Id="rId91" Type="http://schemas.openxmlformats.org/officeDocument/2006/relationships/image" Target="../media/image491.png"/><Relationship Id="rId90" Type="http://schemas.openxmlformats.org/officeDocument/2006/relationships/image" Target="../media/image490.png"/><Relationship Id="rId9" Type="http://schemas.openxmlformats.org/officeDocument/2006/relationships/image" Target="../media/image8.png"/><Relationship Id="rId89" Type="http://schemas.openxmlformats.org/officeDocument/2006/relationships/image" Target="../media/image489.png"/><Relationship Id="rId88" Type="http://schemas.openxmlformats.org/officeDocument/2006/relationships/image" Target="../media/image488.png"/><Relationship Id="rId87" Type="http://schemas.openxmlformats.org/officeDocument/2006/relationships/image" Target="../media/image487.png"/><Relationship Id="rId86" Type="http://schemas.openxmlformats.org/officeDocument/2006/relationships/image" Target="../media/image486.png"/><Relationship Id="rId85" Type="http://schemas.openxmlformats.org/officeDocument/2006/relationships/image" Target="../media/image485.jpeg"/><Relationship Id="rId84" Type="http://schemas.openxmlformats.org/officeDocument/2006/relationships/image" Target="../media/image484.png"/><Relationship Id="rId83" Type="http://schemas.openxmlformats.org/officeDocument/2006/relationships/image" Target="../media/image483.png"/><Relationship Id="rId82" Type="http://schemas.openxmlformats.org/officeDocument/2006/relationships/image" Target="../media/image482.png"/><Relationship Id="rId81" Type="http://schemas.openxmlformats.org/officeDocument/2006/relationships/image" Target="../media/image481.png"/><Relationship Id="rId80" Type="http://schemas.openxmlformats.org/officeDocument/2006/relationships/image" Target="../media/image480.png"/><Relationship Id="rId8" Type="http://schemas.openxmlformats.org/officeDocument/2006/relationships/image" Target="../media/image409.png"/><Relationship Id="rId79" Type="http://schemas.openxmlformats.org/officeDocument/2006/relationships/image" Target="../media/image479.png"/><Relationship Id="rId78" Type="http://schemas.openxmlformats.org/officeDocument/2006/relationships/image" Target="../media/image478.png"/><Relationship Id="rId77" Type="http://schemas.openxmlformats.org/officeDocument/2006/relationships/image" Target="../media/image477.png"/><Relationship Id="rId76" Type="http://schemas.openxmlformats.org/officeDocument/2006/relationships/image" Target="../media/image476.png"/><Relationship Id="rId75" Type="http://schemas.openxmlformats.org/officeDocument/2006/relationships/image" Target="../media/image475.png"/><Relationship Id="rId74" Type="http://schemas.openxmlformats.org/officeDocument/2006/relationships/image" Target="../media/image474.png"/><Relationship Id="rId73" Type="http://schemas.openxmlformats.org/officeDocument/2006/relationships/image" Target="../media/image473.png"/><Relationship Id="rId72" Type="http://schemas.openxmlformats.org/officeDocument/2006/relationships/image" Target="../media/image472.png"/><Relationship Id="rId71" Type="http://schemas.openxmlformats.org/officeDocument/2006/relationships/image" Target="../media/image471.png"/><Relationship Id="rId70" Type="http://schemas.openxmlformats.org/officeDocument/2006/relationships/image" Target="../media/image470.png"/><Relationship Id="rId7" Type="http://schemas.openxmlformats.org/officeDocument/2006/relationships/image" Target="../media/image408.png"/><Relationship Id="rId69" Type="http://schemas.openxmlformats.org/officeDocument/2006/relationships/image" Target="../media/image469.png"/><Relationship Id="rId68" Type="http://schemas.openxmlformats.org/officeDocument/2006/relationships/image" Target="../media/image468.png"/><Relationship Id="rId67" Type="http://schemas.openxmlformats.org/officeDocument/2006/relationships/image" Target="../media/image467.png"/><Relationship Id="rId66" Type="http://schemas.openxmlformats.org/officeDocument/2006/relationships/image" Target="../media/image466.jpeg"/><Relationship Id="rId65" Type="http://schemas.openxmlformats.org/officeDocument/2006/relationships/image" Target="../media/image465.jpeg"/><Relationship Id="rId64" Type="http://schemas.openxmlformats.org/officeDocument/2006/relationships/image" Target="../media/image464.png"/><Relationship Id="rId63" Type="http://schemas.openxmlformats.org/officeDocument/2006/relationships/image" Target="../media/image463.png"/><Relationship Id="rId62" Type="http://schemas.openxmlformats.org/officeDocument/2006/relationships/image" Target="../media/image462.png"/><Relationship Id="rId61" Type="http://schemas.openxmlformats.org/officeDocument/2006/relationships/image" Target="../media/image461.jpeg"/><Relationship Id="rId60" Type="http://schemas.openxmlformats.org/officeDocument/2006/relationships/image" Target="../media/image460.jpeg"/><Relationship Id="rId6" Type="http://schemas.openxmlformats.org/officeDocument/2006/relationships/image" Target="../media/image407.jpeg"/><Relationship Id="rId59" Type="http://schemas.openxmlformats.org/officeDocument/2006/relationships/image" Target="../media/image459.png"/><Relationship Id="rId58" Type="http://schemas.openxmlformats.org/officeDocument/2006/relationships/image" Target="../media/image458.jpeg"/><Relationship Id="rId57" Type="http://schemas.openxmlformats.org/officeDocument/2006/relationships/image" Target="../media/image457.jpeg"/><Relationship Id="rId56" Type="http://schemas.openxmlformats.org/officeDocument/2006/relationships/image" Target="../media/image456.png"/><Relationship Id="rId55" Type="http://schemas.openxmlformats.org/officeDocument/2006/relationships/image" Target="../media/image455.png"/><Relationship Id="rId54" Type="http://schemas.openxmlformats.org/officeDocument/2006/relationships/image" Target="../media/image454.png"/><Relationship Id="rId53" Type="http://schemas.openxmlformats.org/officeDocument/2006/relationships/image" Target="../media/image453.png"/><Relationship Id="rId52" Type="http://schemas.openxmlformats.org/officeDocument/2006/relationships/image" Target="../media/image452.png"/><Relationship Id="rId51" Type="http://schemas.openxmlformats.org/officeDocument/2006/relationships/image" Target="../media/image451.png"/><Relationship Id="rId50" Type="http://schemas.openxmlformats.org/officeDocument/2006/relationships/image" Target="../media/image450.png"/><Relationship Id="rId5" Type="http://schemas.openxmlformats.org/officeDocument/2006/relationships/image" Target="../media/image4.png"/><Relationship Id="rId49" Type="http://schemas.openxmlformats.org/officeDocument/2006/relationships/image" Target="../media/image449.png"/><Relationship Id="rId48" Type="http://schemas.openxmlformats.org/officeDocument/2006/relationships/image" Target="../media/image448.png"/><Relationship Id="rId47" Type="http://schemas.openxmlformats.org/officeDocument/2006/relationships/image" Target="../media/image447.png"/><Relationship Id="rId46" Type="http://schemas.openxmlformats.org/officeDocument/2006/relationships/image" Target="../media/image446.png"/><Relationship Id="rId45" Type="http://schemas.openxmlformats.org/officeDocument/2006/relationships/image" Target="../media/image445.png"/><Relationship Id="rId44" Type="http://schemas.openxmlformats.org/officeDocument/2006/relationships/image" Target="../media/image444.png"/><Relationship Id="rId43" Type="http://schemas.openxmlformats.org/officeDocument/2006/relationships/image" Target="../media/image443.png"/><Relationship Id="rId42" Type="http://schemas.openxmlformats.org/officeDocument/2006/relationships/image" Target="../media/image442.png"/><Relationship Id="rId41" Type="http://schemas.openxmlformats.org/officeDocument/2006/relationships/image" Target="../media/image441.png"/><Relationship Id="rId40" Type="http://schemas.openxmlformats.org/officeDocument/2006/relationships/image" Target="../media/image440.png"/><Relationship Id="rId4" Type="http://schemas.openxmlformats.org/officeDocument/2006/relationships/image" Target="../media/image406.jpeg"/><Relationship Id="rId39" Type="http://schemas.openxmlformats.org/officeDocument/2006/relationships/image" Target="../media/image439.png"/><Relationship Id="rId38" Type="http://schemas.openxmlformats.org/officeDocument/2006/relationships/image" Target="../media/image438.png"/><Relationship Id="rId37" Type="http://schemas.openxmlformats.org/officeDocument/2006/relationships/image" Target="../media/image437.png"/><Relationship Id="rId36" Type="http://schemas.openxmlformats.org/officeDocument/2006/relationships/image" Target="../media/image436.png"/><Relationship Id="rId35" Type="http://schemas.openxmlformats.org/officeDocument/2006/relationships/image" Target="../media/image435.png"/><Relationship Id="rId34" Type="http://schemas.openxmlformats.org/officeDocument/2006/relationships/image" Target="../media/image434.png"/><Relationship Id="rId33" Type="http://schemas.openxmlformats.org/officeDocument/2006/relationships/image" Target="../media/image433.jpeg"/><Relationship Id="rId32" Type="http://schemas.openxmlformats.org/officeDocument/2006/relationships/image" Target="../media/image432.jpeg"/><Relationship Id="rId31" Type="http://schemas.openxmlformats.org/officeDocument/2006/relationships/image" Target="../media/image431.jpeg"/><Relationship Id="rId30" Type="http://schemas.openxmlformats.org/officeDocument/2006/relationships/image" Target="../media/image430.jpeg"/><Relationship Id="rId3" Type="http://schemas.openxmlformats.org/officeDocument/2006/relationships/image" Target="../media/image405.png"/><Relationship Id="rId29" Type="http://schemas.openxmlformats.org/officeDocument/2006/relationships/image" Target="../media/image429.jpeg"/><Relationship Id="rId28" Type="http://schemas.openxmlformats.org/officeDocument/2006/relationships/image" Target="../media/image428.jpeg"/><Relationship Id="rId27" Type="http://schemas.openxmlformats.org/officeDocument/2006/relationships/image" Target="../media/image427.jpeg"/><Relationship Id="rId26" Type="http://schemas.openxmlformats.org/officeDocument/2006/relationships/image" Target="../media/image426.png"/><Relationship Id="rId25" Type="http://schemas.openxmlformats.org/officeDocument/2006/relationships/image" Target="../media/image425.png"/><Relationship Id="rId24" Type="http://schemas.openxmlformats.org/officeDocument/2006/relationships/image" Target="../media/image424.png"/><Relationship Id="rId23" Type="http://schemas.openxmlformats.org/officeDocument/2006/relationships/image" Target="../media/image423.png"/><Relationship Id="rId22" Type="http://schemas.openxmlformats.org/officeDocument/2006/relationships/image" Target="../media/image422.png"/><Relationship Id="rId21" Type="http://schemas.openxmlformats.org/officeDocument/2006/relationships/image" Target="../media/image421.png"/><Relationship Id="rId20" Type="http://schemas.openxmlformats.org/officeDocument/2006/relationships/image" Target="../media/image420.jpeg"/><Relationship Id="rId2" Type="http://schemas.openxmlformats.org/officeDocument/2006/relationships/image" Target="../media/image404.png"/><Relationship Id="rId19" Type="http://schemas.openxmlformats.org/officeDocument/2006/relationships/image" Target="../media/image419.jpeg"/><Relationship Id="rId18" Type="http://schemas.openxmlformats.org/officeDocument/2006/relationships/image" Target="../media/image418.png"/><Relationship Id="rId17" Type="http://schemas.openxmlformats.org/officeDocument/2006/relationships/image" Target="../media/image417.png"/><Relationship Id="rId16" Type="http://schemas.openxmlformats.org/officeDocument/2006/relationships/image" Target="../media/image416.png"/><Relationship Id="rId15" Type="http://schemas.openxmlformats.org/officeDocument/2006/relationships/image" Target="../media/image415.png"/><Relationship Id="rId14" Type="http://schemas.openxmlformats.org/officeDocument/2006/relationships/image" Target="../media/image414.png"/><Relationship Id="rId13" Type="http://schemas.openxmlformats.org/officeDocument/2006/relationships/image" Target="../media/image413.png"/><Relationship Id="rId12" Type="http://schemas.openxmlformats.org/officeDocument/2006/relationships/image" Target="../media/image412.png"/><Relationship Id="rId11" Type="http://schemas.openxmlformats.org/officeDocument/2006/relationships/image" Target="../media/image411.jpeg"/><Relationship Id="rId107" Type="http://schemas.openxmlformats.org/officeDocument/2006/relationships/image" Target="../media/image507.png"/><Relationship Id="rId106" Type="http://schemas.openxmlformats.org/officeDocument/2006/relationships/image" Target="../media/image506.png"/><Relationship Id="rId105" Type="http://schemas.openxmlformats.org/officeDocument/2006/relationships/image" Target="../media/image505.png"/><Relationship Id="rId104" Type="http://schemas.openxmlformats.org/officeDocument/2006/relationships/image" Target="../media/image504.png"/><Relationship Id="rId103" Type="http://schemas.openxmlformats.org/officeDocument/2006/relationships/image" Target="../media/image503.png"/><Relationship Id="rId102" Type="http://schemas.openxmlformats.org/officeDocument/2006/relationships/image" Target="../media/image502.png"/><Relationship Id="rId101" Type="http://schemas.openxmlformats.org/officeDocument/2006/relationships/image" Target="../media/image501.png"/><Relationship Id="rId100" Type="http://schemas.openxmlformats.org/officeDocument/2006/relationships/image" Target="../media/image500.png"/><Relationship Id="rId10" Type="http://schemas.openxmlformats.org/officeDocument/2006/relationships/image" Target="../media/image410.png"/><Relationship Id="rId1" Type="http://schemas.openxmlformats.org/officeDocument/2006/relationships/image" Target="../media/image403.png"/></Relationships>
</file>

<file path=xl/drawings/_rels/drawing7.xml.rels><?xml version="1.0" encoding="UTF-8" standalone="yes"?>
<Relationships xmlns="http://schemas.openxmlformats.org/package/2006/relationships"><Relationship Id="rId9" Type="http://schemas.openxmlformats.org/officeDocument/2006/relationships/image" Target="../media/image516.png"/><Relationship Id="rId8" Type="http://schemas.openxmlformats.org/officeDocument/2006/relationships/image" Target="../media/image515.png"/><Relationship Id="rId7" Type="http://schemas.openxmlformats.org/officeDocument/2006/relationships/image" Target="../media/image514.png"/><Relationship Id="rId6" Type="http://schemas.openxmlformats.org/officeDocument/2006/relationships/image" Target="../media/image513.png"/><Relationship Id="rId5" Type="http://schemas.openxmlformats.org/officeDocument/2006/relationships/image" Target="../media/image512.png"/><Relationship Id="rId4" Type="http://schemas.openxmlformats.org/officeDocument/2006/relationships/image" Target="../media/image511.png"/><Relationship Id="rId3" Type="http://schemas.openxmlformats.org/officeDocument/2006/relationships/image" Target="../media/image510.png"/><Relationship Id="rId2" Type="http://schemas.openxmlformats.org/officeDocument/2006/relationships/image" Target="../media/image509.png"/><Relationship Id="rId1" Type="http://schemas.openxmlformats.org/officeDocument/2006/relationships/image" Target="../media/image508.png"/></Relationships>
</file>

<file path=xl/drawings/_rels/drawing8.xml.rels><?xml version="1.0" encoding="UTF-8" standalone="yes"?>
<Relationships xmlns="http://schemas.openxmlformats.org/package/2006/relationships"><Relationship Id="rId9" Type="http://schemas.openxmlformats.org/officeDocument/2006/relationships/image" Target="../media/image525.png"/><Relationship Id="rId8" Type="http://schemas.openxmlformats.org/officeDocument/2006/relationships/image" Target="../media/image524.png"/><Relationship Id="rId7" Type="http://schemas.openxmlformats.org/officeDocument/2006/relationships/image" Target="../media/image523.png"/><Relationship Id="rId6" Type="http://schemas.openxmlformats.org/officeDocument/2006/relationships/image" Target="../media/image522.png"/><Relationship Id="rId5" Type="http://schemas.openxmlformats.org/officeDocument/2006/relationships/image" Target="../media/image521.png"/><Relationship Id="rId4" Type="http://schemas.openxmlformats.org/officeDocument/2006/relationships/image" Target="../media/image520.png"/><Relationship Id="rId3" Type="http://schemas.openxmlformats.org/officeDocument/2006/relationships/image" Target="../media/image519.png"/><Relationship Id="rId20" Type="http://schemas.openxmlformats.org/officeDocument/2006/relationships/image" Target="../media/image536.png"/><Relationship Id="rId2" Type="http://schemas.openxmlformats.org/officeDocument/2006/relationships/image" Target="../media/image518.png"/><Relationship Id="rId19" Type="http://schemas.openxmlformats.org/officeDocument/2006/relationships/image" Target="../media/image535.png"/><Relationship Id="rId18" Type="http://schemas.openxmlformats.org/officeDocument/2006/relationships/image" Target="../media/image534.png"/><Relationship Id="rId17" Type="http://schemas.openxmlformats.org/officeDocument/2006/relationships/image" Target="../media/image533.png"/><Relationship Id="rId16" Type="http://schemas.openxmlformats.org/officeDocument/2006/relationships/image" Target="../media/image532.png"/><Relationship Id="rId15" Type="http://schemas.openxmlformats.org/officeDocument/2006/relationships/image" Target="../media/image531.png"/><Relationship Id="rId14" Type="http://schemas.openxmlformats.org/officeDocument/2006/relationships/image" Target="../media/image530.png"/><Relationship Id="rId13" Type="http://schemas.openxmlformats.org/officeDocument/2006/relationships/image" Target="../media/image529.png"/><Relationship Id="rId12" Type="http://schemas.openxmlformats.org/officeDocument/2006/relationships/image" Target="../media/image528.png"/><Relationship Id="rId11" Type="http://schemas.openxmlformats.org/officeDocument/2006/relationships/image" Target="../media/image527.png"/><Relationship Id="rId10" Type="http://schemas.openxmlformats.org/officeDocument/2006/relationships/image" Target="../media/image526.png"/><Relationship Id="rId1" Type="http://schemas.openxmlformats.org/officeDocument/2006/relationships/image" Target="../media/image517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186690</xdr:colOff>
      <xdr:row>13</xdr:row>
      <xdr:rowOff>516255</xdr:rowOff>
    </xdr:from>
    <xdr:to>
      <xdr:col>3</xdr:col>
      <xdr:colOff>1551940</xdr:colOff>
      <xdr:row>13</xdr:row>
      <xdr:rowOff>1209675</xdr:rowOff>
    </xdr:to>
    <xdr:pic>
      <xdr:nvPicPr>
        <xdr:cNvPr id="3" name="图片 2" descr="d636a2d1653352be2be1757d9253592a"/>
        <xdr:cNvPicPr>
          <a:picLocks noChangeAspect="1"/>
        </xdr:cNvPicPr>
      </xdr:nvPicPr>
      <xdr:blipFill>
        <a:blip r:embed="rId1"/>
        <a:srcRect t="21323"/>
        <a:stretch>
          <a:fillRect/>
        </a:stretch>
      </xdr:blipFill>
      <xdr:spPr>
        <a:xfrm>
          <a:off x="2215515" y="9265920"/>
          <a:ext cx="1365250" cy="693420"/>
        </a:xfrm>
        <a:prstGeom prst="rect">
          <a:avLst/>
        </a:prstGeom>
      </xdr:spPr>
    </xdr:pic>
    <xdr:clientData/>
  </xdr:twoCellAnchor>
  <xdr:twoCellAnchor>
    <xdr:from>
      <xdr:col>3</xdr:col>
      <xdr:colOff>135255</xdr:colOff>
      <xdr:row>13</xdr:row>
      <xdr:rowOff>301625</xdr:rowOff>
    </xdr:from>
    <xdr:to>
      <xdr:col>3</xdr:col>
      <xdr:colOff>1627505</xdr:colOff>
      <xdr:row>13</xdr:row>
      <xdr:rowOff>530225</xdr:rowOff>
    </xdr:to>
    <xdr:pic>
      <xdr:nvPicPr>
        <xdr:cNvPr id="4" name="图片 3" descr="752bf41a445e4fb9234c8a596e4b8c3a"/>
        <xdr:cNvPicPr>
          <a:picLocks noChangeAspect="1"/>
        </xdr:cNvPicPr>
      </xdr:nvPicPr>
      <xdr:blipFill>
        <a:blip r:embed="rId2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rcRect b="76312"/>
        <a:stretch>
          <a:fillRect/>
        </a:stretch>
      </xdr:blipFill>
      <xdr:spPr>
        <a:xfrm>
          <a:off x="2164080" y="9051290"/>
          <a:ext cx="1492250" cy="228600"/>
        </a:xfrm>
        <a:prstGeom prst="rect">
          <a:avLst/>
        </a:prstGeom>
      </xdr:spPr>
    </xdr:pic>
    <xdr:clientData/>
  </xdr:twoCellAnchor>
  <xdr:twoCellAnchor>
    <xdr:from>
      <xdr:col>3</xdr:col>
      <xdr:colOff>408305</xdr:colOff>
      <xdr:row>23</xdr:row>
      <xdr:rowOff>161925</xdr:rowOff>
    </xdr:from>
    <xdr:to>
      <xdr:col>3</xdr:col>
      <xdr:colOff>1209040</xdr:colOff>
      <xdr:row>23</xdr:row>
      <xdr:rowOff>1102995</xdr:rowOff>
    </xdr:to>
    <xdr:grpSp>
      <xdr:nvGrpSpPr>
        <xdr:cNvPr id="5" name="组合 4"/>
        <xdr:cNvGrpSpPr/>
      </xdr:nvGrpSpPr>
      <xdr:grpSpPr>
        <a:xfrm rot="0" flipH="1">
          <a:off x="2437130" y="21611590"/>
          <a:ext cx="800735" cy="941070"/>
          <a:chOff x="11561" y="5065"/>
          <a:chExt cx="1684" cy="1992"/>
        </a:xfrm>
      </xdr:grpSpPr>
      <xdr:pic>
        <xdr:nvPicPr>
          <xdr:cNvPr id="6" name="图片 5" descr="微信图片_202308250955313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11561" y="5065"/>
            <a:ext cx="1685" cy="1992"/>
          </a:xfrm>
          <a:prstGeom prst="rect">
            <a:avLst/>
          </a:prstGeom>
        </xdr:spPr>
      </xdr:pic>
      <xdr:pic>
        <xdr:nvPicPr>
          <xdr:cNvPr id="7" name="图片 6" descr="微信图片_202308250955313"/>
          <xdr:cNvPicPr>
            <a:picLocks noChangeAspect="1"/>
          </xdr:cNvPicPr>
        </xdr:nvPicPr>
        <xdr:blipFill>
          <a:blip r:embed="rId3">
            <a:alphaModFix amt="3000"/>
            <a:grayscl/>
            <a:lum bright="12000" contrast="6000"/>
          </a:blip>
          <a:stretch>
            <a:fillRect/>
          </a:stretch>
        </xdr:blipFill>
        <xdr:spPr>
          <a:xfrm>
            <a:off x="11561" y="5065"/>
            <a:ext cx="1685" cy="1992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137160</xdr:colOff>
      <xdr:row>29</xdr:row>
      <xdr:rowOff>27305</xdr:rowOff>
    </xdr:from>
    <xdr:to>
      <xdr:col>3</xdr:col>
      <xdr:colOff>1433830</xdr:colOff>
      <xdr:row>29</xdr:row>
      <xdr:rowOff>1129665</xdr:rowOff>
    </xdr:to>
    <xdr:pic>
      <xdr:nvPicPr>
        <xdr:cNvPr id="8" name="图片 7" descr="图片61"/>
        <xdr:cNvPicPr>
          <a:picLocks noChangeAspect="1"/>
        </xdr:cNvPicPr>
      </xdr:nvPicPr>
      <xdr:blipFill>
        <a:blip r:embed="rId4">
          <a:lum contrast="6000"/>
        </a:blip>
        <a:srcRect l="23184" t="-1897" r="24817" b="1778"/>
        <a:stretch>
          <a:fillRect/>
        </a:stretch>
      </xdr:blipFill>
      <xdr:spPr>
        <a:xfrm>
          <a:off x="2165985" y="27776170"/>
          <a:ext cx="1296670" cy="1102360"/>
        </a:xfrm>
        <a:prstGeom prst="rect">
          <a:avLst/>
        </a:prstGeom>
      </xdr:spPr>
    </xdr:pic>
    <xdr:clientData/>
  </xdr:twoCellAnchor>
  <xdr:twoCellAnchor>
    <xdr:from>
      <xdr:col>3</xdr:col>
      <xdr:colOff>137160</xdr:colOff>
      <xdr:row>32</xdr:row>
      <xdr:rowOff>27305</xdr:rowOff>
    </xdr:from>
    <xdr:to>
      <xdr:col>3</xdr:col>
      <xdr:colOff>1433830</xdr:colOff>
      <xdr:row>32</xdr:row>
      <xdr:rowOff>1129665</xdr:rowOff>
    </xdr:to>
    <xdr:pic>
      <xdr:nvPicPr>
        <xdr:cNvPr id="9" name="图片 8" descr="图片61"/>
        <xdr:cNvPicPr>
          <a:picLocks noChangeAspect="1"/>
        </xdr:cNvPicPr>
      </xdr:nvPicPr>
      <xdr:blipFill>
        <a:blip r:embed="rId4">
          <a:lum contrast="6000"/>
        </a:blip>
        <a:srcRect l="23184" t="-1897" r="24817" b="1778"/>
        <a:stretch>
          <a:fillRect/>
        </a:stretch>
      </xdr:blipFill>
      <xdr:spPr>
        <a:xfrm>
          <a:off x="2165985" y="31586170"/>
          <a:ext cx="1296670" cy="1102360"/>
        </a:xfrm>
        <a:prstGeom prst="rect">
          <a:avLst/>
        </a:prstGeom>
      </xdr:spPr>
    </xdr:pic>
    <xdr:clientData/>
  </xdr:twoCellAnchor>
  <xdr:twoCellAnchor>
    <xdr:from>
      <xdr:col>3</xdr:col>
      <xdr:colOff>159385</xdr:colOff>
      <xdr:row>35</xdr:row>
      <xdr:rowOff>10795</xdr:rowOff>
    </xdr:from>
    <xdr:to>
      <xdr:col>3</xdr:col>
      <xdr:colOff>1456055</xdr:colOff>
      <xdr:row>35</xdr:row>
      <xdr:rowOff>1113155</xdr:rowOff>
    </xdr:to>
    <xdr:pic>
      <xdr:nvPicPr>
        <xdr:cNvPr id="10" name="图片 9" descr="图片61"/>
        <xdr:cNvPicPr>
          <a:picLocks noChangeAspect="1"/>
        </xdr:cNvPicPr>
      </xdr:nvPicPr>
      <xdr:blipFill>
        <a:blip r:embed="rId4">
          <a:lum contrast="6000"/>
        </a:blip>
        <a:srcRect l="23184" t="-1897" r="24817" b="1778"/>
        <a:stretch>
          <a:fillRect/>
        </a:stretch>
      </xdr:blipFill>
      <xdr:spPr>
        <a:xfrm>
          <a:off x="2188210" y="35379660"/>
          <a:ext cx="1296670" cy="1102360"/>
        </a:xfrm>
        <a:prstGeom prst="rect">
          <a:avLst/>
        </a:prstGeom>
      </xdr:spPr>
    </xdr:pic>
    <xdr:clientData/>
  </xdr:twoCellAnchor>
  <xdr:twoCellAnchor>
    <xdr:from>
      <xdr:col>3</xdr:col>
      <xdr:colOff>144145</xdr:colOff>
      <xdr:row>38</xdr:row>
      <xdr:rowOff>245745</xdr:rowOff>
    </xdr:from>
    <xdr:to>
      <xdr:col>3</xdr:col>
      <xdr:colOff>1515110</xdr:colOff>
      <xdr:row>38</xdr:row>
      <xdr:rowOff>1003935</xdr:rowOff>
    </xdr:to>
    <xdr:grpSp>
      <xdr:nvGrpSpPr>
        <xdr:cNvPr id="11" name="组合 10"/>
        <xdr:cNvGrpSpPr/>
      </xdr:nvGrpSpPr>
      <xdr:grpSpPr>
        <a:xfrm>
          <a:off x="2172970" y="39424610"/>
          <a:ext cx="1370965" cy="758190"/>
          <a:chOff x="1398" y="8695"/>
          <a:chExt cx="1834" cy="1014"/>
        </a:xfrm>
      </xdr:grpSpPr>
      <xdr:pic>
        <xdr:nvPicPr>
          <xdr:cNvPr id="12" name="图片 11" descr="图片109"/>
          <xdr:cNvPicPr>
            <a:picLocks noChangeAspect="1"/>
          </xdr:cNvPicPr>
        </xdr:nvPicPr>
        <xdr:blipFill>
          <a:blip r:embed="rId5"/>
          <a:stretch>
            <a:fillRect/>
          </a:stretch>
        </xdr:blipFill>
        <xdr:spPr>
          <a:xfrm>
            <a:off x="1544" y="8695"/>
            <a:ext cx="1688" cy="1014"/>
          </a:xfrm>
          <a:prstGeom prst="rect">
            <a:avLst/>
          </a:prstGeom>
        </xdr:spPr>
      </xdr:pic>
      <xdr:pic>
        <xdr:nvPicPr>
          <xdr:cNvPr id="13" name="图片 12" descr="da0a4f0f62ca2a06517cee0f801e7314-1"/>
          <xdr:cNvPicPr>
            <a:picLocks noChangeAspect="1"/>
          </xdr:cNvPicPr>
        </xdr:nvPicPr>
        <xdr:blipFill>
          <a:blip r:embed="rId6"/>
          <a:srcRect r="41626"/>
          <a:stretch>
            <a:fillRect/>
          </a:stretch>
        </xdr:blipFill>
        <xdr:spPr>
          <a:xfrm>
            <a:off x="1398" y="8968"/>
            <a:ext cx="1084" cy="648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0</xdr:colOff>
      <xdr:row>39</xdr:row>
      <xdr:rowOff>344805</xdr:rowOff>
    </xdr:from>
    <xdr:to>
      <xdr:col>3</xdr:col>
      <xdr:colOff>1453515</xdr:colOff>
      <xdr:row>39</xdr:row>
      <xdr:rowOff>1032510</xdr:rowOff>
    </xdr:to>
    <xdr:grpSp>
      <xdr:nvGrpSpPr>
        <xdr:cNvPr id="14" name="组合 13"/>
        <xdr:cNvGrpSpPr/>
      </xdr:nvGrpSpPr>
      <xdr:grpSpPr>
        <a:xfrm rot="0">
          <a:off x="2028825" y="40793670"/>
          <a:ext cx="1453515" cy="687705"/>
          <a:chOff x="6177" y="1849"/>
          <a:chExt cx="7851" cy="3703"/>
        </a:xfrm>
      </xdr:grpSpPr>
      <xdr:grpSp>
        <xdr:nvGrpSpPr>
          <xdr:cNvPr id="15" name="组合 14"/>
          <xdr:cNvGrpSpPr/>
        </xdr:nvGrpSpPr>
        <xdr:grpSpPr>
          <a:xfrm rot="0">
            <a:off x="6384" y="2688"/>
            <a:ext cx="7645" cy="2864"/>
            <a:chOff x="5792" y="5700"/>
            <a:chExt cx="6824" cy="2556"/>
          </a:xfrm>
        </xdr:grpSpPr>
        <xdr:pic>
          <xdr:nvPicPr>
            <xdr:cNvPr id="16" name="图片 15" descr="7e3e1c1a18a22e8b0d7b770c5c0e18c5"/>
            <xdr:cNvPicPr>
              <a:picLocks noChangeAspect="1"/>
            </xdr:cNvPicPr>
          </xdr:nvPicPr>
          <xdr:blipFill>
            <a:blip r:embed="rId7"/>
            <a:stretch>
              <a:fillRect/>
            </a:stretch>
          </xdr:blipFill>
          <xdr:spPr>
            <a:xfrm>
              <a:off x="5792" y="5700"/>
              <a:ext cx="6824" cy="2557"/>
            </a:xfrm>
            <a:prstGeom prst="rect">
              <a:avLst/>
            </a:prstGeom>
          </xdr:spPr>
        </xdr:pic>
        <xdr:pic>
          <xdr:nvPicPr>
            <xdr:cNvPr id="17" name="图片 16" descr="7e3e1c1a18a22e8b0d7b770c5c0e18c5"/>
            <xdr:cNvPicPr>
              <a:picLocks noChangeAspect="1"/>
            </xdr:cNvPicPr>
          </xdr:nvPicPr>
          <xdr:blipFill>
            <a:blip r:embed="rId7"/>
            <a:srcRect l="47142" t="54048" r="38765"/>
            <a:stretch>
              <a:fillRect/>
            </a:stretch>
          </xdr:blipFill>
          <xdr:spPr>
            <a:xfrm>
              <a:off x="9294" y="7082"/>
              <a:ext cx="1332" cy="1175"/>
            </a:xfrm>
            <a:prstGeom prst="rect">
              <a:avLst/>
            </a:prstGeom>
          </xdr:spPr>
        </xdr:pic>
      </xdr:grpSp>
      <xdr:pic>
        <xdr:nvPicPr>
          <xdr:cNvPr id="18" name="图片 17"/>
          <xdr:cNvPicPr>
            <a:picLocks noChangeAspect="1"/>
          </xdr:cNvPicPr>
        </xdr:nvPicPr>
        <xdr:blipFill>
          <a:blip r:embed="rId8"/>
          <a:srcRect r="-1207" b="37222"/>
          <a:stretch>
            <a:fillRect/>
          </a:stretch>
        </xdr:blipFill>
        <xdr:spPr>
          <a:xfrm>
            <a:off x="6177" y="1849"/>
            <a:ext cx="5428" cy="2279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396875</xdr:colOff>
      <xdr:row>40</xdr:row>
      <xdr:rowOff>183515</xdr:rowOff>
    </xdr:from>
    <xdr:to>
      <xdr:col>3</xdr:col>
      <xdr:colOff>1162685</xdr:colOff>
      <xdr:row>40</xdr:row>
      <xdr:rowOff>1085850</xdr:rowOff>
    </xdr:to>
    <xdr:pic>
      <xdr:nvPicPr>
        <xdr:cNvPr id="19" name="图片 18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425700" y="41902380"/>
          <a:ext cx="765810" cy="902335"/>
        </a:xfrm>
        <a:prstGeom prst="rect">
          <a:avLst/>
        </a:prstGeom>
      </xdr:spPr>
    </xdr:pic>
    <xdr:clientData/>
  </xdr:twoCellAnchor>
  <xdr:twoCellAnchor>
    <xdr:from>
      <xdr:col>3</xdr:col>
      <xdr:colOff>182245</xdr:colOff>
      <xdr:row>41</xdr:row>
      <xdr:rowOff>302260</xdr:rowOff>
    </xdr:from>
    <xdr:to>
      <xdr:col>3</xdr:col>
      <xdr:colOff>1348105</xdr:colOff>
      <xdr:row>41</xdr:row>
      <xdr:rowOff>787400</xdr:rowOff>
    </xdr:to>
    <xdr:pic>
      <xdr:nvPicPr>
        <xdr:cNvPr id="20" name="图片 19"/>
        <xdr:cNvPicPr>
          <a:picLocks noChangeAspect="1"/>
        </xdr:cNvPicPr>
      </xdr:nvPicPr>
      <xdr:blipFill>
        <a:blip r:embed="rId10"/>
        <a:srcRect t="25450" b="32893"/>
        <a:stretch>
          <a:fillRect/>
        </a:stretch>
      </xdr:blipFill>
      <xdr:spPr>
        <a:xfrm>
          <a:off x="2211070" y="43291125"/>
          <a:ext cx="1165860" cy="485140"/>
        </a:xfrm>
        <a:prstGeom prst="rect">
          <a:avLst/>
        </a:prstGeom>
      </xdr:spPr>
    </xdr:pic>
    <xdr:clientData/>
  </xdr:twoCellAnchor>
  <xdr:twoCellAnchor>
    <xdr:from>
      <xdr:col>3</xdr:col>
      <xdr:colOff>72390</xdr:colOff>
      <xdr:row>42</xdr:row>
      <xdr:rowOff>476885</xdr:rowOff>
    </xdr:from>
    <xdr:to>
      <xdr:col>3</xdr:col>
      <xdr:colOff>1637665</xdr:colOff>
      <xdr:row>42</xdr:row>
      <xdr:rowOff>959485</xdr:rowOff>
    </xdr:to>
    <xdr:grpSp>
      <xdr:nvGrpSpPr>
        <xdr:cNvPr id="21" name="组合 20"/>
        <xdr:cNvGrpSpPr/>
      </xdr:nvGrpSpPr>
      <xdr:grpSpPr>
        <a:xfrm>
          <a:off x="2101215" y="44735750"/>
          <a:ext cx="1565275" cy="482600"/>
          <a:chOff x="697" y="6316"/>
          <a:chExt cx="2601" cy="805"/>
        </a:xfrm>
      </xdr:grpSpPr>
      <xdr:pic>
        <xdr:nvPicPr>
          <xdr:cNvPr id="22" name="图片 21"/>
          <xdr:cNvPicPr>
            <a:picLocks noChangeAspect="1"/>
          </xdr:cNvPicPr>
        </xdr:nvPicPr>
        <xdr:blipFill>
          <a:blip r:embed="rId11">
            <a:clrChange>
              <a:clrFrom>
                <a:srgbClr val="FFFFFF">
                  <a:alpha val="100000"/>
                </a:srgbClr>
              </a:clrFrom>
              <a:clrTo>
                <a:srgbClr val="FFFFFF">
                  <a:alpha val="100000"/>
                  <a:alpha val="0"/>
                </a:srgbClr>
              </a:clrTo>
            </a:clrChange>
          </a:blip>
          <a:srcRect r="22550"/>
          <a:stretch>
            <a:fillRect/>
          </a:stretch>
        </xdr:blipFill>
        <xdr:spPr>
          <a:xfrm>
            <a:off x="697" y="6316"/>
            <a:ext cx="1470" cy="805"/>
          </a:xfrm>
          <a:prstGeom prst="rect">
            <a:avLst/>
          </a:prstGeom>
        </xdr:spPr>
      </xdr:pic>
      <xdr:pic>
        <xdr:nvPicPr>
          <xdr:cNvPr id="23" name="图片 22"/>
          <xdr:cNvPicPr>
            <a:picLocks noChangeAspect="1"/>
          </xdr:cNvPicPr>
        </xdr:nvPicPr>
        <xdr:blipFill>
          <a:blip r:embed="rId11">
            <a:clrChange>
              <a:clrFrom>
                <a:srgbClr val="FFFFFF">
                  <a:alpha val="100000"/>
                </a:srgbClr>
              </a:clrFrom>
              <a:clrTo>
                <a:srgbClr val="FFFFFF">
                  <a:alpha val="100000"/>
                  <a:alpha val="0"/>
                </a:srgbClr>
              </a:clrTo>
            </a:clrChange>
          </a:blip>
          <a:srcRect l="31191"/>
          <a:stretch>
            <a:fillRect/>
          </a:stretch>
        </xdr:blipFill>
        <xdr:spPr>
          <a:xfrm>
            <a:off x="1992" y="6316"/>
            <a:ext cx="1306" cy="805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48260</xdr:colOff>
      <xdr:row>51</xdr:row>
      <xdr:rowOff>364490</xdr:rowOff>
    </xdr:from>
    <xdr:to>
      <xdr:col>3</xdr:col>
      <xdr:colOff>1663065</xdr:colOff>
      <xdr:row>51</xdr:row>
      <xdr:rowOff>1019175</xdr:rowOff>
    </xdr:to>
    <xdr:grpSp>
      <xdr:nvGrpSpPr>
        <xdr:cNvPr id="24" name="组合 23"/>
        <xdr:cNvGrpSpPr/>
      </xdr:nvGrpSpPr>
      <xdr:grpSpPr>
        <a:xfrm rot="0">
          <a:off x="2077085" y="55367555"/>
          <a:ext cx="1614805" cy="654685"/>
          <a:chOff x="5322" y="4454"/>
          <a:chExt cx="6392" cy="2594"/>
        </a:xfrm>
      </xdr:grpSpPr>
      <xdr:pic>
        <xdr:nvPicPr>
          <xdr:cNvPr id="25" name="图片 24" descr="图片20"/>
          <xdr:cNvPicPr>
            <a:picLocks noChangeAspect="1"/>
          </xdr:cNvPicPr>
        </xdr:nvPicPr>
        <xdr:blipFill>
          <a:blip r:embed="rId12"/>
          <a:stretch>
            <a:fillRect/>
          </a:stretch>
        </xdr:blipFill>
        <xdr:spPr>
          <a:xfrm flipH="1">
            <a:off x="5322" y="4454"/>
            <a:ext cx="6393" cy="2595"/>
          </a:xfrm>
          <a:prstGeom prst="rect">
            <a:avLst/>
          </a:prstGeom>
        </xdr:spPr>
      </xdr:pic>
      <xdr:grpSp>
        <xdr:nvGrpSpPr>
          <xdr:cNvPr id="26" name="组合 25"/>
          <xdr:cNvGrpSpPr/>
        </xdr:nvGrpSpPr>
        <xdr:grpSpPr>
          <a:xfrm>
            <a:off x="7058" y="4905"/>
            <a:ext cx="3580" cy="780"/>
            <a:chOff x="7058" y="4905"/>
            <a:chExt cx="3580" cy="780"/>
          </a:xfrm>
        </xdr:grpSpPr>
        <xdr:pic>
          <xdr:nvPicPr>
            <xdr:cNvPr id="27" name="图片 26" descr="图片20"/>
            <xdr:cNvPicPr>
              <a:picLocks noChangeAspect="1"/>
            </xdr:cNvPicPr>
          </xdr:nvPicPr>
          <xdr:blipFill>
            <a:blip r:embed="rId12">
              <a:alphaModFix amt="48000"/>
              <a:grayscl/>
            </a:blip>
            <a:srcRect l="16847" t="17380" r="64226" b="52563"/>
            <a:stretch>
              <a:fillRect/>
            </a:stretch>
          </xdr:blipFill>
          <xdr:spPr>
            <a:xfrm flipH="1">
              <a:off x="9428" y="4905"/>
              <a:ext cx="1210" cy="780"/>
            </a:xfrm>
            <a:prstGeom prst="rect">
              <a:avLst/>
            </a:prstGeom>
          </xdr:spPr>
        </xdr:pic>
        <xdr:pic>
          <xdr:nvPicPr>
            <xdr:cNvPr id="28" name="图片 27" descr="图片20"/>
            <xdr:cNvPicPr>
              <a:picLocks noChangeAspect="1"/>
            </xdr:cNvPicPr>
          </xdr:nvPicPr>
          <xdr:blipFill>
            <a:blip r:embed="rId12">
              <a:alphaModFix amt="63000"/>
              <a:grayscl/>
            </a:blip>
            <a:srcRect l="53606" t="17380" r="27154" b="52563"/>
            <a:stretch>
              <a:fillRect/>
            </a:stretch>
          </xdr:blipFill>
          <xdr:spPr>
            <a:xfrm flipH="1">
              <a:off x="7058" y="4905"/>
              <a:ext cx="1230" cy="780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3</xdr:col>
      <xdr:colOff>318135</xdr:colOff>
      <xdr:row>54</xdr:row>
      <xdr:rowOff>270510</xdr:rowOff>
    </xdr:from>
    <xdr:to>
      <xdr:col>3</xdr:col>
      <xdr:colOff>1267460</xdr:colOff>
      <xdr:row>54</xdr:row>
      <xdr:rowOff>1219835</xdr:rowOff>
    </xdr:to>
    <xdr:pic>
      <xdr:nvPicPr>
        <xdr:cNvPr id="29" name="图片 28" descr="82ba8b95c7c020f8c2ecd73879d0dca9-1"/>
        <xdr:cNvPicPr>
          <a:picLocks noChangeAspect="1"/>
        </xdr:cNvPicPr>
      </xdr:nvPicPr>
      <xdr:blipFill>
        <a:blip r:embed="rId13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rcRect l="11577" t="16077" r="14553" b="18541"/>
        <a:stretch>
          <a:fillRect/>
        </a:stretch>
      </xdr:blipFill>
      <xdr:spPr>
        <a:xfrm>
          <a:off x="2346960" y="59083575"/>
          <a:ext cx="949325" cy="949325"/>
        </a:xfrm>
        <a:prstGeom prst="rect">
          <a:avLst/>
        </a:prstGeom>
      </xdr:spPr>
    </xdr:pic>
    <xdr:clientData/>
  </xdr:twoCellAnchor>
  <xdr:twoCellAnchor>
    <xdr:from>
      <xdr:col>3</xdr:col>
      <xdr:colOff>56515</xdr:colOff>
      <xdr:row>55</xdr:row>
      <xdr:rowOff>400050</xdr:rowOff>
    </xdr:from>
    <xdr:to>
      <xdr:col>3</xdr:col>
      <xdr:colOff>1671955</xdr:colOff>
      <xdr:row>55</xdr:row>
      <xdr:rowOff>962660</xdr:rowOff>
    </xdr:to>
    <xdr:pic>
      <xdr:nvPicPr>
        <xdr:cNvPr id="30" name="图片 29"/>
        <xdr:cNvPicPr>
          <a:picLocks noChangeAspect="1"/>
        </xdr:cNvPicPr>
      </xdr:nvPicPr>
      <xdr:blipFill>
        <a:blip r:embed="rId14"/>
        <a:srcRect t="29775" b="35414"/>
        <a:stretch>
          <a:fillRect/>
        </a:stretch>
      </xdr:blipFill>
      <xdr:spPr>
        <a:xfrm>
          <a:off x="2085340" y="60483115"/>
          <a:ext cx="1615440" cy="562610"/>
        </a:xfrm>
        <a:prstGeom prst="rect">
          <a:avLst/>
        </a:prstGeom>
      </xdr:spPr>
    </xdr:pic>
    <xdr:clientData/>
  </xdr:twoCellAnchor>
  <xdr:twoCellAnchor>
    <xdr:from>
      <xdr:col>3</xdr:col>
      <xdr:colOff>140335</xdr:colOff>
      <xdr:row>57</xdr:row>
      <xdr:rowOff>510540</xdr:rowOff>
    </xdr:from>
    <xdr:to>
      <xdr:col>3</xdr:col>
      <xdr:colOff>1560830</xdr:colOff>
      <xdr:row>57</xdr:row>
      <xdr:rowOff>1028065</xdr:rowOff>
    </xdr:to>
    <xdr:pic>
      <xdr:nvPicPr>
        <xdr:cNvPr id="31" name="图片 30" descr="e6db439e5e5a25d9cf8271eca6e7d02a-1"/>
        <xdr:cNvPicPr>
          <a:picLocks noChangeAspect="1"/>
        </xdr:cNvPicPr>
      </xdr:nvPicPr>
      <xdr:blipFill>
        <a:blip r:embed="rId15"/>
        <a:srcRect l="16830" t="29612" b="29999"/>
        <a:stretch>
          <a:fillRect/>
        </a:stretch>
      </xdr:blipFill>
      <xdr:spPr>
        <a:xfrm>
          <a:off x="2169160" y="63133605"/>
          <a:ext cx="1420495" cy="517525"/>
        </a:xfrm>
        <a:prstGeom prst="rect">
          <a:avLst/>
        </a:prstGeom>
      </xdr:spPr>
    </xdr:pic>
    <xdr:clientData/>
  </xdr:twoCellAnchor>
  <xdr:twoCellAnchor>
    <xdr:from>
      <xdr:col>3</xdr:col>
      <xdr:colOff>207010</xdr:colOff>
      <xdr:row>72</xdr:row>
      <xdr:rowOff>327660</xdr:rowOff>
    </xdr:from>
    <xdr:to>
      <xdr:col>3</xdr:col>
      <xdr:colOff>1353185</xdr:colOff>
      <xdr:row>72</xdr:row>
      <xdr:rowOff>1148080</xdr:rowOff>
    </xdr:to>
    <xdr:grpSp>
      <xdr:nvGrpSpPr>
        <xdr:cNvPr id="32" name="组合 31"/>
        <xdr:cNvGrpSpPr/>
      </xdr:nvGrpSpPr>
      <xdr:grpSpPr>
        <a:xfrm rot="0">
          <a:off x="2235835" y="79409925"/>
          <a:ext cx="1146175" cy="820420"/>
          <a:chOff x="8157" y="6920"/>
          <a:chExt cx="3428" cy="2451"/>
        </a:xfrm>
      </xdr:grpSpPr>
      <xdr:pic>
        <xdr:nvPicPr>
          <xdr:cNvPr id="33" name="图片 32" descr="20220624235544_3988"/>
          <xdr:cNvPicPr>
            <a:picLocks noChangeAspect="1"/>
          </xdr:cNvPicPr>
        </xdr:nvPicPr>
        <xdr:blipFill>
          <a:blip r:embed="rId16"/>
          <a:srcRect l="37075" t="56920" r="28394" b="18320"/>
          <a:stretch>
            <a:fillRect/>
          </a:stretch>
        </xdr:blipFill>
        <xdr:spPr>
          <a:xfrm>
            <a:off x="8312" y="7473"/>
            <a:ext cx="3039" cy="1899"/>
          </a:xfrm>
          <a:prstGeom prst="rect">
            <a:avLst/>
          </a:prstGeom>
        </xdr:spPr>
      </xdr:pic>
      <xdr:pic>
        <xdr:nvPicPr>
          <xdr:cNvPr id="34" name="图片 33" descr="752bf41a445e4fb9234c8a596e4b8c3a"/>
          <xdr:cNvPicPr>
            <a:picLocks noChangeAspect="1"/>
          </xdr:cNvPicPr>
        </xdr:nvPicPr>
        <xdr:blipFill>
          <a:blip r:embed="rId17">
            <a:clrChange>
              <a:clrFrom>
                <a:srgbClr val="FFFFFF">
                  <a:alpha val="100000"/>
                </a:srgbClr>
              </a:clrFrom>
              <a:clrTo>
                <a:srgbClr val="FFFFFF">
                  <a:alpha val="100000"/>
                  <a:alpha val="0"/>
                </a:srgbClr>
              </a:clrTo>
            </a:clrChange>
          </a:blip>
          <a:srcRect b="76312"/>
          <a:stretch>
            <a:fillRect/>
          </a:stretch>
        </xdr:blipFill>
        <xdr:spPr>
          <a:xfrm>
            <a:off x="8157" y="6920"/>
            <a:ext cx="3429" cy="590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455295</xdr:colOff>
      <xdr:row>73</xdr:row>
      <xdr:rowOff>107950</xdr:rowOff>
    </xdr:from>
    <xdr:to>
      <xdr:col>3</xdr:col>
      <xdr:colOff>1120775</xdr:colOff>
      <xdr:row>73</xdr:row>
      <xdr:rowOff>1132840</xdr:rowOff>
    </xdr:to>
    <xdr:pic>
      <xdr:nvPicPr>
        <xdr:cNvPr id="35" name="图片 34"/>
        <xdr:cNvPicPr>
          <a:picLocks noChangeAspect="1"/>
        </xdr:cNvPicPr>
      </xdr:nvPicPr>
      <xdr:blipFill>
        <a:blip r:embed="rId18"/>
        <a:srcRect t="10004" r="3661"/>
        <a:stretch>
          <a:fillRect/>
        </a:stretch>
      </xdr:blipFill>
      <xdr:spPr>
        <a:xfrm>
          <a:off x="2484120" y="80460215"/>
          <a:ext cx="665480" cy="1024890"/>
        </a:xfrm>
        <a:prstGeom prst="rect">
          <a:avLst/>
        </a:prstGeom>
      </xdr:spPr>
    </xdr:pic>
    <xdr:clientData/>
  </xdr:twoCellAnchor>
  <xdr:twoCellAnchor>
    <xdr:from>
      <xdr:col>3</xdr:col>
      <xdr:colOff>71120</xdr:colOff>
      <xdr:row>79</xdr:row>
      <xdr:rowOff>330200</xdr:rowOff>
    </xdr:from>
    <xdr:to>
      <xdr:col>3</xdr:col>
      <xdr:colOff>1683385</xdr:colOff>
      <xdr:row>79</xdr:row>
      <xdr:rowOff>887095</xdr:rowOff>
    </xdr:to>
    <xdr:pic>
      <xdr:nvPicPr>
        <xdr:cNvPr id="38" name="图片 37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2099945" y="86651465"/>
          <a:ext cx="1612265" cy="556895"/>
        </a:xfrm>
        <a:prstGeom prst="rect">
          <a:avLst/>
        </a:prstGeom>
      </xdr:spPr>
    </xdr:pic>
    <xdr:clientData/>
  </xdr:twoCellAnchor>
  <xdr:twoCellAnchor>
    <xdr:from>
      <xdr:col>3</xdr:col>
      <xdr:colOff>375285</xdr:colOff>
      <xdr:row>80</xdr:row>
      <xdr:rowOff>189865</xdr:rowOff>
    </xdr:from>
    <xdr:to>
      <xdr:col>3</xdr:col>
      <xdr:colOff>1147445</xdr:colOff>
      <xdr:row>80</xdr:row>
      <xdr:rowOff>1008380</xdr:rowOff>
    </xdr:to>
    <xdr:grpSp>
      <xdr:nvGrpSpPr>
        <xdr:cNvPr id="39" name="组合 38"/>
        <xdr:cNvGrpSpPr/>
      </xdr:nvGrpSpPr>
      <xdr:grpSpPr>
        <a:xfrm>
          <a:off x="2404110" y="88111330"/>
          <a:ext cx="772160" cy="818515"/>
          <a:chOff x="9767" y="-4158"/>
          <a:chExt cx="8445" cy="8995"/>
        </a:xfrm>
      </xdr:grpSpPr>
      <xdr:pic>
        <xdr:nvPicPr>
          <xdr:cNvPr id="40" name="图片 39"/>
          <xdr:cNvPicPr>
            <a:picLocks noChangeAspect="1"/>
          </xdr:cNvPicPr>
        </xdr:nvPicPr>
        <xdr:blipFill>
          <a:blip r:embed="rId20"/>
          <a:srcRect t="7014"/>
          <a:stretch>
            <a:fillRect/>
          </a:stretch>
        </xdr:blipFill>
        <xdr:spPr>
          <a:xfrm>
            <a:off x="9767" y="-2932"/>
            <a:ext cx="8445" cy="7769"/>
          </a:xfrm>
          <a:prstGeom prst="rect">
            <a:avLst/>
          </a:prstGeom>
        </xdr:spPr>
      </xdr:pic>
      <xdr:pic>
        <xdr:nvPicPr>
          <xdr:cNvPr id="41" name="图片 40"/>
          <xdr:cNvPicPr>
            <a:picLocks noChangeAspect="1"/>
          </xdr:cNvPicPr>
        </xdr:nvPicPr>
        <xdr:blipFill>
          <a:blip r:embed="rId20"/>
          <a:srcRect b="93345"/>
          <a:stretch>
            <a:fillRect/>
          </a:stretch>
        </xdr:blipFill>
        <xdr:spPr>
          <a:xfrm>
            <a:off x="9767" y="-4158"/>
            <a:ext cx="8445" cy="556"/>
          </a:xfrm>
          <a:prstGeom prst="rect">
            <a:avLst/>
          </a:prstGeom>
        </xdr:spPr>
      </xdr:pic>
      <xdr:pic>
        <xdr:nvPicPr>
          <xdr:cNvPr id="42" name="图片 41"/>
          <xdr:cNvPicPr>
            <a:picLocks noChangeAspect="1"/>
          </xdr:cNvPicPr>
        </xdr:nvPicPr>
        <xdr:blipFill>
          <a:blip r:embed="rId20"/>
          <a:srcRect t="6667" b="88509"/>
          <a:stretch>
            <a:fillRect/>
          </a:stretch>
        </xdr:blipFill>
        <xdr:spPr>
          <a:xfrm>
            <a:off x="9767" y="-3646"/>
            <a:ext cx="8444" cy="1176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444500</xdr:colOff>
      <xdr:row>83</xdr:row>
      <xdr:rowOff>144780</xdr:rowOff>
    </xdr:from>
    <xdr:to>
      <xdr:col>3</xdr:col>
      <xdr:colOff>939165</xdr:colOff>
      <xdr:row>83</xdr:row>
      <xdr:rowOff>1342390</xdr:rowOff>
    </xdr:to>
    <xdr:pic>
      <xdr:nvPicPr>
        <xdr:cNvPr id="44" name="图片 43" descr="微信图片_20240513180635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 flipH="1">
          <a:off x="2473325" y="91876245"/>
          <a:ext cx="494665" cy="112522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79</xdr:row>
      <xdr:rowOff>811530</xdr:rowOff>
    </xdr:from>
    <xdr:to>
      <xdr:col>9</xdr:col>
      <xdr:colOff>1256030</xdr:colOff>
      <xdr:row>79</xdr:row>
      <xdr:rowOff>1520190</xdr:rowOff>
    </xdr:to>
    <xdr:pic>
      <xdr:nvPicPr>
        <xdr:cNvPr id="45" name="图片 95" descr=" "/>
        <xdr:cNvPicPr/>
      </xdr:nvPicPr>
      <xdr:blipFill>
        <a:blip r:embed="rId22"/>
        <a:srcRect l="17904" t="6968" r="19869" b="53508"/>
        <a:stretch>
          <a:fillRect/>
        </a:stretch>
      </xdr:blipFill>
      <xdr:spPr>
        <a:xfrm>
          <a:off x="6713220" y="87132795"/>
          <a:ext cx="1133475" cy="708660"/>
        </a:xfrm>
        <a:prstGeom prst="ellipse">
          <a:avLst/>
        </a:prstGeom>
        <a:noFill/>
        <a:ln w="12700" cap="flat" cmpd="sng">
          <a:solidFill>
            <a:srgbClr val="C00000"/>
          </a:solidFill>
          <a:prstDash val="sysDot"/>
          <a:miter/>
        </a:ln>
        <a:effectLst/>
      </xdr:spPr>
    </xdr:pic>
    <xdr:clientData/>
  </xdr:twoCellAnchor>
  <xdr:twoCellAnchor>
    <xdr:from>
      <xdr:col>3</xdr:col>
      <xdr:colOff>187960</xdr:colOff>
      <xdr:row>93</xdr:row>
      <xdr:rowOff>38100</xdr:rowOff>
    </xdr:from>
    <xdr:to>
      <xdr:col>3</xdr:col>
      <xdr:colOff>1454785</xdr:colOff>
      <xdr:row>93</xdr:row>
      <xdr:rowOff>1216025</xdr:rowOff>
    </xdr:to>
    <xdr:pic>
      <xdr:nvPicPr>
        <xdr:cNvPr id="55" name="图片 54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2216785" y="104469565"/>
          <a:ext cx="1266825" cy="1177925"/>
        </a:xfrm>
        <a:prstGeom prst="rect">
          <a:avLst/>
        </a:prstGeom>
      </xdr:spPr>
    </xdr:pic>
    <xdr:clientData/>
  </xdr:twoCellAnchor>
  <xdr:twoCellAnchor>
    <xdr:from>
      <xdr:col>3</xdr:col>
      <xdr:colOff>363220</xdr:colOff>
      <xdr:row>98</xdr:row>
      <xdr:rowOff>73025</xdr:rowOff>
    </xdr:from>
    <xdr:to>
      <xdr:col>3</xdr:col>
      <xdr:colOff>1100455</xdr:colOff>
      <xdr:row>98</xdr:row>
      <xdr:rowOff>1177925</xdr:rowOff>
    </xdr:to>
    <xdr:pic>
      <xdr:nvPicPr>
        <xdr:cNvPr id="57" name="图片 56" descr="jhk-1720860154260"/>
        <xdr:cNvPicPr>
          <a:picLocks noChangeAspect="1"/>
        </xdr:cNvPicPr>
      </xdr:nvPicPr>
      <xdr:blipFill>
        <a:blip r:embed="rId24"/>
        <a:srcRect l="52628" t="57781" r="8686" b="3224"/>
        <a:stretch>
          <a:fillRect/>
        </a:stretch>
      </xdr:blipFill>
      <xdr:spPr>
        <a:xfrm flipH="1">
          <a:off x="2392045" y="109101890"/>
          <a:ext cx="737235" cy="1104900"/>
        </a:xfrm>
        <a:prstGeom prst="rect">
          <a:avLst/>
        </a:prstGeom>
      </xdr:spPr>
    </xdr:pic>
    <xdr:clientData/>
  </xdr:twoCellAnchor>
  <xdr:twoCellAnchor editAs="oneCell">
    <xdr:from>
      <xdr:col>3</xdr:col>
      <xdr:colOff>275590</xdr:colOff>
      <xdr:row>84</xdr:row>
      <xdr:rowOff>127635</xdr:rowOff>
    </xdr:from>
    <xdr:to>
      <xdr:col>3</xdr:col>
      <xdr:colOff>1536065</xdr:colOff>
      <xdr:row>84</xdr:row>
      <xdr:rowOff>1071245</xdr:rowOff>
    </xdr:to>
    <xdr:pic>
      <xdr:nvPicPr>
        <xdr:cNvPr id="58" name="图片 57"/>
        <xdr:cNvPicPr>
          <a:picLocks noChangeAspect="1"/>
        </xdr:cNvPicPr>
      </xdr:nvPicPr>
      <xdr:blipFill>
        <a:blip r:embed="rId25"/>
        <a:srcRect l="10728" r="10689"/>
        <a:stretch>
          <a:fillRect/>
        </a:stretch>
      </xdr:blipFill>
      <xdr:spPr>
        <a:xfrm>
          <a:off x="2304415" y="93129100"/>
          <a:ext cx="1260475" cy="943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107950</xdr:colOff>
      <xdr:row>62</xdr:row>
      <xdr:rowOff>426720</xdr:rowOff>
    </xdr:from>
    <xdr:to>
      <xdr:col>3</xdr:col>
      <xdr:colOff>1551940</xdr:colOff>
      <xdr:row>62</xdr:row>
      <xdr:rowOff>1122045</xdr:rowOff>
    </xdr:to>
    <xdr:pic>
      <xdr:nvPicPr>
        <xdr:cNvPr id="59" name="图片 58"/>
        <xdr:cNvPicPr>
          <a:picLocks noChangeAspect="1"/>
        </xdr:cNvPicPr>
      </xdr:nvPicPr>
      <xdr:blipFill>
        <a:blip r:embed="rId26" r:link="rId27"/>
        <a:stretch>
          <a:fillRect/>
        </a:stretch>
      </xdr:blipFill>
      <xdr:spPr>
        <a:xfrm>
          <a:off x="2136775" y="67748785"/>
          <a:ext cx="1443990" cy="6953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158115</xdr:colOff>
      <xdr:row>107</xdr:row>
      <xdr:rowOff>299720</xdr:rowOff>
    </xdr:from>
    <xdr:to>
      <xdr:col>3</xdr:col>
      <xdr:colOff>1689100</xdr:colOff>
      <xdr:row>107</xdr:row>
      <xdr:rowOff>883285</xdr:rowOff>
    </xdr:to>
    <xdr:pic>
      <xdr:nvPicPr>
        <xdr:cNvPr id="60" name="图片 59" descr="d3d3ee96216b4a192ecdb12e51e6e410"/>
        <xdr:cNvPicPr>
          <a:picLocks noChangeAspect="1"/>
        </xdr:cNvPicPr>
      </xdr:nvPicPr>
      <xdr:blipFill>
        <a:blip r:embed="rId28">
          <a:clrChange>
            <a:clrFrom>
              <a:srgbClr val="FEFFFF">
                <a:alpha val="100000"/>
              </a:srgbClr>
            </a:clrFrom>
            <a:clrTo>
              <a:srgbClr val="FE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2186940" y="119272685"/>
          <a:ext cx="1530985" cy="583565"/>
        </a:xfrm>
        <a:prstGeom prst="rect">
          <a:avLst/>
        </a:prstGeom>
      </xdr:spPr>
    </xdr:pic>
    <xdr:clientData/>
  </xdr:twoCellAnchor>
  <xdr:twoCellAnchor>
    <xdr:from>
      <xdr:col>3</xdr:col>
      <xdr:colOff>167005</xdr:colOff>
      <xdr:row>111</xdr:row>
      <xdr:rowOff>216535</xdr:rowOff>
    </xdr:from>
    <xdr:to>
      <xdr:col>3</xdr:col>
      <xdr:colOff>1443990</xdr:colOff>
      <xdr:row>111</xdr:row>
      <xdr:rowOff>1337310</xdr:rowOff>
    </xdr:to>
    <xdr:grpSp>
      <xdr:nvGrpSpPr>
        <xdr:cNvPr id="61" name="组合 60"/>
        <xdr:cNvGrpSpPr/>
      </xdr:nvGrpSpPr>
      <xdr:grpSpPr>
        <a:xfrm flipH="1">
          <a:off x="2195830" y="124269500"/>
          <a:ext cx="1276985" cy="1053465"/>
          <a:chOff x="1403" y="5831"/>
          <a:chExt cx="3858" cy="3385"/>
        </a:xfrm>
      </xdr:grpSpPr>
      <xdr:pic>
        <xdr:nvPicPr>
          <xdr:cNvPr id="62" name="图片 61" descr="e15cfb3bdd2d7c81d5f141e099676e4a"/>
          <xdr:cNvPicPr>
            <a:picLocks noChangeAspect="1"/>
          </xdr:cNvPicPr>
        </xdr:nvPicPr>
        <xdr:blipFill>
          <a:blip r:embed="rId29">
            <a:clrChange>
              <a:clrFrom>
                <a:srgbClr val="FFFFFF">
                  <a:alpha val="100000"/>
                </a:srgbClr>
              </a:clrFrom>
              <a:clrTo>
                <a:srgbClr val="FFFFFF">
                  <a:alpha val="100000"/>
                  <a:alpha val="0"/>
                </a:srgbClr>
              </a:clrTo>
            </a:clrChange>
          </a:blip>
          <a:srcRect t="30741"/>
          <a:stretch>
            <a:fillRect/>
          </a:stretch>
        </xdr:blipFill>
        <xdr:spPr>
          <a:xfrm>
            <a:off x="1403" y="6544"/>
            <a:ext cx="3858" cy="2672"/>
          </a:xfrm>
          <a:prstGeom prst="rect">
            <a:avLst/>
          </a:prstGeom>
        </xdr:spPr>
      </xdr:pic>
      <xdr:pic>
        <xdr:nvPicPr>
          <xdr:cNvPr id="63" name="图片 62" descr="e15cfb3bdd2d7c81d5f141e099676e4a"/>
          <xdr:cNvPicPr>
            <a:picLocks noChangeAspect="1"/>
          </xdr:cNvPicPr>
        </xdr:nvPicPr>
        <xdr:blipFill>
          <a:blip r:embed="rId29">
            <a:clrChange>
              <a:clrFrom>
                <a:srgbClr val="FFFFFF">
                  <a:alpha val="100000"/>
                </a:srgbClr>
              </a:clrFrom>
              <a:clrTo>
                <a:srgbClr val="FFFFFF">
                  <a:alpha val="100000"/>
                  <a:alpha val="0"/>
                </a:srgbClr>
              </a:clrTo>
            </a:clrChange>
          </a:blip>
          <a:srcRect r="19440" b="54121"/>
          <a:stretch>
            <a:fillRect/>
          </a:stretch>
        </xdr:blipFill>
        <xdr:spPr>
          <a:xfrm>
            <a:off x="1403" y="5831"/>
            <a:ext cx="3108" cy="1297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106045</xdr:colOff>
      <xdr:row>119</xdr:row>
      <xdr:rowOff>156210</xdr:rowOff>
    </xdr:from>
    <xdr:to>
      <xdr:col>3</xdr:col>
      <xdr:colOff>1631315</xdr:colOff>
      <xdr:row>119</xdr:row>
      <xdr:rowOff>1391920</xdr:rowOff>
    </xdr:to>
    <xdr:grpSp>
      <xdr:nvGrpSpPr>
        <xdr:cNvPr id="64" name="组合 63"/>
        <xdr:cNvGrpSpPr/>
      </xdr:nvGrpSpPr>
      <xdr:grpSpPr>
        <a:xfrm>
          <a:off x="2134870" y="132883275"/>
          <a:ext cx="1525270" cy="1235710"/>
          <a:chOff x="10813" y="130"/>
          <a:chExt cx="9818" cy="5130"/>
        </a:xfrm>
      </xdr:grpSpPr>
      <xdr:pic>
        <xdr:nvPicPr>
          <xdr:cNvPr id="65" name="图片 64" descr="9c1fcc2e4daca60561892b7d6e51a668"/>
          <xdr:cNvPicPr>
            <a:picLocks noChangeAspect="1"/>
          </xdr:cNvPicPr>
        </xdr:nvPicPr>
        <xdr:blipFill>
          <a:blip r:embed="rId30"/>
          <a:stretch>
            <a:fillRect/>
          </a:stretch>
        </xdr:blipFill>
        <xdr:spPr>
          <a:xfrm>
            <a:off x="10813" y="130"/>
            <a:ext cx="8648" cy="5130"/>
          </a:xfrm>
          <a:prstGeom prst="rect">
            <a:avLst/>
          </a:prstGeom>
        </xdr:spPr>
      </xdr:pic>
      <xdr:pic>
        <xdr:nvPicPr>
          <xdr:cNvPr id="66" name="图片 65" descr="9c1fcc2e4daca60561892b7d6e51a668"/>
          <xdr:cNvPicPr>
            <a:picLocks noChangeAspect="1"/>
          </xdr:cNvPicPr>
        </xdr:nvPicPr>
        <xdr:blipFill>
          <a:blip r:embed="rId30"/>
          <a:srcRect l="32828" r="45305"/>
          <a:stretch>
            <a:fillRect/>
          </a:stretch>
        </xdr:blipFill>
        <xdr:spPr>
          <a:xfrm>
            <a:off x="13652" y="130"/>
            <a:ext cx="3392" cy="5130"/>
          </a:xfrm>
          <a:prstGeom prst="rect">
            <a:avLst/>
          </a:prstGeom>
        </xdr:spPr>
      </xdr:pic>
      <xdr:pic>
        <xdr:nvPicPr>
          <xdr:cNvPr id="67" name="图片 66" descr="9c1fcc2e4daca60561892b7d6e51a668"/>
          <xdr:cNvPicPr>
            <a:picLocks noChangeAspect="1"/>
          </xdr:cNvPicPr>
        </xdr:nvPicPr>
        <xdr:blipFill>
          <a:blip r:embed="rId30"/>
          <a:srcRect l="53065" r="4878"/>
          <a:stretch>
            <a:fillRect/>
          </a:stretch>
        </xdr:blipFill>
        <xdr:spPr>
          <a:xfrm>
            <a:off x="16995" y="130"/>
            <a:ext cx="3637" cy="5130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123190</xdr:colOff>
      <xdr:row>120</xdr:row>
      <xdr:rowOff>570865</xdr:rowOff>
    </xdr:from>
    <xdr:to>
      <xdr:col>3</xdr:col>
      <xdr:colOff>1553210</xdr:colOff>
      <xdr:row>120</xdr:row>
      <xdr:rowOff>1108710</xdr:rowOff>
    </xdr:to>
    <xdr:grpSp>
      <xdr:nvGrpSpPr>
        <xdr:cNvPr id="68" name="组合 67"/>
        <xdr:cNvGrpSpPr/>
      </xdr:nvGrpSpPr>
      <xdr:grpSpPr>
        <a:xfrm flipH="1">
          <a:off x="2152015" y="134758430"/>
          <a:ext cx="1430020" cy="537845"/>
          <a:chOff x="10543" y="6375"/>
          <a:chExt cx="3281" cy="1236"/>
        </a:xfrm>
      </xdr:grpSpPr>
      <xdr:pic>
        <xdr:nvPicPr>
          <xdr:cNvPr id="69" name="图片 68" descr="截屏2023-07-24 18.14.17"/>
          <xdr:cNvPicPr>
            <a:picLocks noChangeAspect="1"/>
          </xdr:cNvPicPr>
        </xdr:nvPicPr>
        <xdr:blipFill>
          <a:blip r:embed="rId31"/>
          <a:srcRect l="66624" r="5918" b="55488"/>
          <a:stretch>
            <a:fillRect/>
          </a:stretch>
        </xdr:blipFill>
        <xdr:spPr>
          <a:xfrm flipH="1">
            <a:off x="10543" y="6375"/>
            <a:ext cx="1166" cy="1237"/>
          </a:xfrm>
          <a:prstGeom prst="rect">
            <a:avLst/>
          </a:prstGeom>
        </xdr:spPr>
      </xdr:pic>
      <xdr:pic>
        <xdr:nvPicPr>
          <xdr:cNvPr id="70" name="图片 69" descr="截屏2023-07-24 18.14.17"/>
          <xdr:cNvPicPr>
            <a:picLocks noChangeAspect="1"/>
          </xdr:cNvPicPr>
        </xdr:nvPicPr>
        <xdr:blipFill>
          <a:blip r:embed="rId31"/>
          <a:srcRect l="7729" r="42324" b="55488"/>
          <a:stretch>
            <a:fillRect/>
          </a:stretch>
        </xdr:blipFill>
        <xdr:spPr>
          <a:xfrm flipH="1">
            <a:off x="11704" y="6375"/>
            <a:ext cx="2121" cy="1237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210820</xdr:colOff>
      <xdr:row>123</xdr:row>
      <xdr:rowOff>360045</xdr:rowOff>
    </xdr:from>
    <xdr:to>
      <xdr:col>3</xdr:col>
      <xdr:colOff>1265555</xdr:colOff>
      <xdr:row>123</xdr:row>
      <xdr:rowOff>1278890</xdr:rowOff>
    </xdr:to>
    <xdr:pic>
      <xdr:nvPicPr>
        <xdr:cNvPr id="71" name="图片 70" descr="20220112102759_46"/>
        <xdr:cNvPicPr>
          <a:picLocks noChangeAspect="1"/>
        </xdr:cNvPicPr>
      </xdr:nvPicPr>
      <xdr:blipFill>
        <a:blip r:embed="rId32"/>
        <a:srcRect l="47602" t="50333" r="24807" b="5417"/>
        <a:stretch>
          <a:fillRect/>
        </a:stretch>
      </xdr:blipFill>
      <xdr:spPr>
        <a:xfrm>
          <a:off x="2239645" y="138929110"/>
          <a:ext cx="1054735" cy="918845"/>
        </a:xfrm>
        <a:prstGeom prst="rect">
          <a:avLst/>
        </a:prstGeom>
      </xdr:spPr>
    </xdr:pic>
    <xdr:clientData/>
  </xdr:twoCellAnchor>
  <xdr:twoCellAnchor>
    <xdr:from>
      <xdr:col>3</xdr:col>
      <xdr:colOff>167005</xdr:colOff>
      <xdr:row>124</xdr:row>
      <xdr:rowOff>216535</xdr:rowOff>
    </xdr:from>
    <xdr:to>
      <xdr:col>3</xdr:col>
      <xdr:colOff>1443990</xdr:colOff>
      <xdr:row>124</xdr:row>
      <xdr:rowOff>1337310</xdr:rowOff>
    </xdr:to>
    <xdr:grpSp>
      <xdr:nvGrpSpPr>
        <xdr:cNvPr id="72" name="组合 71"/>
        <xdr:cNvGrpSpPr/>
      </xdr:nvGrpSpPr>
      <xdr:grpSpPr>
        <a:xfrm flipH="1">
          <a:off x="2195830" y="140322300"/>
          <a:ext cx="1276985" cy="1120775"/>
          <a:chOff x="1403" y="5831"/>
          <a:chExt cx="3858" cy="3385"/>
        </a:xfrm>
      </xdr:grpSpPr>
      <xdr:pic>
        <xdr:nvPicPr>
          <xdr:cNvPr id="73" name="图片 72" descr="e15cfb3bdd2d7c81d5f141e099676e4a"/>
          <xdr:cNvPicPr>
            <a:picLocks noChangeAspect="1"/>
          </xdr:cNvPicPr>
        </xdr:nvPicPr>
        <xdr:blipFill>
          <a:blip r:embed="rId29">
            <a:clrChange>
              <a:clrFrom>
                <a:srgbClr val="FFFFFF">
                  <a:alpha val="100000"/>
                </a:srgbClr>
              </a:clrFrom>
              <a:clrTo>
                <a:srgbClr val="FFFFFF">
                  <a:alpha val="100000"/>
                  <a:alpha val="0"/>
                </a:srgbClr>
              </a:clrTo>
            </a:clrChange>
          </a:blip>
          <a:srcRect t="30741"/>
          <a:stretch>
            <a:fillRect/>
          </a:stretch>
        </xdr:blipFill>
        <xdr:spPr>
          <a:xfrm>
            <a:off x="1403" y="6544"/>
            <a:ext cx="3858" cy="2672"/>
          </a:xfrm>
          <a:prstGeom prst="rect">
            <a:avLst/>
          </a:prstGeom>
        </xdr:spPr>
      </xdr:pic>
      <xdr:pic>
        <xdr:nvPicPr>
          <xdr:cNvPr id="74" name="图片 73" descr="e15cfb3bdd2d7c81d5f141e099676e4a"/>
          <xdr:cNvPicPr>
            <a:picLocks noChangeAspect="1"/>
          </xdr:cNvPicPr>
        </xdr:nvPicPr>
        <xdr:blipFill>
          <a:blip r:embed="rId29">
            <a:clrChange>
              <a:clrFrom>
                <a:srgbClr val="FFFFFF">
                  <a:alpha val="100000"/>
                </a:srgbClr>
              </a:clrFrom>
              <a:clrTo>
                <a:srgbClr val="FFFFFF">
                  <a:alpha val="100000"/>
                  <a:alpha val="0"/>
                </a:srgbClr>
              </a:clrTo>
            </a:clrChange>
          </a:blip>
          <a:srcRect r="19440" b="54121"/>
          <a:stretch>
            <a:fillRect/>
          </a:stretch>
        </xdr:blipFill>
        <xdr:spPr>
          <a:xfrm>
            <a:off x="1403" y="5831"/>
            <a:ext cx="3108" cy="1297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42545</xdr:colOff>
      <xdr:row>126</xdr:row>
      <xdr:rowOff>82550</xdr:rowOff>
    </xdr:from>
    <xdr:to>
      <xdr:col>3</xdr:col>
      <xdr:colOff>1644015</xdr:colOff>
      <xdr:row>126</xdr:row>
      <xdr:rowOff>1187450</xdr:rowOff>
    </xdr:to>
    <xdr:pic>
      <xdr:nvPicPr>
        <xdr:cNvPr id="75" name="图片 74" descr="d2736426793ae2d6a3b8651de3b8e0e0"/>
        <xdr:cNvPicPr>
          <a:picLocks noChangeAspect="1"/>
        </xdr:cNvPicPr>
      </xdr:nvPicPr>
      <xdr:blipFill>
        <a:blip r:embed="rId33"/>
        <a:srcRect r="38"/>
        <a:stretch>
          <a:fillRect/>
        </a:stretch>
      </xdr:blipFill>
      <xdr:spPr>
        <a:xfrm>
          <a:off x="2071370" y="143109315"/>
          <a:ext cx="1601470" cy="1104900"/>
        </a:xfrm>
        <a:prstGeom prst="rect">
          <a:avLst/>
        </a:prstGeom>
      </xdr:spPr>
    </xdr:pic>
    <xdr:clientData/>
  </xdr:twoCellAnchor>
  <xdr:twoCellAnchor>
    <xdr:from>
      <xdr:col>3</xdr:col>
      <xdr:colOff>139065</xdr:colOff>
      <xdr:row>125</xdr:row>
      <xdr:rowOff>267335</xdr:rowOff>
    </xdr:from>
    <xdr:to>
      <xdr:col>3</xdr:col>
      <xdr:colOff>1733550</xdr:colOff>
      <xdr:row>125</xdr:row>
      <xdr:rowOff>1193800</xdr:rowOff>
    </xdr:to>
    <xdr:grpSp>
      <xdr:nvGrpSpPr>
        <xdr:cNvPr id="76" name="组合 75"/>
        <xdr:cNvGrpSpPr/>
      </xdr:nvGrpSpPr>
      <xdr:grpSpPr>
        <a:xfrm>
          <a:off x="2167890" y="141833600"/>
          <a:ext cx="1565910" cy="926465"/>
          <a:chOff x="2303" y="161913"/>
          <a:chExt cx="2298" cy="1768"/>
        </a:xfrm>
      </xdr:grpSpPr>
      <xdr:pic>
        <xdr:nvPicPr>
          <xdr:cNvPr id="77" name="图片 76" descr="图片3"/>
          <xdr:cNvPicPr>
            <a:picLocks noChangeAspect="1"/>
          </xdr:cNvPicPr>
        </xdr:nvPicPr>
        <xdr:blipFill>
          <a:blip r:embed="rId34"/>
          <a:stretch>
            <a:fillRect/>
          </a:stretch>
        </xdr:blipFill>
        <xdr:spPr>
          <a:xfrm>
            <a:off x="2558" y="161915"/>
            <a:ext cx="1776" cy="1767"/>
          </a:xfrm>
          <a:prstGeom prst="rect">
            <a:avLst/>
          </a:prstGeom>
        </xdr:spPr>
      </xdr:pic>
      <xdr:pic>
        <xdr:nvPicPr>
          <xdr:cNvPr id="78" name="图片 77" descr="图片3"/>
          <xdr:cNvPicPr>
            <a:picLocks noChangeAspect="1"/>
          </xdr:cNvPicPr>
        </xdr:nvPicPr>
        <xdr:blipFill>
          <a:blip r:embed="rId34"/>
          <a:srcRect b="72666"/>
          <a:stretch>
            <a:fillRect/>
          </a:stretch>
        </xdr:blipFill>
        <xdr:spPr>
          <a:xfrm>
            <a:off x="2303" y="161913"/>
            <a:ext cx="2298" cy="483"/>
          </a:xfrm>
          <a:prstGeom prst="rect">
            <a:avLst/>
          </a:prstGeom>
        </xdr:spPr>
      </xdr:pic>
    </xdr:grpSp>
    <xdr:clientData/>
  </xdr:twoCellAnchor>
  <xdr:twoCellAnchor>
    <xdr:from>
      <xdr:col>9</xdr:col>
      <xdr:colOff>0</xdr:colOff>
      <xdr:row>118</xdr:row>
      <xdr:rowOff>1596390</xdr:rowOff>
    </xdr:from>
    <xdr:to>
      <xdr:col>9</xdr:col>
      <xdr:colOff>1082675</xdr:colOff>
      <xdr:row>118</xdr:row>
      <xdr:rowOff>2034540</xdr:rowOff>
    </xdr:to>
    <xdr:grpSp>
      <xdr:nvGrpSpPr>
        <xdr:cNvPr id="79" name="组合 78"/>
        <xdr:cNvGrpSpPr/>
      </xdr:nvGrpSpPr>
      <xdr:grpSpPr>
        <a:xfrm>
          <a:off x="6713220" y="132727065"/>
          <a:ext cx="1082675" cy="0"/>
          <a:chOff x="2303" y="161913"/>
          <a:chExt cx="2298" cy="1768"/>
        </a:xfrm>
      </xdr:grpSpPr>
      <xdr:pic>
        <xdr:nvPicPr>
          <xdr:cNvPr id="80" name="图片 79" descr="图片3"/>
          <xdr:cNvPicPr>
            <a:picLocks noChangeAspect="1"/>
          </xdr:cNvPicPr>
        </xdr:nvPicPr>
        <xdr:blipFill>
          <a:blip r:embed="rId34"/>
          <a:stretch>
            <a:fillRect/>
          </a:stretch>
        </xdr:blipFill>
        <xdr:spPr>
          <a:xfrm>
            <a:off x="2558" y="161915"/>
            <a:ext cx="1776" cy="1767"/>
          </a:xfrm>
          <a:prstGeom prst="rect">
            <a:avLst/>
          </a:prstGeom>
        </xdr:spPr>
      </xdr:pic>
      <xdr:pic>
        <xdr:nvPicPr>
          <xdr:cNvPr id="81" name="图片 80" descr="图片3"/>
          <xdr:cNvPicPr>
            <a:picLocks noChangeAspect="1"/>
          </xdr:cNvPicPr>
        </xdr:nvPicPr>
        <xdr:blipFill>
          <a:blip r:embed="rId34"/>
          <a:srcRect b="72666"/>
          <a:stretch>
            <a:fillRect/>
          </a:stretch>
        </xdr:blipFill>
        <xdr:spPr>
          <a:xfrm>
            <a:off x="2303" y="161913"/>
            <a:ext cx="2298" cy="483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304800</xdr:colOff>
      <xdr:row>132</xdr:row>
      <xdr:rowOff>133350</xdr:rowOff>
    </xdr:from>
    <xdr:to>
      <xdr:col>3</xdr:col>
      <xdr:colOff>1384300</xdr:colOff>
      <xdr:row>132</xdr:row>
      <xdr:rowOff>1381125</xdr:rowOff>
    </xdr:to>
    <xdr:pic>
      <xdr:nvPicPr>
        <xdr:cNvPr id="82" name="图片 81" descr="图片6"/>
        <xdr:cNvPicPr>
          <a:picLocks noChangeAspect="1"/>
        </xdr:cNvPicPr>
      </xdr:nvPicPr>
      <xdr:blipFill>
        <a:blip r:embed="rId35"/>
        <a:srcRect t="12858" b="10731"/>
        <a:stretch>
          <a:fillRect/>
        </a:stretch>
      </xdr:blipFill>
      <xdr:spPr>
        <a:xfrm>
          <a:off x="2333625" y="149776815"/>
          <a:ext cx="1079500" cy="1247775"/>
        </a:xfrm>
        <a:prstGeom prst="rect">
          <a:avLst/>
        </a:prstGeom>
      </xdr:spPr>
    </xdr:pic>
    <xdr:clientData/>
  </xdr:twoCellAnchor>
  <xdr:twoCellAnchor>
    <xdr:from>
      <xdr:col>3</xdr:col>
      <xdr:colOff>406400</xdr:colOff>
      <xdr:row>162</xdr:row>
      <xdr:rowOff>535305</xdr:rowOff>
    </xdr:from>
    <xdr:to>
      <xdr:col>3</xdr:col>
      <xdr:colOff>1348740</xdr:colOff>
      <xdr:row>162</xdr:row>
      <xdr:rowOff>824230</xdr:rowOff>
    </xdr:to>
    <xdr:pic>
      <xdr:nvPicPr>
        <xdr:cNvPr id="83" name="图片 82" descr="908f16038c4e3e10cc80d1d601c6af21"/>
        <xdr:cNvPicPr>
          <a:picLocks noChangeAspect="1"/>
        </xdr:cNvPicPr>
      </xdr:nvPicPr>
      <xdr:blipFill>
        <a:blip r:embed="rId36"/>
        <a:srcRect l="17762" t="7433" r="50354" b="76092"/>
        <a:stretch>
          <a:fillRect/>
        </a:stretch>
      </xdr:blipFill>
      <xdr:spPr>
        <a:xfrm>
          <a:off x="2435225" y="181712870"/>
          <a:ext cx="942340" cy="288925"/>
        </a:xfrm>
        <a:prstGeom prst="round2SameRect">
          <a:avLst/>
        </a:prstGeom>
      </xdr:spPr>
    </xdr:pic>
    <xdr:clientData/>
  </xdr:twoCellAnchor>
  <xdr:twoCellAnchor>
    <xdr:from>
      <xdr:col>3</xdr:col>
      <xdr:colOff>306705</xdr:colOff>
      <xdr:row>164</xdr:row>
      <xdr:rowOff>678815</xdr:rowOff>
    </xdr:from>
    <xdr:to>
      <xdr:col>3</xdr:col>
      <xdr:colOff>1403350</xdr:colOff>
      <xdr:row>164</xdr:row>
      <xdr:rowOff>1263015</xdr:rowOff>
    </xdr:to>
    <xdr:pic>
      <xdr:nvPicPr>
        <xdr:cNvPr id="84" name="图片 83" descr="图片11"/>
        <xdr:cNvPicPr>
          <a:picLocks noChangeAspect="1"/>
        </xdr:cNvPicPr>
      </xdr:nvPicPr>
      <xdr:blipFill>
        <a:blip r:embed="rId37">
          <a:lum bright="-6000"/>
        </a:blip>
        <a:srcRect l="46745" t="17892" r="18052" b="56987"/>
        <a:stretch>
          <a:fillRect/>
        </a:stretch>
      </xdr:blipFill>
      <xdr:spPr>
        <a:xfrm>
          <a:off x="2335530" y="184396380"/>
          <a:ext cx="1096645" cy="584200"/>
        </a:xfrm>
        <a:prstGeom prst="rect">
          <a:avLst/>
        </a:prstGeom>
      </xdr:spPr>
    </xdr:pic>
    <xdr:clientData/>
  </xdr:twoCellAnchor>
  <xdr:twoCellAnchor>
    <xdr:from>
      <xdr:col>3</xdr:col>
      <xdr:colOff>406400</xdr:colOff>
      <xdr:row>162</xdr:row>
      <xdr:rowOff>610870</xdr:rowOff>
    </xdr:from>
    <xdr:to>
      <xdr:col>3</xdr:col>
      <xdr:colOff>1348740</xdr:colOff>
      <xdr:row>162</xdr:row>
      <xdr:rowOff>996950</xdr:rowOff>
    </xdr:to>
    <xdr:pic>
      <xdr:nvPicPr>
        <xdr:cNvPr id="85" name="图片 84" descr="908f16038c4e3e10cc80d1d601c6af21"/>
        <xdr:cNvPicPr>
          <a:picLocks noChangeAspect="1"/>
        </xdr:cNvPicPr>
      </xdr:nvPicPr>
      <xdr:blipFill>
        <a:blip r:embed="rId38"/>
        <a:srcRect l="17762" t="11742" r="50354" b="76092"/>
        <a:stretch>
          <a:fillRect/>
        </a:stretch>
      </xdr:blipFill>
      <xdr:spPr>
        <a:xfrm>
          <a:off x="2435225" y="181788435"/>
          <a:ext cx="942340" cy="386080"/>
        </a:xfrm>
        <a:prstGeom prst="round2SameRect">
          <a:avLst/>
        </a:prstGeom>
      </xdr:spPr>
    </xdr:pic>
    <xdr:clientData/>
  </xdr:twoCellAnchor>
  <xdr:twoCellAnchor>
    <xdr:from>
      <xdr:col>3</xdr:col>
      <xdr:colOff>406400</xdr:colOff>
      <xdr:row>163</xdr:row>
      <xdr:rowOff>535305</xdr:rowOff>
    </xdr:from>
    <xdr:to>
      <xdr:col>3</xdr:col>
      <xdr:colOff>1348740</xdr:colOff>
      <xdr:row>163</xdr:row>
      <xdr:rowOff>824230</xdr:rowOff>
    </xdr:to>
    <xdr:pic>
      <xdr:nvPicPr>
        <xdr:cNvPr id="86" name="图片 85" descr="908f16038c4e3e10cc80d1d601c6af21"/>
        <xdr:cNvPicPr>
          <a:picLocks noChangeAspect="1"/>
        </xdr:cNvPicPr>
      </xdr:nvPicPr>
      <xdr:blipFill>
        <a:blip r:embed="rId36"/>
        <a:srcRect l="17762" t="7433" r="50354" b="76092"/>
        <a:stretch>
          <a:fillRect/>
        </a:stretch>
      </xdr:blipFill>
      <xdr:spPr>
        <a:xfrm>
          <a:off x="2435225" y="182982870"/>
          <a:ext cx="942340" cy="288925"/>
        </a:xfrm>
        <a:prstGeom prst="round2SameRect">
          <a:avLst/>
        </a:prstGeom>
      </xdr:spPr>
    </xdr:pic>
    <xdr:clientData/>
  </xdr:twoCellAnchor>
  <xdr:twoCellAnchor>
    <xdr:from>
      <xdr:col>3</xdr:col>
      <xdr:colOff>406400</xdr:colOff>
      <xdr:row>163</xdr:row>
      <xdr:rowOff>610870</xdr:rowOff>
    </xdr:from>
    <xdr:to>
      <xdr:col>3</xdr:col>
      <xdr:colOff>1348740</xdr:colOff>
      <xdr:row>163</xdr:row>
      <xdr:rowOff>996950</xdr:rowOff>
    </xdr:to>
    <xdr:pic>
      <xdr:nvPicPr>
        <xdr:cNvPr id="87" name="图片 86" descr="908f16038c4e3e10cc80d1d601c6af21"/>
        <xdr:cNvPicPr>
          <a:picLocks noChangeAspect="1"/>
        </xdr:cNvPicPr>
      </xdr:nvPicPr>
      <xdr:blipFill>
        <a:blip r:embed="rId38"/>
        <a:srcRect l="17762" t="11742" r="50354" b="76092"/>
        <a:stretch>
          <a:fillRect/>
        </a:stretch>
      </xdr:blipFill>
      <xdr:spPr>
        <a:xfrm>
          <a:off x="2435225" y="183058435"/>
          <a:ext cx="942340" cy="386080"/>
        </a:xfrm>
        <a:prstGeom prst="round2SameRect">
          <a:avLst/>
        </a:prstGeom>
      </xdr:spPr>
    </xdr:pic>
    <xdr:clientData/>
  </xdr:twoCellAnchor>
  <xdr:twoCellAnchor>
    <xdr:from>
      <xdr:col>3</xdr:col>
      <xdr:colOff>227330</xdr:colOff>
      <xdr:row>166</xdr:row>
      <xdr:rowOff>200025</xdr:rowOff>
    </xdr:from>
    <xdr:to>
      <xdr:col>4</xdr:col>
      <xdr:colOff>19685</xdr:colOff>
      <xdr:row>166</xdr:row>
      <xdr:rowOff>1050925</xdr:rowOff>
    </xdr:to>
    <xdr:grpSp>
      <xdr:nvGrpSpPr>
        <xdr:cNvPr id="88" name="组合 87"/>
        <xdr:cNvGrpSpPr/>
      </xdr:nvGrpSpPr>
      <xdr:grpSpPr>
        <a:xfrm>
          <a:off x="2256155" y="186457590"/>
          <a:ext cx="1497330" cy="850900"/>
          <a:chOff x="4810" y="2941"/>
          <a:chExt cx="2342" cy="1594"/>
        </a:xfrm>
      </xdr:grpSpPr>
      <xdr:pic>
        <xdr:nvPicPr>
          <xdr:cNvPr id="89" name="图片 88" descr="图片11"/>
          <xdr:cNvPicPr>
            <a:picLocks noChangeAspect="1"/>
          </xdr:cNvPicPr>
        </xdr:nvPicPr>
        <xdr:blipFill>
          <a:blip r:embed="rId39">
            <a:lum bright="-6000"/>
          </a:blip>
          <a:srcRect l="46745" t="17892" r="18052" b="56987"/>
          <a:stretch>
            <a:fillRect/>
          </a:stretch>
        </xdr:blipFill>
        <xdr:spPr>
          <a:xfrm>
            <a:off x="4810" y="2953"/>
            <a:ext cx="2343" cy="1583"/>
          </a:xfrm>
          <a:prstGeom prst="rect">
            <a:avLst/>
          </a:prstGeom>
        </xdr:spPr>
      </xdr:pic>
      <xdr:pic>
        <xdr:nvPicPr>
          <xdr:cNvPr id="90" name="图片 89" descr="图片11"/>
          <xdr:cNvPicPr>
            <a:picLocks noChangeAspect="1"/>
          </xdr:cNvPicPr>
        </xdr:nvPicPr>
        <xdr:blipFill>
          <a:blip r:embed="rId39">
            <a:lum bright="-6000"/>
          </a:blip>
          <a:srcRect l="53353" t="17892" r="35701" b="75141"/>
          <a:stretch>
            <a:fillRect/>
          </a:stretch>
        </xdr:blipFill>
        <xdr:spPr>
          <a:xfrm>
            <a:off x="5348" y="2941"/>
            <a:ext cx="1248" cy="439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193040</xdr:colOff>
      <xdr:row>176</xdr:row>
      <xdr:rowOff>180975</xdr:rowOff>
    </xdr:from>
    <xdr:to>
      <xdr:col>3</xdr:col>
      <xdr:colOff>1675765</xdr:colOff>
      <xdr:row>176</xdr:row>
      <xdr:rowOff>1127125</xdr:rowOff>
    </xdr:to>
    <xdr:grpSp>
      <xdr:nvGrpSpPr>
        <xdr:cNvPr id="91" name="组合 90"/>
        <xdr:cNvGrpSpPr/>
      </xdr:nvGrpSpPr>
      <xdr:grpSpPr>
        <a:xfrm rot="0">
          <a:off x="2221865" y="197703440"/>
          <a:ext cx="1482725" cy="946150"/>
          <a:chOff x="6410" y="2981"/>
          <a:chExt cx="4456" cy="3192"/>
        </a:xfrm>
      </xdr:grpSpPr>
      <xdr:pic>
        <xdr:nvPicPr>
          <xdr:cNvPr id="92" name="图片 91" descr="ece6f8178e92cc69d28549f0ed312b6c"/>
          <xdr:cNvPicPr>
            <a:picLocks noChangeAspect="1"/>
          </xdr:cNvPicPr>
        </xdr:nvPicPr>
        <xdr:blipFill>
          <a:blip r:embed="rId40"/>
          <a:srcRect l="20924" t="38026" r="58799" b="20291"/>
          <a:stretch>
            <a:fillRect/>
          </a:stretch>
        </xdr:blipFill>
        <xdr:spPr>
          <a:xfrm>
            <a:off x="6410" y="2981"/>
            <a:ext cx="2290" cy="3192"/>
          </a:xfrm>
          <a:prstGeom prst="rect">
            <a:avLst/>
          </a:prstGeom>
        </xdr:spPr>
      </xdr:pic>
      <xdr:pic>
        <xdr:nvPicPr>
          <xdr:cNvPr id="93" name="图片 92" descr="ece6f8178e92cc69d28549f0ed312b6c"/>
          <xdr:cNvPicPr>
            <a:picLocks noChangeAspect="1"/>
          </xdr:cNvPicPr>
        </xdr:nvPicPr>
        <xdr:blipFill>
          <a:blip r:embed="rId40"/>
          <a:srcRect l="58840" t="38026" r="21875" b="20291"/>
          <a:stretch>
            <a:fillRect/>
          </a:stretch>
        </xdr:blipFill>
        <xdr:spPr>
          <a:xfrm>
            <a:off x="8688" y="2981"/>
            <a:ext cx="2178" cy="3192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130810</xdr:colOff>
      <xdr:row>177</xdr:row>
      <xdr:rowOff>114300</xdr:rowOff>
    </xdr:from>
    <xdr:to>
      <xdr:col>3</xdr:col>
      <xdr:colOff>1503045</xdr:colOff>
      <xdr:row>177</xdr:row>
      <xdr:rowOff>1050925</xdr:rowOff>
    </xdr:to>
    <xdr:pic>
      <xdr:nvPicPr>
        <xdr:cNvPr id="94" name="图片 93" descr="2床-2"/>
        <xdr:cNvPicPr>
          <a:picLocks noChangeAspect="1"/>
        </xdr:cNvPicPr>
      </xdr:nvPicPr>
      <xdr:blipFill>
        <a:blip r:embed="rId41"/>
        <a:srcRect l="22264" r="15575"/>
        <a:stretch>
          <a:fillRect/>
        </a:stretch>
      </xdr:blipFill>
      <xdr:spPr>
        <a:xfrm flipH="1">
          <a:off x="2159635" y="198906765"/>
          <a:ext cx="1372235" cy="936625"/>
        </a:xfrm>
        <a:prstGeom prst="rect">
          <a:avLst/>
        </a:prstGeom>
      </xdr:spPr>
    </xdr:pic>
    <xdr:clientData/>
  </xdr:twoCellAnchor>
  <xdr:twoCellAnchor>
    <xdr:from>
      <xdr:col>3</xdr:col>
      <xdr:colOff>125095</xdr:colOff>
      <xdr:row>181</xdr:row>
      <xdr:rowOff>347345</xdr:rowOff>
    </xdr:from>
    <xdr:to>
      <xdr:col>3</xdr:col>
      <xdr:colOff>1604010</xdr:colOff>
      <xdr:row>181</xdr:row>
      <xdr:rowOff>921385</xdr:rowOff>
    </xdr:to>
    <xdr:grpSp>
      <xdr:nvGrpSpPr>
        <xdr:cNvPr id="95" name="组合 94"/>
        <xdr:cNvGrpSpPr/>
      </xdr:nvGrpSpPr>
      <xdr:grpSpPr>
        <a:xfrm rot="0">
          <a:off x="2153920" y="204219810"/>
          <a:ext cx="1478915" cy="574040"/>
          <a:chOff x="5023" y="4211"/>
          <a:chExt cx="4932" cy="2165"/>
        </a:xfrm>
      </xdr:grpSpPr>
      <xdr:pic>
        <xdr:nvPicPr>
          <xdr:cNvPr id="96" name="picture 104"/>
          <xdr:cNvPicPr>
            <a:picLocks noChangeAspect="1"/>
          </xdr:cNvPicPr>
        </xdr:nvPicPr>
        <xdr:blipFill>
          <a:blip r:embed="rId42"/>
          <a:srcRect t="86402"/>
          <a:stretch>
            <a:fillRect/>
          </a:stretch>
        </xdr:blipFill>
        <xdr:spPr>
          <a:xfrm rot="21600000">
            <a:off x="5023" y="6068"/>
            <a:ext cx="4932" cy="308"/>
          </a:xfrm>
          <a:prstGeom prst="rect">
            <a:avLst/>
          </a:prstGeom>
        </xdr:spPr>
      </xdr:pic>
      <xdr:pic>
        <xdr:nvPicPr>
          <xdr:cNvPr id="97" name="picture 104"/>
          <xdr:cNvPicPr>
            <a:picLocks noChangeAspect="1"/>
          </xdr:cNvPicPr>
        </xdr:nvPicPr>
        <xdr:blipFill>
          <a:blip r:embed="rId42"/>
          <a:srcRect b="15364"/>
          <a:stretch>
            <a:fillRect/>
          </a:stretch>
        </xdr:blipFill>
        <xdr:spPr>
          <a:xfrm rot="21600000">
            <a:off x="5023" y="4211"/>
            <a:ext cx="4932" cy="1917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100330</xdr:colOff>
      <xdr:row>189</xdr:row>
      <xdr:rowOff>328295</xdr:rowOff>
    </xdr:from>
    <xdr:to>
      <xdr:col>3</xdr:col>
      <xdr:colOff>1582420</xdr:colOff>
      <xdr:row>189</xdr:row>
      <xdr:rowOff>1058545</xdr:rowOff>
    </xdr:to>
    <xdr:grpSp>
      <xdr:nvGrpSpPr>
        <xdr:cNvPr id="98" name="组合 97"/>
        <xdr:cNvGrpSpPr/>
      </xdr:nvGrpSpPr>
      <xdr:grpSpPr>
        <a:xfrm rot="0">
          <a:off x="2129155" y="212773260"/>
          <a:ext cx="1482090" cy="730250"/>
          <a:chOff x="6410" y="2981"/>
          <a:chExt cx="4454" cy="2416"/>
        </a:xfrm>
      </xdr:grpSpPr>
      <xdr:pic>
        <xdr:nvPicPr>
          <xdr:cNvPr id="99" name="图片 98" descr="ece6f8178e92cc69d28549f0ed312b6c"/>
          <xdr:cNvPicPr>
            <a:picLocks noChangeAspect="1"/>
          </xdr:cNvPicPr>
        </xdr:nvPicPr>
        <xdr:blipFill>
          <a:blip r:embed="rId40"/>
          <a:srcRect l="20924" t="38026" r="58799" b="30691"/>
          <a:stretch>
            <a:fillRect/>
          </a:stretch>
        </xdr:blipFill>
        <xdr:spPr>
          <a:xfrm>
            <a:off x="6410" y="2981"/>
            <a:ext cx="2290" cy="2395"/>
          </a:xfrm>
          <a:prstGeom prst="rect">
            <a:avLst/>
          </a:prstGeom>
        </xdr:spPr>
      </xdr:pic>
      <xdr:pic>
        <xdr:nvPicPr>
          <xdr:cNvPr id="100" name="图片 99" descr="ece6f8178e92cc69d28549f0ed312b6c"/>
          <xdr:cNvPicPr>
            <a:picLocks noChangeAspect="1"/>
          </xdr:cNvPicPr>
        </xdr:nvPicPr>
        <xdr:blipFill>
          <a:blip r:embed="rId40"/>
          <a:srcRect l="58840" t="38026" r="21875" b="30417"/>
          <a:stretch>
            <a:fillRect/>
          </a:stretch>
        </xdr:blipFill>
        <xdr:spPr>
          <a:xfrm>
            <a:off x="8687" y="2981"/>
            <a:ext cx="2177" cy="2416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93345</xdr:colOff>
      <xdr:row>192</xdr:row>
      <xdr:rowOff>216535</xdr:rowOff>
    </xdr:from>
    <xdr:to>
      <xdr:col>3</xdr:col>
      <xdr:colOff>1391920</xdr:colOff>
      <xdr:row>192</xdr:row>
      <xdr:rowOff>1436370</xdr:rowOff>
    </xdr:to>
    <xdr:pic>
      <xdr:nvPicPr>
        <xdr:cNvPr id="101" name="图片 100" descr="10-1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2122170" y="216471500"/>
          <a:ext cx="1298575" cy="1053465"/>
        </a:xfrm>
        <a:prstGeom prst="rect">
          <a:avLst/>
        </a:prstGeom>
      </xdr:spPr>
    </xdr:pic>
    <xdr:clientData/>
  </xdr:twoCellAnchor>
  <xdr:twoCellAnchor>
    <xdr:from>
      <xdr:col>3</xdr:col>
      <xdr:colOff>71120</xdr:colOff>
      <xdr:row>193</xdr:row>
      <xdr:rowOff>128905</xdr:rowOff>
    </xdr:from>
    <xdr:to>
      <xdr:col>3</xdr:col>
      <xdr:colOff>1433195</xdr:colOff>
      <xdr:row>193</xdr:row>
      <xdr:rowOff>1479550</xdr:rowOff>
    </xdr:to>
    <xdr:pic>
      <xdr:nvPicPr>
        <xdr:cNvPr id="102" name="图片 101" descr="图片14-2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2099945" y="217653870"/>
          <a:ext cx="1362075" cy="1141095"/>
        </a:xfrm>
        <a:prstGeom prst="rect">
          <a:avLst/>
        </a:prstGeom>
      </xdr:spPr>
    </xdr:pic>
    <xdr:clientData/>
  </xdr:twoCellAnchor>
  <xdr:twoCellAnchor>
    <xdr:from>
      <xdr:col>3</xdr:col>
      <xdr:colOff>48895</xdr:colOff>
      <xdr:row>194</xdr:row>
      <xdr:rowOff>385445</xdr:rowOff>
    </xdr:from>
    <xdr:to>
      <xdr:col>4</xdr:col>
      <xdr:colOff>13335</xdr:colOff>
      <xdr:row>194</xdr:row>
      <xdr:rowOff>1111250</xdr:rowOff>
    </xdr:to>
    <xdr:grpSp>
      <xdr:nvGrpSpPr>
        <xdr:cNvPr id="103" name="组合 102"/>
        <xdr:cNvGrpSpPr/>
      </xdr:nvGrpSpPr>
      <xdr:grpSpPr>
        <a:xfrm rot="0">
          <a:off x="2077720" y="219180410"/>
          <a:ext cx="1669415" cy="725805"/>
          <a:chOff x="5023" y="4211"/>
          <a:chExt cx="4932" cy="2165"/>
        </a:xfrm>
      </xdr:grpSpPr>
      <xdr:pic>
        <xdr:nvPicPr>
          <xdr:cNvPr id="104" name="picture 104"/>
          <xdr:cNvPicPr>
            <a:picLocks noChangeAspect="1"/>
          </xdr:cNvPicPr>
        </xdr:nvPicPr>
        <xdr:blipFill>
          <a:blip r:embed="rId42"/>
          <a:srcRect t="86402"/>
          <a:stretch>
            <a:fillRect/>
          </a:stretch>
        </xdr:blipFill>
        <xdr:spPr>
          <a:xfrm rot="21600000">
            <a:off x="5023" y="6068"/>
            <a:ext cx="4932" cy="308"/>
          </a:xfrm>
          <a:prstGeom prst="rect">
            <a:avLst/>
          </a:prstGeom>
        </xdr:spPr>
      </xdr:pic>
      <xdr:pic>
        <xdr:nvPicPr>
          <xdr:cNvPr id="105" name="picture 104"/>
          <xdr:cNvPicPr>
            <a:picLocks noChangeAspect="1"/>
          </xdr:cNvPicPr>
        </xdr:nvPicPr>
        <xdr:blipFill>
          <a:blip r:embed="rId42"/>
          <a:srcRect b="15364"/>
          <a:stretch>
            <a:fillRect/>
          </a:stretch>
        </xdr:blipFill>
        <xdr:spPr>
          <a:xfrm rot="21600000">
            <a:off x="5023" y="4211"/>
            <a:ext cx="4932" cy="1917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40640</xdr:colOff>
      <xdr:row>190</xdr:row>
      <xdr:rowOff>456565</xdr:rowOff>
    </xdr:from>
    <xdr:to>
      <xdr:col>4</xdr:col>
      <xdr:colOff>24130</xdr:colOff>
      <xdr:row>190</xdr:row>
      <xdr:rowOff>1329055</xdr:rowOff>
    </xdr:to>
    <xdr:grpSp>
      <xdr:nvGrpSpPr>
        <xdr:cNvPr id="106" name="组合 105"/>
        <xdr:cNvGrpSpPr/>
      </xdr:nvGrpSpPr>
      <xdr:grpSpPr>
        <a:xfrm>
          <a:off x="2069465" y="214171530"/>
          <a:ext cx="1688465" cy="813435"/>
          <a:chOff x="2456" y="276452"/>
          <a:chExt cx="2640" cy="1374"/>
        </a:xfrm>
      </xdr:grpSpPr>
      <xdr:pic>
        <xdr:nvPicPr>
          <xdr:cNvPr id="107" name="图片 106" descr="2床-2"/>
          <xdr:cNvPicPr>
            <a:picLocks noChangeAspect="1"/>
          </xdr:cNvPicPr>
        </xdr:nvPicPr>
        <xdr:blipFill>
          <a:blip r:embed="rId45"/>
          <a:srcRect l="22264" t="55435" r="15575"/>
          <a:stretch>
            <a:fillRect/>
          </a:stretch>
        </xdr:blipFill>
        <xdr:spPr>
          <a:xfrm flipH="1">
            <a:off x="2572" y="277266"/>
            <a:ext cx="2450" cy="560"/>
          </a:xfrm>
          <a:prstGeom prst="rect">
            <a:avLst/>
          </a:prstGeom>
        </xdr:spPr>
      </xdr:pic>
      <xdr:pic>
        <xdr:nvPicPr>
          <xdr:cNvPr id="108" name="图片 107" descr="图片11"/>
          <xdr:cNvPicPr>
            <a:picLocks noChangeAspect="1"/>
          </xdr:cNvPicPr>
        </xdr:nvPicPr>
        <xdr:blipFill>
          <a:blip r:embed="rId39">
            <a:lum bright="-6000"/>
          </a:blip>
          <a:srcRect l="46745" t="17892" r="18052" b="68499"/>
          <a:stretch>
            <a:fillRect/>
          </a:stretch>
        </xdr:blipFill>
        <xdr:spPr>
          <a:xfrm>
            <a:off x="2456" y="276452"/>
            <a:ext cx="2641" cy="857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41275</xdr:colOff>
      <xdr:row>197</xdr:row>
      <xdr:rowOff>422910</xdr:rowOff>
    </xdr:from>
    <xdr:to>
      <xdr:col>3</xdr:col>
      <xdr:colOff>1499235</xdr:colOff>
      <xdr:row>197</xdr:row>
      <xdr:rowOff>1042670</xdr:rowOff>
    </xdr:to>
    <xdr:grpSp>
      <xdr:nvGrpSpPr>
        <xdr:cNvPr id="109" name="组合 108"/>
        <xdr:cNvGrpSpPr/>
      </xdr:nvGrpSpPr>
      <xdr:grpSpPr>
        <a:xfrm>
          <a:off x="2070100" y="222291275"/>
          <a:ext cx="1457960" cy="619760"/>
          <a:chOff x="3835" y="635"/>
          <a:chExt cx="3764" cy="1607"/>
        </a:xfrm>
      </xdr:grpSpPr>
      <xdr:grpSp>
        <xdr:nvGrpSpPr>
          <xdr:cNvPr id="110" name="组合 109"/>
          <xdr:cNvGrpSpPr/>
        </xdr:nvGrpSpPr>
        <xdr:grpSpPr>
          <a:xfrm rot="0">
            <a:off x="3835" y="636"/>
            <a:ext cx="3657" cy="1606"/>
            <a:chOff x="5023" y="4211"/>
            <a:chExt cx="4932" cy="2165"/>
          </a:xfrm>
        </xdr:grpSpPr>
        <xdr:pic>
          <xdr:nvPicPr>
            <xdr:cNvPr id="111" name="picture 104"/>
            <xdr:cNvPicPr>
              <a:picLocks noChangeAspect="1"/>
            </xdr:cNvPicPr>
          </xdr:nvPicPr>
          <xdr:blipFill>
            <a:blip r:embed="rId42"/>
            <a:srcRect t="86402"/>
            <a:stretch>
              <a:fillRect/>
            </a:stretch>
          </xdr:blipFill>
          <xdr:spPr>
            <a:xfrm rot="21600000">
              <a:off x="5023" y="6068"/>
              <a:ext cx="4932" cy="308"/>
            </a:xfrm>
            <a:prstGeom prst="rect">
              <a:avLst/>
            </a:prstGeom>
          </xdr:spPr>
        </xdr:pic>
        <xdr:pic>
          <xdr:nvPicPr>
            <xdr:cNvPr id="112" name="picture 104"/>
            <xdr:cNvPicPr>
              <a:picLocks noChangeAspect="1"/>
            </xdr:cNvPicPr>
          </xdr:nvPicPr>
          <xdr:blipFill>
            <a:blip r:embed="rId42"/>
            <a:srcRect b="15364"/>
            <a:stretch>
              <a:fillRect/>
            </a:stretch>
          </xdr:blipFill>
          <xdr:spPr>
            <a:xfrm rot="21600000">
              <a:off x="5023" y="4211"/>
              <a:ext cx="4932" cy="1917"/>
            </a:xfrm>
            <a:prstGeom prst="rect">
              <a:avLst/>
            </a:prstGeom>
          </xdr:spPr>
        </xdr:pic>
      </xdr:grpSp>
      <xdr:grpSp>
        <xdr:nvGrpSpPr>
          <xdr:cNvPr id="113" name="组合 112"/>
          <xdr:cNvGrpSpPr/>
        </xdr:nvGrpSpPr>
        <xdr:grpSpPr>
          <a:xfrm>
            <a:off x="6407" y="635"/>
            <a:ext cx="1192" cy="1422"/>
            <a:chOff x="7067" y="665"/>
            <a:chExt cx="1192" cy="1422"/>
          </a:xfrm>
        </xdr:grpSpPr>
        <xdr:pic>
          <xdr:nvPicPr>
            <xdr:cNvPr id="114" name="图片 113" descr="图片4"/>
            <xdr:cNvPicPr>
              <a:picLocks noChangeAspect="1"/>
            </xdr:cNvPicPr>
          </xdr:nvPicPr>
          <xdr:blipFill>
            <a:blip r:embed="rId46"/>
            <a:srcRect l="56776" t="44661" r="25359" b="13904"/>
            <a:stretch>
              <a:fillRect/>
            </a:stretch>
          </xdr:blipFill>
          <xdr:spPr>
            <a:xfrm>
              <a:off x="7194" y="1249"/>
              <a:ext cx="1065" cy="748"/>
            </a:xfrm>
            <a:prstGeom prst="rect">
              <a:avLst/>
            </a:prstGeom>
          </xdr:spPr>
        </xdr:pic>
        <xdr:pic>
          <xdr:nvPicPr>
            <xdr:cNvPr id="115" name="picture 104"/>
            <xdr:cNvPicPr>
              <a:picLocks noChangeAspect="1"/>
            </xdr:cNvPicPr>
          </xdr:nvPicPr>
          <xdr:blipFill>
            <a:blip r:embed="rId42"/>
            <a:srcRect l="83210" b="15364"/>
            <a:stretch>
              <a:fillRect/>
            </a:stretch>
          </xdr:blipFill>
          <xdr:spPr>
            <a:xfrm rot="21600000">
              <a:off x="7067" y="665"/>
              <a:ext cx="614" cy="1422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3</xdr:col>
      <xdr:colOff>17780</xdr:colOff>
      <xdr:row>227</xdr:row>
      <xdr:rowOff>337820</xdr:rowOff>
    </xdr:from>
    <xdr:to>
      <xdr:col>3</xdr:col>
      <xdr:colOff>1644015</xdr:colOff>
      <xdr:row>227</xdr:row>
      <xdr:rowOff>863600</xdr:rowOff>
    </xdr:to>
    <xdr:pic>
      <xdr:nvPicPr>
        <xdr:cNvPr id="116" name="图片 115" descr="bf71d71ad034cf6b4f4c545dcd642fa8"/>
        <xdr:cNvPicPr>
          <a:picLocks noChangeAspect="1"/>
        </xdr:cNvPicPr>
      </xdr:nvPicPr>
      <xdr:blipFill>
        <a:blip r:embed="rId47"/>
        <a:srcRect l="10095" t="23298" r="8700" b="44255"/>
        <a:stretch>
          <a:fillRect/>
        </a:stretch>
      </xdr:blipFill>
      <xdr:spPr>
        <a:xfrm>
          <a:off x="2046605" y="257004185"/>
          <a:ext cx="1626235" cy="525780"/>
        </a:xfrm>
        <a:prstGeom prst="rect">
          <a:avLst/>
        </a:prstGeom>
      </xdr:spPr>
    </xdr:pic>
    <xdr:clientData/>
  </xdr:twoCellAnchor>
  <xdr:twoCellAnchor>
    <xdr:from>
      <xdr:col>3</xdr:col>
      <xdr:colOff>248920</xdr:colOff>
      <xdr:row>202</xdr:row>
      <xdr:rowOff>72390</xdr:rowOff>
    </xdr:from>
    <xdr:to>
      <xdr:col>3</xdr:col>
      <xdr:colOff>1257300</xdr:colOff>
      <xdr:row>202</xdr:row>
      <xdr:rowOff>1171575</xdr:rowOff>
    </xdr:to>
    <xdr:pic>
      <xdr:nvPicPr>
        <xdr:cNvPr id="120" name="图片 119" descr="图片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2277745" y="227744655"/>
          <a:ext cx="1008380" cy="1099185"/>
        </a:xfrm>
        <a:prstGeom prst="rect">
          <a:avLst/>
        </a:prstGeom>
      </xdr:spPr>
    </xdr:pic>
    <xdr:clientData/>
  </xdr:twoCellAnchor>
  <xdr:twoCellAnchor>
    <xdr:from>
      <xdr:col>3</xdr:col>
      <xdr:colOff>27305</xdr:colOff>
      <xdr:row>231</xdr:row>
      <xdr:rowOff>542290</xdr:rowOff>
    </xdr:from>
    <xdr:to>
      <xdr:col>3</xdr:col>
      <xdr:colOff>1583690</xdr:colOff>
      <xdr:row>231</xdr:row>
      <xdr:rowOff>1388745</xdr:rowOff>
    </xdr:to>
    <xdr:grpSp>
      <xdr:nvGrpSpPr>
        <xdr:cNvPr id="121" name="组合 120"/>
        <xdr:cNvGrpSpPr/>
      </xdr:nvGrpSpPr>
      <xdr:grpSpPr>
        <a:xfrm rot="0">
          <a:off x="2056130" y="262110855"/>
          <a:ext cx="1556385" cy="727710"/>
          <a:chOff x="11841" y="6849"/>
          <a:chExt cx="5496" cy="2982"/>
        </a:xfrm>
      </xdr:grpSpPr>
      <xdr:grpSp>
        <xdr:nvGrpSpPr>
          <xdr:cNvPr id="122" name="组合 121"/>
          <xdr:cNvGrpSpPr/>
        </xdr:nvGrpSpPr>
        <xdr:grpSpPr>
          <a:xfrm>
            <a:off x="11841" y="8515"/>
            <a:ext cx="5496" cy="1316"/>
            <a:chOff x="10233" y="10051"/>
            <a:chExt cx="5496" cy="1316"/>
          </a:xfrm>
        </xdr:grpSpPr>
        <xdr:pic>
          <xdr:nvPicPr>
            <xdr:cNvPr id="123" name="图片 122" descr="床箱"/>
            <xdr:cNvPicPr>
              <a:picLocks noChangeAspect="1"/>
            </xdr:cNvPicPr>
          </xdr:nvPicPr>
          <xdr:blipFill>
            <a:blip r:embed="rId49"/>
            <a:srcRect t="56391" r="58664"/>
            <a:stretch>
              <a:fillRect/>
            </a:stretch>
          </xdr:blipFill>
          <xdr:spPr>
            <a:xfrm flipH="1">
              <a:off x="12805" y="10051"/>
              <a:ext cx="2925" cy="1317"/>
            </a:xfrm>
            <a:prstGeom prst="rect">
              <a:avLst/>
            </a:prstGeom>
          </xdr:spPr>
        </xdr:pic>
        <xdr:pic>
          <xdr:nvPicPr>
            <xdr:cNvPr id="124" name="图片 123" descr="床箱"/>
            <xdr:cNvPicPr>
              <a:picLocks noChangeAspect="1"/>
            </xdr:cNvPicPr>
          </xdr:nvPicPr>
          <xdr:blipFill>
            <a:blip r:embed="rId49"/>
            <a:srcRect t="56391" r="58664"/>
            <a:stretch>
              <a:fillRect/>
            </a:stretch>
          </xdr:blipFill>
          <xdr:spPr>
            <a:xfrm>
              <a:off x="10233" y="10051"/>
              <a:ext cx="2925" cy="1317"/>
            </a:xfrm>
            <a:prstGeom prst="rect">
              <a:avLst/>
            </a:prstGeom>
          </xdr:spPr>
        </xdr:pic>
      </xdr:grpSp>
      <xdr:pic>
        <xdr:nvPicPr>
          <xdr:cNvPr id="125" name="图片 124" descr="图片4"/>
          <xdr:cNvPicPr>
            <a:picLocks noChangeAspect="1"/>
          </xdr:cNvPicPr>
        </xdr:nvPicPr>
        <xdr:blipFill>
          <a:blip r:embed="rId50"/>
          <a:srcRect l="4994" t="13009" r="35455" b="41560"/>
          <a:stretch>
            <a:fillRect/>
          </a:stretch>
        </xdr:blipFill>
        <xdr:spPr>
          <a:xfrm>
            <a:off x="12207" y="6849"/>
            <a:ext cx="4778" cy="1739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276860</xdr:colOff>
      <xdr:row>233</xdr:row>
      <xdr:rowOff>244475</xdr:rowOff>
    </xdr:from>
    <xdr:to>
      <xdr:col>3</xdr:col>
      <xdr:colOff>1375410</xdr:colOff>
      <xdr:row>233</xdr:row>
      <xdr:rowOff>1174115</xdr:rowOff>
    </xdr:to>
    <xdr:pic>
      <xdr:nvPicPr>
        <xdr:cNvPr id="126" name="图片 125" descr="42984c95cfca08b064efeccd3eb231c9-1"/>
        <xdr:cNvPicPr>
          <a:picLocks noChangeAspect="1"/>
        </xdr:cNvPicPr>
      </xdr:nvPicPr>
      <xdr:blipFill>
        <a:blip r:embed="rId51"/>
        <a:srcRect t="11331" b="8141"/>
        <a:stretch>
          <a:fillRect/>
        </a:stretch>
      </xdr:blipFill>
      <xdr:spPr>
        <a:xfrm>
          <a:off x="2305685" y="264353040"/>
          <a:ext cx="1098550" cy="929640"/>
        </a:xfrm>
        <a:prstGeom prst="rect">
          <a:avLst/>
        </a:prstGeom>
      </xdr:spPr>
    </xdr:pic>
    <xdr:clientData/>
  </xdr:twoCellAnchor>
  <xdr:twoCellAnchor>
    <xdr:from>
      <xdr:col>3</xdr:col>
      <xdr:colOff>84455</xdr:colOff>
      <xdr:row>234</xdr:row>
      <xdr:rowOff>175260</xdr:rowOff>
    </xdr:from>
    <xdr:to>
      <xdr:col>3</xdr:col>
      <xdr:colOff>1602105</xdr:colOff>
      <xdr:row>234</xdr:row>
      <xdr:rowOff>1457960</xdr:rowOff>
    </xdr:to>
    <xdr:pic>
      <xdr:nvPicPr>
        <xdr:cNvPr id="127" name="图片 126" descr="99f859688cc060dbb69d29f862088e63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2113280" y="265553825"/>
          <a:ext cx="1517650" cy="1094740"/>
        </a:xfrm>
        <a:prstGeom prst="rect">
          <a:avLst/>
        </a:prstGeom>
      </xdr:spPr>
    </xdr:pic>
    <xdr:clientData/>
  </xdr:twoCellAnchor>
  <xdr:twoCellAnchor>
    <xdr:from>
      <xdr:col>3</xdr:col>
      <xdr:colOff>98425</xdr:colOff>
      <xdr:row>235</xdr:row>
      <xdr:rowOff>412750</xdr:rowOff>
    </xdr:from>
    <xdr:to>
      <xdr:col>3</xdr:col>
      <xdr:colOff>1668780</xdr:colOff>
      <xdr:row>235</xdr:row>
      <xdr:rowOff>1131570</xdr:rowOff>
    </xdr:to>
    <xdr:pic>
      <xdr:nvPicPr>
        <xdr:cNvPr id="128" name="图片 127" descr="图片4-3"/>
        <xdr:cNvPicPr>
          <a:picLocks noChangeAspect="1"/>
        </xdr:cNvPicPr>
      </xdr:nvPicPr>
      <xdr:blipFill>
        <a:blip r:embed="rId53"/>
        <a:srcRect r="22069"/>
        <a:stretch>
          <a:fillRect/>
        </a:stretch>
      </xdr:blipFill>
      <xdr:spPr>
        <a:xfrm>
          <a:off x="2127250" y="267061315"/>
          <a:ext cx="1570355" cy="718820"/>
        </a:xfrm>
        <a:prstGeom prst="rect">
          <a:avLst/>
        </a:prstGeom>
      </xdr:spPr>
    </xdr:pic>
    <xdr:clientData/>
  </xdr:twoCellAnchor>
  <xdr:twoCellAnchor>
    <xdr:from>
      <xdr:col>3</xdr:col>
      <xdr:colOff>318770</xdr:colOff>
      <xdr:row>244</xdr:row>
      <xdr:rowOff>66040</xdr:rowOff>
    </xdr:from>
    <xdr:to>
      <xdr:col>3</xdr:col>
      <xdr:colOff>1364615</xdr:colOff>
      <xdr:row>245</xdr:row>
      <xdr:rowOff>0</xdr:rowOff>
    </xdr:to>
    <xdr:grpSp>
      <xdr:nvGrpSpPr>
        <xdr:cNvPr id="129" name="组合 128"/>
        <xdr:cNvGrpSpPr/>
      </xdr:nvGrpSpPr>
      <xdr:grpSpPr>
        <a:xfrm>
          <a:off x="2347595" y="277331805"/>
          <a:ext cx="1045845" cy="1203960"/>
          <a:chOff x="2958" y="6500"/>
          <a:chExt cx="1910" cy="2160"/>
        </a:xfrm>
      </xdr:grpSpPr>
      <xdr:pic>
        <xdr:nvPicPr>
          <xdr:cNvPr id="130" name="图片 129"/>
          <xdr:cNvPicPr/>
        </xdr:nvPicPr>
        <xdr:blipFill>
          <a:blip r:embed="rId54"/>
          <a:srcRect l="67523" t="55007" r="17111" b="18951"/>
          <a:stretch>
            <a:fillRect/>
          </a:stretch>
        </xdr:blipFill>
        <xdr:spPr>
          <a:xfrm>
            <a:off x="2958" y="6500"/>
            <a:ext cx="1911" cy="2160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31" name="图片 130"/>
          <xdr:cNvPicPr/>
        </xdr:nvPicPr>
        <xdr:blipFill>
          <a:blip r:embed="rId54">
            <a:alphaModFix amt="32000"/>
            <a:grayscl/>
          </a:blip>
          <a:srcRect l="67523" t="55007" r="17111" b="18951"/>
          <a:stretch>
            <a:fillRect/>
          </a:stretch>
        </xdr:blipFill>
        <xdr:spPr>
          <a:xfrm>
            <a:off x="2958" y="6500"/>
            <a:ext cx="1911" cy="2160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3</xdr:col>
      <xdr:colOff>203200</xdr:colOff>
      <xdr:row>241</xdr:row>
      <xdr:rowOff>260985</xdr:rowOff>
    </xdr:from>
    <xdr:to>
      <xdr:col>3</xdr:col>
      <xdr:colOff>1562735</xdr:colOff>
      <xdr:row>241</xdr:row>
      <xdr:rowOff>1108075</xdr:rowOff>
    </xdr:to>
    <xdr:grpSp>
      <xdr:nvGrpSpPr>
        <xdr:cNvPr id="132" name="组合 131"/>
        <xdr:cNvGrpSpPr/>
      </xdr:nvGrpSpPr>
      <xdr:grpSpPr>
        <a:xfrm>
          <a:off x="2232025" y="273716750"/>
          <a:ext cx="1359535" cy="847090"/>
          <a:chOff x="9592" y="7477"/>
          <a:chExt cx="2186" cy="1472"/>
        </a:xfrm>
      </xdr:grpSpPr>
      <xdr:pic>
        <xdr:nvPicPr>
          <xdr:cNvPr id="133" name="图片 132"/>
          <xdr:cNvPicPr>
            <a:picLocks noChangeAspect="1"/>
          </xdr:cNvPicPr>
        </xdr:nvPicPr>
        <xdr:blipFill>
          <a:blip r:embed="rId55"/>
          <a:srcRect r="46552"/>
          <a:stretch>
            <a:fillRect/>
          </a:stretch>
        </xdr:blipFill>
        <xdr:spPr>
          <a:xfrm>
            <a:off x="9592" y="7477"/>
            <a:ext cx="1457" cy="1472"/>
          </a:xfrm>
          <a:prstGeom prst="rect">
            <a:avLst/>
          </a:prstGeom>
        </xdr:spPr>
      </xdr:pic>
      <xdr:pic>
        <xdr:nvPicPr>
          <xdr:cNvPr id="134" name="图片 133"/>
          <xdr:cNvPicPr>
            <a:picLocks noChangeAspect="1"/>
          </xdr:cNvPicPr>
        </xdr:nvPicPr>
        <xdr:blipFill>
          <a:blip r:embed="rId55"/>
          <a:srcRect l="73147"/>
          <a:stretch>
            <a:fillRect/>
          </a:stretch>
        </xdr:blipFill>
        <xdr:spPr>
          <a:xfrm>
            <a:off x="11046" y="7477"/>
            <a:ext cx="732" cy="1472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100330</xdr:colOff>
      <xdr:row>206</xdr:row>
      <xdr:rowOff>328295</xdr:rowOff>
    </xdr:from>
    <xdr:to>
      <xdr:col>3</xdr:col>
      <xdr:colOff>1582420</xdr:colOff>
      <xdr:row>206</xdr:row>
      <xdr:rowOff>1058545</xdr:rowOff>
    </xdr:to>
    <xdr:grpSp>
      <xdr:nvGrpSpPr>
        <xdr:cNvPr id="135" name="组合 134"/>
        <xdr:cNvGrpSpPr/>
      </xdr:nvGrpSpPr>
      <xdr:grpSpPr>
        <a:xfrm rot="0">
          <a:off x="2129155" y="231759760"/>
          <a:ext cx="1482090" cy="730250"/>
          <a:chOff x="6410" y="2981"/>
          <a:chExt cx="4454" cy="2416"/>
        </a:xfrm>
      </xdr:grpSpPr>
      <xdr:pic>
        <xdr:nvPicPr>
          <xdr:cNvPr id="136" name="图片 135" descr="ece6f8178e92cc69d28549f0ed312b6c"/>
          <xdr:cNvPicPr>
            <a:picLocks noChangeAspect="1"/>
          </xdr:cNvPicPr>
        </xdr:nvPicPr>
        <xdr:blipFill>
          <a:blip r:embed="rId40"/>
          <a:srcRect l="20924" t="38026" r="58799" b="30691"/>
          <a:stretch>
            <a:fillRect/>
          </a:stretch>
        </xdr:blipFill>
        <xdr:spPr>
          <a:xfrm>
            <a:off x="6410" y="2981"/>
            <a:ext cx="2290" cy="2395"/>
          </a:xfrm>
          <a:prstGeom prst="rect">
            <a:avLst/>
          </a:prstGeom>
        </xdr:spPr>
      </xdr:pic>
      <xdr:pic>
        <xdr:nvPicPr>
          <xdr:cNvPr id="137" name="图片 136" descr="ece6f8178e92cc69d28549f0ed312b6c"/>
          <xdr:cNvPicPr>
            <a:picLocks noChangeAspect="1"/>
          </xdr:cNvPicPr>
        </xdr:nvPicPr>
        <xdr:blipFill>
          <a:blip r:embed="rId40"/>
          <a:srcRect l="58840" t="38026" r="21875" b="30417"/>
          <a:stretch>
            <a:fillRect/>
          </a:stretch>
        </xdr:blipFill>
        <xdr:spPr>
          <a:xfrm>
            <a:off x="8687" y="2981"/>
            <a:ext cx="2177" cy="2416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93345</xdr:colOff>
      <xdr:row>209</xdr:row>
      <xdr:rowOff>216535</xdr:rowOff>
    </xdr:from>
    <xdr:to>
      <xdr:col>3</xdr:col>
      <xdr:colOff>1391920</xdr:colOff>
      <xdr:row>209</xdr:row>
      <xdr:rowOff>1436370</xdr:rowOff>
    </xdr:to>
    <xdr:pic>
      <xdr:nvPicPr>
        <xdr:cNvPr id="138" name="图片 137" descr="10-1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2122170" y="235458000"/>
          <a:ext cx="1298575" cy="1053465"/>
        </a:xfrm>
        <a:prstGeom prst="rect">
          <a:avLst/>
        </a:prstGeom>
      </xdr:spPr>
    </xdr:pic>
    <xdr:clientData/>
  </xdr:twoCellAnchor>
  <xdr:twoCellAnchor>
    <xdr:from>
      <xdr:col>3</xdr:col>
      <xdr:colOff>71120</xdr:colOff>
      <xdr:row>211</xdr:row>
      <xdr:rowOff>128905</xdr:rowOff>
    </xdr:from>
    <xdr:to>
      <xdr:col>3</xdr:col>
      <xdr:colOff>1433195</xdr:colOff>
      <xdr:row>211</xdr:row>
      <xdr:rowOff>1479550</xdr:rowOff>
    </xdr:to>
    <xdr:pic>
      <xdr:nvPicPr>
        <xdr:cNvPr id="139" name="图片 138" descr="图片14-2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2099945" y="238100870"/>
          <a:ext cx="1362075" cy="1141095"/>
        </a:xfrm>
        <a:prstGeom prst="rect">
          <a:avLst/>
        </a:prstGeom>
      </xdr:spPr>
    </xdr:pic>
    <xdr:clientData/>
  </xdr:twoCellAnchor>
  <xdr:twoCellAnchor>
    <xdr:from>
      <xdr:col>3</xdr:col>
      <xdr:colOff>40640</xdr:colOff>
      <xdr:row>207</xdr:row>
      <xdr:rowOff>456565</xdr:rowOff>
    </xdr:from>
    <xdr:to>
      <xdr:col>4</xdr:col>
      <xdr:colOff>24130</xdr:colOff>
      <xdr:row>207</xdr:row>
      <xdr:rowOff>1329055</xdr:rowOff>
    </xdr:to>
    <xdr:grpSp>
      <xdr:nvGrpSpPr>
        <xdr:cNvPr id="140" name="组合 139"/>
        <xdr:cNvGrpSpPr/>
      </xdr:nvGrpSpPr>
      <xdr:grpSpPr>
        <a:xfrm>
          <a:off x="2069465" y="233158030"/>
          <a:ext cx="1688465" cy="813435"/>
          <a:chOff x="2456" y="276452"/>
          <a:chExt cx="2640" cy="1374"/>
        </a:xfrm>
      </xdr:grpSpPr>
      <xdr:pic>
        <xdr:nvPicPr>
          <xdr:cNvPr id="141" name="图片 140" descr="2床-2"/>
          <xdr:cNvPicPr>
            <a:picLocks noChangeAspect="1"/>
          </xdr:cNvPicPr>
        </xdr:nvPicPr>
        <xdr:blipFill>
          <a:blip r:embed="rId45"/>
          <a:srcRect l="22264" t="55435" r="15575"/>
          <a:stretch>
            <a:fillRect/>
          </a:stretch>
        </xdr:blipFill>
        <xdr:spPr>
          <a:xfrm flipH="1">
            <a:off x="2572" y="277266"/>
            <a:ext cx="2450" cy="560"/>
          </a:xfrm>
          <a:prstGeom prst="rect">
            <a:avLst/>
          </a:prstGeom>
        </xdr:spPr>
      </xdr:pic>
      <xdr:pic>
        <xdr:nvPicPr>
          <xdr:cNvPr id="142" name="图片 141" descr="图片11"/>
          <xdr:cNvPicPr>
            <a:picLocks noChangeAspect="1"/>
          </xdr:cNvPicPr>
        </xdr:nvPicPr>
        <xdr:blipFill>
          <a:blip r:embed="rId39">
            <a:lum bright="-6000"/>
          </a:blip>
          <a:srcRect l="46745" t="17892" r="18052" b="68499"/>
          <a:stretch>
            <a:fillRect/>
          </a:stretch>
        </xdr:blipFill>
        <xdr:spPr>
          <a:xfrm>
            <a:off x="2456" y="276452"/>
            <a:ext cx="2641" cy="857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46990</xdr:colOff>
      <xdr:row>212</xdr:row>
      <xdr:rowOff>547370</xdr:rowOff>
    </xdr:from>
    <xdr:to>
      <xdr:col>3</xdr:col>
      <xdr:colOff>1631950</xdr:colOff>
      <xdr:row>212</xdr:row>
      <xdr:rowOff>1135380</xdr:rowOff>
    </xdr:to>
    <xdr:grpSp>
      <xdr:nvGrpSpPr>
        <xdr:cNvPr id="143" name="组合 142"/>
        <xdr:cNvGrpSpPr/>
      </xdr:nvGrpSpPr>
      <xdr:grpSpPr>
        <a:xfrm>
          <a:off x="2075815" y="239789335"/>
          <a:ext cx="1584960" cy="588010"/>
          <a:chOff x="3010" y="4850"/>
          <a:chExt cx="4999" cy="1862"/>
        </a:xfrm>
      </xdr:grpSpPr>
      <xdr:pic>
        <xdr:nvPicPr>
          <xdr:cNvPr id="144" name="图片 143" descr="图片20"/>
          <xdr:cNvPicPr>
            <a:picLocks noChangeAspect="1"/>
          </xdr:cNvPicPr>
        </xdr:nvPicPr>
        <xdr:blipFill>
          <a:blip r:embed="rId12"/>
          <a:stretch>
            <a:fillRect/>
          </a:stretch>
        </xdr:blipFill>
        <xdr:spPr>
          <a:xfrm flipH="1">
            <a:off x="3010" y="4850"/>
            <a:ext cx="4588" cy="1863"/>
          </a:xfrm>
          <a:prstGeom prst="rect">
            <a:avLst/>
          </a:prstGeom>
        </xdr:spPr>
      </xdr:pic>
      <xdr:pic>
        <xdr:nvPicPr>
          <xdr:cNvPr id="145" name="图片 144" descr="图片20"/>
          <xdr:cNvPicPr>
            <a:picLocks noChangeAspect="1"/>
          </xdr:cNvPicPr>
        </xdr:nvPicPr>
        <xdr:blipFill>
          <a:blip r:embed="rId12"/>
          <a:srcRect l="46447"/>
          <a:stretch>
            <a:fillRect/>
          </a:stretch>
        </xdr:blipFill>
        <xdr:spPr>
          <a:xfrm>
            <a:off x="5553" y="4850"/>
            <a:ext cx="2457" cy="1863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212725</xdr:colOff>
      <xdr:row>215</xdr:row>
      <xdr:rowOff>57150</xdr:rowOff>
    </xdr:from>
    <xdr:to>
      <xdr:col>3</xdr:col>
      <xdr:colOff>1348105</xdr:colOff>
      <xdr:row>215</xdr:row>
      <xdr:rowOff>1270000</xdr:rowOff>
    </xdr:to>
    <xdr:grpSp>
      <xdr:nvGrpSpPr>
        <xdr:cNvPr id="146" name="组合 145"/>
        <xdr:cNvGrpSpPr/>
      </xdr:nvGrpSpPr>
      <xdr:grpSpPr>
        <a:xfrm>
          <a:off x="2241550" y="243109115"/>
          <a:ext cx="1135380" cy="1212850"/>
          <a:chOff x="8079" y="6161"/>
          <a:chExt cx="1457" cy="1862"/>
        </a:xfrm>
      </xdr:grpSpPr>
      <xdr:pic>
        <xdr:nvPicPr>
          <xdr:cNvPr id="147" name="图片 146" descr="图片20"/>
          <xdr:cNvPicPr>
            <a:picLocks noChangeAspect="1"/>
          </xdr:cNvPicPr>
        </xdr:nvPicPr>
        <xdr:blipFill>
          <a:blip r:embed="rId12"/>
          <a:srcRect r="53778"/>
          <a:stretch>
            <a:fillRect/>
          </a:stretch>
        </xdr:blipFill>
        <xdr:spPr>
          <a:xfrm flipH="1">
            <a:off x="8218" y="6161"/>
            <a:ext cx="1319" cy="1862"/>
          </a:xfrm>
          <a:prstGeom prst="rect">
            <a:avLst/>
          </a:prstGeom>
        </xdr:spPr>
      </xdr:pic>
      <xdr:pic>
        <xdr:nvPicPr>
          <xdr:cNvPr id="148" name="图片 147" descr="图片20"/>
          <xdr:cNvPicPr>
            <a:picLocks noChangeAspect="1"/>
          </xdr:cNvPicPr>
        </xdr:nvPicPr>
        <xdr:blipFill>
          <a:blip r:embed="rId12"/>
          <a:srcRect t="70032" r="76030"/>
          <a:stretch>
            <a:fillRect/>
          </a:stretch>
        </xdr:blipFill>
        <xdr:spPr>
          <a:xfrm>
            <a:off x="8079" y="7465"/>
            <a:ext cx="684" cy="558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161925</xdr:colOff>
      <xdr:row>223</xdr:row>
      <xdr:rowOff>181610</xdr:rowOff>
    </xdr:from>
    <xdr:to>
      <xdr:col>3</xdr:col>
      <xdr:colOff>1588135</xdr:colOff>
      <xdr:row>223</xdr:row>
      <xdr:rowOff>1098550</xdr:rowOff>
    </xdr:to>
    <xdr:grpSp>
      <xdr:nvGrpSpPr>
        <xdr:cNvPr id="150" name="组合 149"/>
        <xdr:cNvGrpSpPr/>
      </xdr:nvGrpSpPr>
      <xdr:grpSpPr>
        <a:xfrm>
          <a:off x="2190750" y="252783975"/>
          <a:ext cx="1426210" cy="916940"/>
          <a:chOff x="5892" y="2449"/>
          <a:chExt cx="8116" cy="5752"/>
        </a:xfrm>
      </xdr:grpSpPr>
      <xdr:pic>
        <xdr:nvPicPr>
          <xdr:cNvPr id="151" name="图片 150"/>
          <xdr:cNvPicPr>
            <a:picLocks noChangeAspect="1"/>
          </xdr:cNvPicPr>
        </xdr:nvPicPr>
        <xdr:blipFill>
          <a:blip r:embed="rId56"/>
          <a:srcRect l="23664" t="15118" r="19905" b="16891"/>
          <a:stretch>
            <a:fillRect/>
          </a:stretch>
        </xdr:blipFill>
        <xdr:spPr>
          <a:xfrm>
            <a:off x="7680" y="2449"/>
            <a:ext cx="4423" cy="5752"/>
          </a:xfrm>
          <a:prstGeom prst="rect">
            <a:avLst/>
          </a:prstGeom>
        </xdr:spPr>
      </xdr:pic>
      <xdr:pic>
        <xdr:nvPicPr>
          <xdr:cNvPr id="152" name="图片 151"/>
          <xdr:cNvPicPr>
            <a:picLocks noChangeAspect="1"/>
          </xdr:cNvPicPr>
        </xdr:nvPicPr>
        <xdr:blipFill>
          <a:blip r:embed="rId56"/>
          <a:srcRect l="23664" t="15118" r="19905" b="75047"/>
          <a:stretch>
            <a:fillRect/>
          </a:stretch>
        </xdr:blipFill>
        <xdr:spPr>
          <a:xfrm>
            <a:off x="5892" y="2464"/>
            <a:ext cx="8116" cy="832"/>
          </a:xfrm>
          <a:prstGeom prst="ellipse">
            <a:avLst/>
          </a:prstGeom>
        </xdr:spPr>
      </xdr:pic>
    </xdr:grpSp>
    <xdr:clientData/>
  </xdr:twoCellAnchor>
  <xdr:twoCellAnchor>
    <xdr:from>
      <xdr:col>3</xdr:col>
      <xdr:colOff>188595</xdr:colOff>
      <xdr:row>250</xdr:row>
      <xdr:rowOff>128905</xdr:rowOff>
    </xdr:from>
    <xdr:to>
      <xdr:col>3</xdr:col>
      <xdr:colOff>1525270</xdr:colOff>
      <xdr:row>250</xdr:row>
      <xdr:rowOff>1174750</xdr:rowOff>
    </xdr:to>
    <xdr:grpSp>
      <xdr:nvGrpSpPr>
        <xdr:cNvPr id="153" name="组合 152"/>
        <xdr:cNvGrpSpPr/>
      </xdr:nvGrpSpPr>
      <xdr:grpSpPr>
        <a:xfrm rot="0">
          <a:off x="2217420" y="283884370"/>
          <a:ext cx="1336675" cy="1045845"/>
          <a:chOff x="9327" y="6506"/>
          <a:chExt cx="2960" cy="2472"/>
        </a:xfrm>
      </xdr:grpSpPr>
      <xdr:pic>
        <xdr:nvPicPr>
          <xdr:cNvPr id="154" name="图片 153" descr="2021099210334_32-1"/>
          <xdr:cNvPicPr>
            <a:picLocks noChangeAspect="1"/>
          </xdr:cNvPicPr>
        </xdr:nvPicPr>
        <xdr:blipFill>
          <a:blip r:embed="rId57"/>
          <a:srcRect l="34010" t="50546" r="18280" b="13620"/>
          <a:stretch>
            <a:fillRect/>
          </a:stretch>
        </xdr:blipFill>
        <xdr:spPr>
          <a:xfrm flipH="1">
            <a:off x="9844" y="6778"/>
            <a:ext cx="1908" cy="2201"/>
          </a:xfrm>
          <a:prstGeom prst="rect">
            <a:avLst/>
          </a:prstGeom>
        </xdr:spPr>
      </xdr:pic>
      <xdr:pic>
        <xdr:nvPicPr>
          <xdr:cNvPr id="155" name="图片 154" descr="4cdf37a98744bbd5df13112efdc0a432-1"/>
          <xdr:cNvPicPr>
            <a:picLocks noChangeAspect="1"/>
          </xdr:cNvPicPr>
        </xdr:nvPicPr>
        <xdr:blipFill>
          <a:blip r:embed="rId58"/>
          <a:srcRect l="6075" t="17522" r="9923" b="69633"/>
          <a:stretch>
            <a:fillRect/>
          </a:stretch>
        </xdr:blipFill>
        <xdr:spPr>
          <a:xfrm flipH="1">
            <a:off x="9327" y="6506"/>
            <a:ext cx="2961" cy="499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406400</xdr:colOff>
      <xdr:row>260</xdr:row>
      <xdr:rowOff>535305</xdr:rowOff>
    </xdr:from>
    <xdr:to>
      <xdr:col>3</xdr:col>
      <xdr:colOff>1348740</xdr:colOff>
      <xdr:row>260</xdr:row>
      <xdr:rowOff>824230</xdr:rowOff>
    </xdr:to>
    <xdr:pic>
      <xdr:nvPicPr>
        <xdr:cNvPr id="156" name="图片 155" descr="908f16038c4e3e10cc80d1d601c6af21"/>
        <xdr:cNvPicPr>
          <a:picLocks noChangeAspect="1"/>
        </xdr:cNvPicPr>
      </xdr:nvPicPr>
      <xdr:blipFill>
        <a:blip r:embed="rId36"/>
        <a:srcRect l="17762" t="7433" r="50354" b="76092"/>
        <a:stretch>
          <a:fillRect/>
        </a:stretch>
      </xdr:blipFill>
      <xdr:spPr>
        <a:xfrm>
          <a:off x="2435225" y="294590470"/>
          <a:ext cx="942340" cy="288925"/>
        </a:xfrm>
        <a:prstGeom prst="round2SameRect">
          <a:avLst/>
        </a:prstGeom>
      </xdr:spPr>
    </xdr:pic>
    <xdr:clientData/>
  </xdr:twoCellAnchor>
  <xdr:twoCellAnchor>
    <xdr:from>
      <xdr:col>3</xdr:col>
      <xdr:colOff>406400</xdr:colOff>
      <xdr:row>260</xdr:row>
      <xdr:rowOff>610870</xdr:rowOff>
    </xdr:from>
    <xdr:to>
      <xdr:col>3</xdr:col>
      <xdr:colOff>1348740</xdr:colOff>
      <xdr:row>260</xdr:row>
      <xdr:rowOff>996950</xdr:rowOff>
    </xdr:to>
    <xdr:pic>
      <xdr:nvPicPr>
        <xdr:cNvPr id="157" name="图片 156" descr="908f16038c4e3e10cc80d1d601c6af21"/>
        <xdr:cNvPicPr>
          <a:picLocks noChangeAspect="1"/>
        </xdr:cNvPicPr>
      </xdr:nvPicPr>
      <xdr:blipFill>
        <a:blip r:embed="rId38"/>
        <a:srcRect l="17762" t="11742" r="50354" b="76092"/>
        <a:stretch>
          <a:fillRect/>
        </a:stretch>
      </xdr:blipFill>
      <xdr:spPr>
        <a:xfrm>
          <a:off x="2435225" y="294666035"/>
          <a:ext cx="942340" cy="386080"/>
        </a:xfrm>
        <a:prstGeom prst="round2SameRect">
          <a:avLst/>
        </a:prstGeom>
      </xdr:spPr>
    </xdr:pic>
    <xdr:clientData/>
  </xdr:twoCellAnchor>
  <xdr:twoCellAnchor>
    <xdr:from>
      <xdr:col>3</xdr:col>
      <xdr:colOff>406400</xdr:colOff>
      <xdr:row>261</xdr:row>
      <xdr:rowOff>535305</xdr:rowOff>
    </xdr:from>
    <xdr:to>
      <xdr:col>3</xdr:col>
      <xdr:colOff>1348740</xdr:colOff>
      <xdr:row>261</xdr:row>
      <xdr:rowOff>824230</xdr:rowOff>
    </xdr:to>
    <xdr:pic>
      <xdr:nvPicPr>
        <xdr:cNvPr id="158" name="图片 157" descr="908f16038c4e3e10cc80d1d601c6af21"/>
        <xdr:cNvPicPr>
          <a:picLocks noChangeAspect="1"/>
        </xdr:cNvPicPr>
      </xdr:nvPicPr>
      <xdr:blipFill>
        <a:blip r:embed="rId36"/>
        <a:srcRect l="17762" t="7433" r="50354" b="76092"/>
        <a:stretch>
          <a:fillRect/>
        </a:stretch>
      </xdr:blipFill>
      <xdr:spPr>
        <a:xfrm>
          <a:off x="2435225" y="295860470"/>
          <a:ext cx="942340" cy="288925"/>
        </a:xfrm>
        <a:prstGeom prst="round2SameRect">
          <a:avLst/>
        </a:prstGeom>
      </xdr:spPr>
    </xdr:pic>
    <xdr:clientData/>
  </xdr:twoCellAnchor>
  <xdr:twoCellAnchor>
    <xdr:from>
      <xdr:col>3</xdr:col>
      <xdr:colOff>406400</xdr:colOff>
      <xdr:row>261</xdr:row>
      <xdr:rowOff>610870</xdr:rowOff>
    </xdr:from>
    <xdr:to>
      <xdr:col>3</xdr:col>
      <xdr:colOff>1348740</xdr:colOff>
      <xdr:row>261</xdr:row>
      <xdr:rowOff>996950</xdr:rowOff>
    </xdr:to>
    <xdr:pic>
      <xdr:nvPicPr>
        <xdr:cNvPr id="159" name="图片 158" descr="908f16038c4e3e10cc80d1d601c6af21"/>
        <xdr:cNvPicPr>
          <a:picLocks noChangeAspect="1"/>
        </xdr:cNvPicPr>
      </xdr:nvPicPr>
      <xdr:blipFill>
        <a:blip r:embed="rId38"/>
        <a:srcRect l="17762" t="11742" r="50354" b="76092"/>
        <a:stretch>
          <a:fillRect/>
        </a:stretch>
      </xdr:blipFill>
      <xdr:spPr>
        <a:xfrm>
          <a:off x="2435225" y="295936035"/>
          <a:ext cx="942340" cy="386080"/>
        </a:xfrm>
        <a:prstGeom prst="round2SameRect">
          <a:avLst/>
        </a:prstGeom>
      </xdr:spPr>
    </xdr:pic>
    <xdr:clientData/>
  </xdr:twoCellAnchor>
  <xdr:twoCellAnchor>
    <xdr:from>
      <xdr:col>3</xdr:col>
      <xdr:colOff>106680</xdr:colOff>
      <xdr:row>273</xdr:row>
      <xdr:rowOff>406400</xdr:rowOff>
    </xdr:from>
    <xdr:to>
      <xdr:col>3</xdr:col>
      <xdr:colOff>1645920</xdr:colOff>
      <xdr:row>273</xdr:row>
      <xdr:rowOff>1082040</xdr:rowOff>
    </xdr:to>
    <xdr:grpSp>
      <xdr:nvGrpSpPr>
        <xdr:cNvPr id="160" name="组合 159"/>
        <xdr:cNvGrpSpPr/>
      </xdr:nvGrpSpPr>
      <xdr:grpSpPr>
        <a:xfrm rot="0">
          <a:off x="2135505" y="310387365"/>
          <a:ext cx="1539240" cy="675640"/>
          <a:chOff x="10639" y="2853"/>
          <a:chExt cx="7557" cy="3954"/>
        </a:xfrm>
      </xdr:grpSpPr>
      <xdr:pic>
        <xdr:nvPicPr>
          <xdr:cNvPr id="161" name="图片 160" descr="微信图片_20230825210938"/>
          <xdr:cNvPicPr>
            <a:picLocks noChangeAspect="1"/>
          </xdr:cNvPicPr>
        </xdr:nvPicPr>
        <xdr:blipFill>
          <a:blip r:embed="rId59">
            <a:lum bright="6000" contrast="6000"/>
          </a:blip>
          <a:srcRect l="44655"/>
          <a:stretch>
            <a:fillRect/>
          </a:stretch>
        </xdr:blipFill>
        <xdr:spPr>
          <a:xfrm>
            <a:off x="11860" y="2853"/>
            <a:ext cx="6337" cy="3955"/>
          </a:xfrm>
          <a:prstGeom prst="rect">
            <a:avLst/>
          </a:prstGeom>
        </xdr:spPr>
      </xdr:pic>
      <xdr:pic>
        <xdr:nvPicPr>
          <xdr:cNvPr id="162" name="图片 161" descr="微信图片_20230825210938"/>
          <xdr:cNvPicPr>
            <a:picLocks noChangeAspect="1"/>
          </xdr:cNvPicPr>
        </xdr:nvPicPr>
        <xdr:blipFill>
          <a:blip r:embed="rId59">
            <a:lum bright="6000" contrast="6000"/>
          </a:blip>
          <a:srcRect l="66803"/>
          <a:stretch>
            <a:fillRect/>
          </a:stretch>
        </xdr:blipFill>
        <xdr:spPr>
          <a:xfrm flipH="1">
            <a:off x="10639" y="2853"/>
            <a:ext cx="3801" cy="3955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83820</xdr:colOff>
      <xdr:row>274</xdr:row>
      <xdr:rowOff>334010</xdr:rowOff>
    </xdr:from>
    <xdr:to>
      <xdr:col>3</xdr:col>
      <xdr:colOff>1651635</xdr:colOff>
      <xdr:row>274</xdr:row>
      <xdr:rowOff>1163320</xdr:rowOff>
    </xdr:to>
    <xdr:grpSp>
      <xdr:nvGrpSpPr>
        <xdr:cNvPr id="163" name="组合 162"/>
        <xdr:cNvGrpSpPr/>
      </xdr:nvGrpSpPr>
      <xdr:grpSpPr>
        <a:xfrm>
          <a:off x="2112645" y="311584975"/>
          <a:ext cx="1567815" cy="829310"/>
          <a:chOff x="4279" y="7632"/>
          <a:chExt cx="4579" cy="2438"/>
        </a:xfrm>
      </xdr:grpSpPr>
      <xdr:pic>
        <xdr:nvPicPr>
          <xdr:cNvPr id="164" name="图片 163"/>
          <xdr:cNvPicPr>
            <a:picLocks noChangeAspect="1"/>
          </xdr:cNvPicPr>
        </xdr:nvPicPr>
        <xdr:blipFill>
          <a:blip r:embed="rId60"/>
          <a:srcRect l="8834" t="41111" r="43498"/>
          <a:stretch>
            <a:fillRect/>
          </a:stretch>
        </xdr:blipFill>
        <xdr:spPr>
          <a:xfrm>
            <a:off x="4279" y="7632"/>
            <a:ext cx="3475" cy="2438"/>
          </a:xfrm>
          <a:prstGeom prst="rect">
            <a:avLst/>
          </a:prstGeom>
        </xdr:spPr>
      </xdr:pic>
      <xdr:pic>
        <xdr:nvPicPr>
          <xdr:cNvPr id="165" name="图片 164"/>
          <xdr:cNvPicPr>
            <a:picLocks noChangeAspect="1"/>
          </xdr:cNvPicPr>
        </xdr:nvPicPr>
        <xdr:blipFill>
          <a:blip r:embed="rId60"/>
          <a:srcRect l="8834" t="41111" r="57421"/>
          <a:stretch>
            <a:fillRect/>
          </a:stretch>
        </xdr:blipFill>
        <xdr:spPr>
          <a:xfrm flipH="1">
            <a:off x="6398" y="7632"/>
            <a:ext cx="2460" cy="2438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329565</xdr:colOff>
      <xdr:row>282</xdr:row>
      <xdr:rowOff>324485</xdr:rowOff>
    </xdr:from>
    <xdr:to>
      <xdr:col>3</xdr:col>
      <xdr:colOff>1216025</xdr:colOff>
      <xdr:row>282</xdr:row>
      <xdr:rowOff>1144270</xdr:rowOff>
    </xdr:to>
    <xdr:pic>
      <xdr:nvPicPr>
        <xdr:cNvPr id="166" name="图片 165" descr="图片1-1"/>
        <xdr:cNvPicPr>
          <a:picLocks noChangeAspect="1"/>
        </xdr:cNvPicPr>
      </xdr:nvPicPr>
      <xdr:blipFill>
        <a:blip r:embed="rId61"/>
        <a:srcRect l="12511" t="28975" r="11518" b="3504"/>
        <a:stretch>
          <a:fillRect/>
        </a:stretch>
      </xdr:blipFill>
      <xdr:spPr>
        <a:xfrm>
          <a:off x="2358390" y="320338450"/>
          <a:ext cx="886460" cy="819785"/>
        </a:xfrm>
        <a:prstGeom prst="rect">
          <a:avLst/>
        </a:prstGeom>
      </xdr:spPr>
    </xdr:pic>
    <xdr:clientData/>
  </xdr:twoCellAnchor>
  <xdr:twoCellAnchor>
    <xdr:from>
      <xdr:col>3</xdr:col>
      <xdr:colOff>113030</xdr:colOff>
      <xdr:row>295</xdr:row>
      <xdr:rowOff>233045</xdr:rowOff>
    </xdr:from>
    <xdr:to>
      <xdr:col>3</xdr:col>
      <xdr:colOff>1638300</xdr:colOff>
      <xdr:row>295</xdr:row>
      <xdr:rowOff>1089025</xdr:rowOff>
    </xdr:to>
    <xdr:grpSp>
      <xdr:nvGrpSpPr>
        <xdr:cNvPr id="167" name="组合 166"/>
        <xdr:cNvGrpSpPr/>
      </xdr:nvGrpSpPr>
      <xdr:grpSpPr>
        <a:xfrm>
          <a:off x="2141855" y="334255110"/>
          <a:ext cx="1525270" cy="855980"/>
          <a:chOff x="1680" y="-401"/>
          <a:chExt cx="7788" cy="5685"/>
        </a:xfrm>
      </xdr:grpSpPr>
      <xdr:pic>
        <xdr:nvPicPr>
          <xdr:cNvPr id="168" name="图片 167" descr="2442cd8552ef06f0ff332983c7a80d8d-1"/>
          <xdr:cNvPicPr>
            <a:picLocks noChangeAspect="1"/>
          </xdr:cNvPicPr>
        </xdr:nvPicPr>
        <xdr:blipFill>
          <a:blip r:embed="rId62"/>
          <a:srcRect l="18712" t="26466" r="17080" b="13085"/>
          <a:stretch>
            <a:fillRect/>
          </a:stretch>
        </xdr:blipFill>
        <xdr:spPr>
          <a:xfrm>
            <a:off x="2927" y="170"/>
            <a:ext cx="5432" cy="5114"/>
          </a:xfrm>
          <a:prstGeom prst="rect">
            <a:avLst/>
          </a:prstGeom>
        </xdr:spPr>
      </xdr:pic>
      <xdr:pic>
        <xdr:nvPicPr>
          <xdr:cNvPr id="169" name="picture 190"/>
          <xdr:cNvPicPr>
            <a:picLocks noChangeAspect="1"/>
          </xdr:cNvPicPr>
        </xdr:nvPicPr>
        <xdr:blipFill>
          <a:blip r:embed="rId63"/>
          <a:srcRect l="-9677" r="-7849" b="76224"/>
          <a:stretch>
            <a:fillRect/>
          </a:stretch>
        </xdr:blipFill>
        <xdr:spPr>
          <a:xfrm rot="21600000">
            <a:off x="1680" y="-401"/>
            <a:ext cx="7788" cy="1166"/>
          </a:xfrm>
          <a:prstGeom prst="ellipse">
            <a:avLst/>
          </a:prstGeom>
        </xdr:spPr>
      </xdr:pic>
    </xdr:grpSp>
    <xdr:clientData/>
  </xdr:twoCellAnchor>
  <xdr:twoCellAnchor>
    <xdr:from>
      <xdr:col>3</xdr:col>
      <xdr:colOff>124460</xdr:colOff>
      <xdr:row>297</xdr:row>
      <xdr:rowOff>342900</xdr:rowOff>
    </xdr:from>
    <xdr:to>
      <xdr:col>3</xdr:col>
      <xdr:colOff>1602105</xdr:colOff>
      <xdr:row>297</xdr:row>
      <xdr:rowOff>989965</xdr:rowOff>
    </xdr:to>
    <xdr:grpSp>
      <xdr:nvGrpSpPr>
        <xdr:cNvPr id="170" name="组合 169"/>
        <xdr:cNvGrpSpPr/>
      </xdr:nvGrpSpPr>
      <xdr:grpSpPr>
        <a:xfrm>
          <a:off x="2153285" y="336904965"/>
          <a:ext cx="1477645" cy="647065"/>
          <a:chOff x="-1129" y="3372"/>
          <a:chExt cx="12552" cy="5522"/>
        </a:xfrm>
      </xdr:grpSpPr>
      <xdr:pic>
        <xdr:nvPicPr>
          <xdr:cNvPr id="171" name="图片 170"/>
          <xdr:cNvPicPr>
            <a:picLocks noChangeAspect="1"/>
          </xdr:cNvPicPr>
        </xdr:nvPicPr>
        <xdr:blipFill>
          <a:blip r:embed="rId64"/>
          <a:stretch>
            <a:fillRect/>
          </a:stretch>
        </xdr:blipFill>
        <xdr:spPr>
          <a:xfrm flipH="1">
            <a:off x="-1129" y="3372"/>
            <a:ext cx="12552" cy="5522"/>
          </a:xfrm>
          <a:prstGeom prst="rect">
            <a:avLst/>
          </a:prstGeom>
        </xdr:spPr>
      </xdr:pic>
      <xdr:sp>
        <xdr:nvSpPr>
          <xdr:cNvPr id="172" name="任意多边形 171"/>
          <xdr:cNvSpPr/>
        </xdr:nvSpPr>
        <xdr:spPr>
          <a:xfrm>
            <a:off x="8145" y="4830"/>
            <a:ext cx="2175" cy="795"/>
          </a:xfrm>
          <a:custGeom>
            <a:avLst/>
            <a:gdLst>
              <a:gd name="connisteX0" fmla="*/ 438150 w 1381125"/>
              <a:gd name="connsiteY0" fmla="*/ 504825 h 504825"/>
              <a:gd name="connisteX1" fmla="*/ 676275 w 1381125"/>
              <a:gd name="connsiteY1" fmla="*/ 466725 h 504825"/>
              <a:gd name="connisteX2" fmla="*/ 809625 w 1381125"/>
              <a:gd name="connsiteY2" fmla="*/ 447675 h 504825"/>
              <a:gd name="connisteX3" fmla="*/ 1352550 w 1381125"/>
              <a:gd name="connsiteY3" fmla="*/ 352425 h 504825"/>
              <a:gd name="connisteX4" fmla="*/ 1381125 w 1381125"/>
              <a:gd name="connsiteY4" fmla="*/ 57150 h 504825"/>
              <a:gd name="connisteX5" fmla="*/ 809625 w 1381125"/>
              <a:gd name="connsiteY5" fmla="*/ 0 h 504825"/>
              <a:gd name="connisteX6" fmla="*/ 38100 w 1381125"/>
              <a:gd name="connsiteY6" fmla="*/ 66675 h 504825"/>
              <a:gd name="connisteX7" fmla="*/ 0 w 1381125"/>
              <a:gd name="connsiteY7" fmla="*/ 304800 h 504825"/>
            </a:gdLst>
            <a:ahLst/>
            <a:cxnLst>
              <a:cxn ang="0">
                <a:pos x="connisteX0" y="connsiteY0"/>
              </a:cxn>
              <a:cxn ang="0">
                <a:pos x="connisteX1" y="connsiteY1"/>
              </a:cxn>
              <a:cxn ang="0">
                <a:pos x="connisteX2" y="connsiteY2"/>
              </a:cxn>
              <a:cxn ang="0">
                <a:pos x="connisteX3" y="connsiteY3"/>
              </a:cxn>
              <a:cxn ang="0">
                <a:pos x="connisteX4" y="connsiteY4"/>
              </a:cxn>
              <a:cxn ang="0">
                <a:pos x="connisteX5" y="connsiteY5"/>
              </a:cxn>
              <a:cxn ang="0">
                <a:pos x="connisteX6" y="connsiteY6"/>
              </a:cxn>
              <a:cxn ang="0">
                <a:pos x="connisteX7" y="connsiteY7"/>
              </a:cxn>
            </a:cxnLst>
            <a:rect l="l" t="t" r="r" b="b"/>
            <a:pathLst>
              <a:path w="1381125" h="504825">
                <a:moveTo>
                  <a:pt x="438150" y="504825"/>
                </a:moveTo>
                <a:lnTo>
                  <a:pt x="676275" y="466725"/>
                </a:lnTo>
                <a:lnTo>
                  <a:pt x="809625" y="447675"/>
                </a:lnTo>
                <a:lnTo>
                  <a:pt x="1352550" y="352425"/>
                </a:lnTo>
                <a:lnTo>
                  <a:pt x="1381125" y="57150"/>
                </a:lnTo>
                <a:lnTo>
                  <a:pt x="809625" y="0"/>
                </a:lnTo>
                <a:lnTo>
                  <a:pt x="38100" y="66675"/>
                </a:lnTo>
                <a:lnTo>
                  <a:pt x="0" y="304800"/>
                </a:lnTo>
              </a:path>
            </a:pathLst>
          </a:custGeom>
          <a:solidFill>
            <a:schemeClr val="bg1"/>
          </a:solidFill>
          <a:ln>
            <a:noFill/>
          </a:ln>
        </xdr:spPr>
        <xdr:style>
          <a:lnRef idx="2">
            <a:schemeClr val="accent1">
              <a:lumMod val="75000"/>
            </a:schemeClr>
          </a:lnRef>
          <a:fillRef idx="1">
            <a:schemeClr val="accent1"/>
          </a:fillRef>
          <a:effectRef idx="0">
            <a:srgbClr val="FFFFFF"/>
          </a:effectRef>
          <a:fontRef idx="minor">
            <a:schemeClr val="lt1"/>
          </a:fontRef>
        </xdr:style>
        <xdr:txBody>
          <a:bodyPr rtlCol="0" anchor="ctr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zh-CN" altLang="en-US"/>
          </a:p>
        </xdr:txBody>
      </xdr:sp>
    </xdr:grpSp>
    <xdr:clientData/>
  </xdr:twoCellAnchor>
  <xdr:twoCellAnchor>
    <xdr:from>
      <xdr:col>3</xdr:col>
      <xdr:colOff>19050</xdr:colOff>
      <xdr:row>280</xdr:row>
      <xdr:rowOff>410210</xdr:rowOff>
    </xdr:from>
    <xdr:to>
      <xdr:col>3</xdr:col>
      <xdr:colOff>1618615</xdr:colOff>
      <xdr:row>280</xdr:row>
      <xdr:rowOff>1500505</xdr:rowOff>
    </xdr:to>
    <xdr:grpSp>
      <xdr:nvGrpSpPr>
        <xdr:cNvPr id="173" name="组合 172"/>
        <xdr:cNvGrpSpPr/>
      </xdr:nvGrpSpPr>
      <xdr:grpSpPr>
        <a:xfrm>
          <a:off x="2047875" y="317884175"/>
          <a:ext cx="1599565" cy="859790"/>
          <a:chOff x="4810" y="2941"/>
          <a:chExt cx="2342" cy="1594"/>
        </a:xfrm>
      </xdr:grpSpPr>
      <xdr:pic>
        <xdr:nvPicPr>
          <xdr:cNvPr id="174" name="图片 173" descr="图片11"/>
          <xdr:cNvPicPr>
            <a:picLocks noChangeAspect="1"/>
          </xdr:cNvPicPr>
        </xdr:nvPicPr>
        <xdr:blipFill>
          <a:blip r:embed="rId39">
            <a:lum bright="-6000"/>
          </a:blip>
          <a:srcRect l="46745" t="17892" r="18052" b="56987"/>
          <a:stretch>
            <a:fillRect/>
          </a:stretch>
        </xdr:blipFill>
        <xdr:spPr>
          <a:xfrm>
            <a:off x="4810" y="2953"/>
            <a:ext cx="2343" cy="1583"/>
          </a:xfrm>
          <a:prstGeom prst="rect">
            <a:avLst/>
          </a:prstGeom>
        </xdr:spPr>
      </xdr:pic>
      <xdr:pic>
        <xdr:nvPicPr>
          <xdr:cNvPr id="175" name="图片 174" descr="图片11"/>
          <xdr:cNvPicPr>
            <a:picLocks noChangeAspect="1"/>
          </xdr:cNvPicPr>
        </xdr:nvPicPr>
        <xdr:blipFill>
          <a:blip r:embed="rId39">
            <a:lum bright="-6000"/>
          </a:blip>
          <a:srcRect l="53353" t="17892" r="35701" b="75141"/>
          <a:stretch>
            <a:fillRect/>
          </a:stretch>
        </xdr:blipFill>
        <xdr:spPr>
          <a:xfrm>
            <a:off x="5348" y="2941"/>
            <a:ext cx="1248" cy="439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210185</xdr:colOff>
      <xdr:row>284</xdr:row>
      <xdr:rowOff>171450</xdr:rowOff>
    </xdr:from>
    <xdr:to>
      <xdr:col>3</xdr:col>
      <xdr:colOff>1506220</xdr:colOff>
      <xdr:row>284</xdr:row>
      <xdr:rowOff>818515</xdr:rowOff>
    </xdr:to>
    <xdr:grpSp>
      <xdr:nvGrpSpPr>
        <xdr:cNvPr id="176" name="组合 175"/>
        <xdr:cNvGrpSpPr/>
      </xdr:nvGrpSpPr>
      <xdr:grpSpPr>
        <a:xfrm>
          <a:off x="2239010" y="322598415"/>
          <a:ext cx="1296035" cy="647065"/>
          <a:chOff x="-1129" y="3372"/>
          <a:chExt cx="12552" cy="5522"/>
        </a:xfrm>
      </xdr:grpSpPr>
      <xdr:pic>
        <xdr:nvPicPr>
          <xdr:cNvPr id="177" name="图片 176"/>
          <xdr:cNvPicPr>
            <a:picLocks noChangeAspect="1"/>
          </xdr:cNvPicPr>
        </xdr:nvPicPr>
        <xdr:blipFill>
          <a:blip r:embed="rId64"/>
          <a:stretch>
            <a:fillRect/>
          </a:stretch>
        </xdr:blipFill>
        <xdr:spPr>
          <a:xfrm flipH="1">
            <a:off x="-1129" y="3372"/>
            <a:ext cx="12552" cy="5522"/>
          </a:xfrm>
          <a:prstGeom prst="rect">
            <a:avLst/>
          </a:prstGeom>
        </xdr:spPr>
      </xdr:pic>
      <xdr:sp>
        <xdr:nvSpPr>
          <xdr:cNvPr id="178" name="任意多边形 177"/>
          <xdr:cNvSpPr/>
        </xdr:nvSpPr>
        <xdr:spPr>
          <a:xfrm>
            <a:off x="8145" y="4830"/>
            <a:ext cx="2175" cy="795"/>
          </a:xfrm>
          <a:custGeom>
            <a:avLst/>
            <a:gdLst>
              <a:gd name="connisteX0" fmla="*/ 438150 w 1381125"/>
              <a:gd name="connsiteY0" fmla="*/ 504825 h 504825"/>
              <a:gd name="connisteX1" fmla="*/ 676275 w 1381125"/>
              <a:gd name="connsiteY1" fmla="*/ 466725 h 504825"/>
              <a:gd name="connisteX2" fmla="*/ 809625 w 1381125"/>
              <a:gd name="connsiteY2" fmla="*/ 447675 h 504825"/>
              <a:gd name="connisteX3" fmla="*/ 1352550 w 1381125"/>
              <a:gd name="connsiteY3" fmla="*/ 352425 h 504825"/>
              <a:gd name="connisteX4" fmla="*/ 1381125 w 1381125"/>
              <a:gd name="connsiteY4" fmla="*/ 57150 h 504825"/>
              <a:gd name="connisteX5" fmla="*/ 809625 w 1381125"/>
              <a:gd name="connsiteY5" fmla="*/ 0 h 504825"/>
              <a:gd name="connisteX6" fmla="*/ 38100 w 1381125"/>
              <a:gd name="connsiteY6" fmla="*/ 66675 h 504825"/>
              <a:gd name="connisteX7" fmla="*/ 0 w 1381125"/>
              <a:gd name="connsiteY7" fmla="*/ 304800 h 504825"/>
            </a:gdLst>
            <a:ahLst/>
            <a:cxnLst>
              <a:cxn ang="0">
                <a:pos x="connisteX0" y="connsiteY0"/>
              </a:cxn>
              <a:cxn ang="0">
                <a:pos x="connisteX1" y="connsiteY1"/>
              </a:cxn>
              <a:cxn ang="0">
                <a:pos x="connisteX2" y="connsiteY2"/>
              </a:cxn>
              <a:cxn ang="0">
                <a:pos x="connisteX3" y="connsiteY3"/>
              </a:cxn>
              <a:cxn ang="0">
                <a:pos x="connisteX4" y="connsiteY4"/>
              </a:cxn>
              <a:cxn ang="0">
                <a:pos x="connisteX5" y="connsiteY5"/>
              </a:cxn>
              <a:cxn ang="0">
                <a:pos x="connisteX6" y="connsiteY6"/>
              </a:cxn>
              <a:cxn ang="0">
                <a:pos x="connisteX7" y="connsiteY7"/>
              </a:cxn>
            </a:cxnLst>
            <a:rect l="l" t="t" r="r" b="b"/>
            <a:pathLst>
              <a:path w="1381125" h="504825">
                <a:moveTo>
                  <a:pt x="438150" y="504825"/>
                </a:moveTo>
                <a:lnTo>
                  <a:pt x="676275" y="466725"/>
                </a:lnTo>
                <a:lnTo>
                  <a:pt x="809625" y="447675"/>
                </a:lnTo>
                <a:lnTo>
                  <a:pt x="1352550" y="352425"/>
                </a:lnTo>
                <a:lnTo>
                  <a:pt x="1381125" y="57150"/>
                </a:lnTo>
                <a:lnTo>
                  <a:pt x="809625" y="0"/>
                </a:lnTo>
                <a:lnTo>
                  <a:pt x="38100" y="66675"/>
                </a:lnTo>
                <a:lnTo>
                  <a:pt x="0" y="304800"/>
                </a:lnTo>
              </a:path>
            </a:pathLst>
          </a:custGeom>
          <a:solidFill>
            <a:schemeClr val="bg1"/>
          </a:solidFill>
          <a:ln>
            <a:noFill/>
          </a:ln>
        </xdr:spPr>
        <xdr:style>
          <a:lnRef idx="2">
            <a:schemeClr val="accent1">
              <a:lumMod val="75000"/>
            </a:schemeClr>
          </a:lnRef>
          <a:fillRef idx="1">
            <a:schemeClr val="accent1"/>
          </a:fillRef>
          <a:effectRef idx="0">
            <a:srgbClr val="FFFFFF"/>
          </a:effectRef>
          <a:fontRef idx="minor">
            <a:schemeClr val="lt1"/>
          </a:fontRef>
        </xdr:style>
        <xdr:txBody>
          <a:bodyPr rtlCol="0" anchor="ctr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zh-CN" altLang="en-US"/>
          </a:p>
        </xdr:txBody>
      </xdr:sp>
    </xdr:grpSp>
    <xdr:clientData/>
  </xdr:twoCellAnchor>
  <xdr:twoCellAnchor>
    <xdr:from>
      <xdr:col>3</xdr:col>
      <xdr:colOff>347345</xdr:colOff>
      <xdr:row>114</xdr:row>
      <xdr:rowOff>14605</xdr:rowOff>
    </xdr:from>
    <xdr:to>
      <xdr:col>3</xdr:col>
      <xdr:colOff>1301115</xdr:colOff>
      <xdr:row>114</xdr:row>
      <xdr:rowOff>1190625</xdr:rowOff>
    </xdr:to>
    <xdr:pic>
      <xdr:nvPicPr>
        <xdr:cNvPr id="179" name="图片 178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2376170" y="127877570"/>
          <a:ext cx="953770" cy="1176020"/>
        </a:xfrm>
        <a:prstGeom prst="rect">
          <a:avLst/>
        </a:prstGeom>
      </xdr:spPr>
    </xdr:pic>
    <xdr:clientData/>
  </xdr:twoCellAnchor>
  <xdr:twoCellAnchor>
    <xdr:from>
      <xdr:col>3</xdr:col>
      <xdr:colOff>193675</xdr:colOff>
      <xdr:row>115</xdr:row>
      <xdr:rowOff>383540</xdr:rowOff>
    </xdr:from>
    <xdr:to>
      <xdr:col>3</xdr:col>
      <xdr:colOff>1260475</xdr:colOff>
      <xdr:row>115</xdr:row>
      <xdr:rowOff>1026160</xdr:rowOff>
    </xdr:to>
    <xdr:pic>
      <xdr:nvPicPr>
        <xdr:cNvPr id="180" name="图片 179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2222500" y="129516505"/>
          <a:ext cx="1066800" cy="64262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251</xdr:row>
      <xdr:rowOff>887095</xdr:rowOff>
    </xdr:from>
    <xdr:to>
      <xdr:col>9</xdr:col>
      <xdr:colOff>1073150</xdr:colOff>
      <xdr:row>251</xdr:row>
      <xdr:rowOff>1649095</xdr:rowOff>
    </xdr:to>
    <xdr:pic>
      <xdr:nvPicPr>
        <xdr:cNvPr id="181" name="图片 180" descr="ffda9d5d9f9bbaff3ea65964aea86550"/>
        <xdr:cNvPicPr>
          <a:picLocks noChangeAspect="1"/>
        </xdr:cNvPicPr>
      </xdr:nvPicPr>
      <xdr:blipFill>
        <a:blip r:embed="rId67">
          <a:lum contrast="12000"/>
        </a:blip>
        <a:srcRect l="24352" t="25420" r="28199" b="387"/>
        <a:stretch>
          <a:fillRect/>
        </a:stretch>
      </xdr:blipFill>
      <xdr:spPr>
        <a:xfrm>
          <a:off x="6713220" y="285912560"/>
          <a:ext cx="1073150" cy="762000"/>
        </a:xfrm>
        <a:prstGeom prst="ellipse">
          <a:avLst/>
        </a:prstGeom>
        <a:ln w="12700" cmpd="sng">
          <a:solidFill>
            <a:schemeClr val="accent2">
              <a:lumMod val="50000"/>
              <a:alpha val="40000"/>
            </a:schemeClr>
          </a:solidFill>
          <a:prstDash val="sysDot"/>
        </a:ln>
      </xdr:spPr>
    </xdr:pic>
    <xdr:clientData/>
  </xdr:twoCellAnchor>
  <xdr:twoCellAnchor editAs="oneCell">
    <xdr:from>
      <xdr:col>3</xdr:col>
      <xdr:colOff>228600</xdr:colOff>
      <xdr:row>24</xdr:row>
      <xdr:rowOff>432435</xdr:rowOff>
    </xdr:from>
    <xdr:to>
      <xdr:col>3</xdr:col>
      <xdr:colOff>1475740</xdr:colOff>
      <xdr:row>24</xdr:row>
      <xdr:rowOff>843280</xdr:rowOff>
    </xdr:to>
    <xdr:pic>
      <xdr:nvPicPr>
        <xdr:cNvPr id="182" name="ID_BB4E3FA0DA22409BB248E68CC4980421" descr="图片42"/>
        <xdr:cNvPicPr>
          <a:picLocks noChangeAspect="1"/>
        </xdr:cNvPicPr>
      </xdr:nvPicPr>
      <xdr:blipFill>
        <a:blip r:embed="rId68">
          <a:lum bright="6000"/>
        </a:blip>
        <a:srcRect l="8870" t="26632" r="15462" b="24144"/>
        <a:stretch>
          <a:fillRect/>
        </a:stretch>
      </xdr:blipFill>
      <xdr:spPr>
        <a:xfrm>
          <a:off x="2257425" y="23152100"/>
          <a:ext cx="1247140" cy="410845"/>
        </a:xfrm>
        <a:prstGeom prst="rect">
          <a:avLst/>
        </a:prstGeom>
      </xdr:spPr>
    </xdr:pic>
    <xdr:clientData/>
  </xdr:twoCellAnchor>
  <xdr:twoCellAnchor editAs="oneCell">
    <xdr:from>
      <xdr:col>3</xdr:col>
      <xdr:colOff>116840</xdr:colOff>
      <xdr:row>22</xdr:row>
      <xdr:rowOff>387985</xdr:rowOff>
    </xdr:from>
    <xdr:to>
      <xdr:col>3</xdr:col>
      <xdr:colOff>1588135</xdr:colOff>
      <xdr:row>22</xdr:row>
      <xdr:rowOff>887730</xdr:rowOff>
    </xdr:to>
    <xdr:pic>
      <xdr:nvPicPr>
        <xdr:cNvPr id="183" name="ID_19DCF728426F4E0A80B9C8B5DE2C8D78"/>
        <xdr:cNvPicPr>
          <a:picLocks noChangeAspect="1"/>
        </xdr:cNvPicPr>
      </xdr:nvPicPr>
      <xdr:blipFill>
        <a:blip r:embed="rId69"/>
        <a:srcRect b="10792"/>
        <a:stretch>
          <a:fillRect/>
        </a:stretch>
      </xdr:blipFill>
      <xdr:spPr>
        <a:xfrm>
          <a:off x="2145665" y="20567650"/>
          <a:ext cx="1471295" cy="499745"/>
        </a:xfrm>
        <a:prstGeom prst="rect">
          <a:avLst/>
        </a:prstGeom>
      </xdr:spPr>
    </xdr:pic>
    <xdr:clientData/>
  </xdr:twoCellAnchor>
  <xdr:twoCellAnchor editAs="oneCell">
    <xdr:from>
      <xdr:col>3</xdr:col>
      <xdr:colOff>519430</xdr:colOff>
      <xdr:row>21</xdr:row>
      <xdr:rowOff>67310</xdr:rowOff>
    </xdr:from>
    <xdr:to>
      <xdr:col>3</xdr:col>
      <xdr:colOff>1185545</xdr:colOff>
      <xdr:row>21</xdr:row>
      <xdr:rowOff>1208405</xdr:rowOff>
    </xdr:to>
    <xdr:pic>
      <xdr:nvPicPr>
        <xdr:cNvPr id="184" name="ID_A00CFC5C1D5B4A0891339435EB8BF609" descr="81f9a488ba7b782753a010e09440f401"/>
        <xdr:cNvPicPr>
          <a:picLocks noChangeAspect="1"/>
        </xdr:cNvPicPr>
      </xdr:nvPicPr>
      <xdr:blipFill>
        <a:blip r:embed="rId70"/>
        <a:srcRect l="15774"/>
        <a:stretch>
          <a:fillRect/>
        </a:stretch>
      </xdr:blipFill>
      <xdr:spPr>
        <a:xfrm>
          <a:off x="2548255" y="18976975"/>
          <a:ext cx="666115" cy="1141095"/>
        </a:xfrm>
        <a:prstGeom prst="rect">
          <a:avLst/>
        </a:prstGeom>
      </xdr:spPr>
    </xdr:pic>
    <xdr:clientData/>
  </xdr:twoCellAnchor>
  <xdr:twoCellAnchor editAs="oneCell">
    <xdr:from>
      <xdr:col>3</xdr:col>
      <xdr:colOff>450215</xdr:colOff>
      <xdr:row>20</xdr:row>
      <xdr:rowOff>251460</xdr:rowOff>
    </xdr:from>
    <xdr:to>
      <xdr:col>3</xdr:col>
      <xdr:colOff>1254125</xdr:colOff>
      <xdr:row>20</xdr:row>
      <xdr:rowOff>1024890</xdr:rowOff>
    </xdr:to>
    <xdr:pic>
      <xdr:nvPicPr>
        <xdr:cNvPr id="185" name="ID_14786CB0387A43F1883008DE444DE158" descr="b39171f0673401e183f29348c53bed0c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2479040" y="17891125"/>
          <a:ext cx="803910" cy="773430"/>
        </a:xfrm>
        <a:prstGeom prst="rect">
          <a:avLst/>
        </a:prstGeom>
      </xdr:spPr>
    </xdr:pic>
    <xdr:clientData/>
  </xdr:twoCellAnchor>
  <xdr:twoCellAnchor editAs="oneCell">
    <xdr:from>
      <xdr:col>3</xdr:col>
      <xdr:colOff>198120</xdr:colOff>
      <xdr:row>19</xdr:row>
      <xdr:rowOff>46990</xdr:rowOff>
    </xdr:from>
    <xdr:to>
      <xdr:col>3</xdr:col>
      <xdr:colOff>1320165</xdr:colOff>
      <xdr:row>19</xdr:row>
      <xdr:rowOff>1169035</xdr:rowOff>
    </xdr:to>
    <xdr:pic>
      <xdr:nvPicPr>
        <xdr:cNvPr id="186" name="ID_303D03C07564444AB34779F6583210AB" descr="d647182beeb6d0c1ee05989c2736d921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2226945" y="16416655"/>
          <a:ext cx="1122045" cy="1122045"/>
        </a:xfrm>
        <a:prstGeom prst="rect">
          <a:avLst/>
        </a:prstGeom>
      </xdr:spPr>
    </xdr:pic>
    <xdr:clientData/>
  </xdr:twoCellAnchor>
  <xdr:twoCellAnchor editAs="oneCell">
    <xdr:from>
      <xdr:col>3</xdr:col>
      <xdr:colOff>213995</xdr:colOff>
      <xdr:row>16</xdr:row>
      <xdr:rowOff>339725</xdr:rowOff>
    </xdr:from>
    <xdr:to>
      <xdr:col>3</xdr:col>
      <xdr:colOff>1490345</xdr:colOff>
      <xdr:row>16</xdr:row>
      <xdr:rowOff>935990</xdr:rowOff>
    </xdr:to>
    <xdr:pic>
      <xdr:nvPicPr>
        <xdr:cNvPr id="187" name="ID_D25DB93647B04AF39A1AC12591EDFD4F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2242820" y="12899390"/>
          <a:ext cx="1276350" cy="596265"/>
        </a:xfrm>
        <a:prstGeom prst="rect">
          <a:avLst/>
        </a:prstGeom>
      </xdr:spPr>
    </xdr:pic>
    <xdr:clientData/>
  </xdr:twoCellAnchor>
  <xdr:twoCellAnchor editAs="oneCell">
    <xdr:from>
      <xdr:col>3</xdr:col>
      <xdr:colOff>340360</xdr:colOff>
      <xdr:row>15</xdr:row>
      <xdr:rowOff>78740</xdr:rowOff>
    </xdr:from>
    <xdr:to>
      <xdr:col>3</xdr:col>
      <xdr:colOff>1363980</xdr:colOff>
      <xdr:row>15</xdr:row>
      <xdr:rowOff>1197610</xdr:rowOff>
    </xdr:to>
    <xdr:pic>
      <xdr:nvPicPr>
        <xdr:cNvPr id="188" name="ID_D17232459D7B41CBACFD0112292C883F" descr="cf97f81c0af34041caf40d0981569ebb"/>
        <xdr:cNvPicPr>
          <a:picLocks noChangeAspect="1"/>
        </xdr:cNvPicPr>
      </xdr:nvPicPr>
      <xdr:blipFill>
        <a:blip r:embed="rId74"/>
        <a:srcRect l="6640" t="24433" r="41464"/>
        <a:stretch>
          <a:fillRect/>
        </a:stretch>
      </xdr:blipFill>
      <xdr:spPr>
        <a:xfrm>
          <a:off x="2369185" y="11368405"/>
          <a:ext cx="1023620" cy="1118870"/>
        </a:xfrm>
        <a:prstGeom prst="rect">
          <a:avLst/>
        </a:prstGeom>
      </xdr:spPr>
    </xdr:pic>
    <xdr:clientData/>
  </xdr:twoCellAnchor>
  <xdr:twoCellAnchor editAs="oneCell">
    <xdr:from>
      <xdr:col>3</xdr:col>
      <xdr:colOff>353060</xdr:colOff>
      <xdr:row>14</xdr:row>
      <xdr:rowOff>186055</xdr:rowOff>
    </xdr:from>
    <xdr:to>
      <xdr:col>3</xdr:col>
      <xdr:colOff>1351280</xdr:colOff>
      <xdr:row>14</xdr:row>
      <xdr:rowOff>1090295</xdr:rowOff>
    </xdr:to>
    <xdr:pic>
      <xdr:nvPicPr>
        <xdr:cNvPr id="189" name="ID_A0D19E25B28D40D3851E53BBC45BA914" descr="4cd17d1e16edaa47f3c5889f004039d7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2381885" y="10205720"/>
          <a:ext cx="998220" cy="904240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533400</xdr:colOff>
      <xdr:row>28</xdr:row>
      <xdr:rowOff>19050</xdr:rowOff>
    </xdr:from>
    <xdr:to>
      <xdr:col>8</xdr:col>
      <xdr:colOff>240030</xdr:colOff>
      <xdr:row>28</xdr:row>
      <xdr:rowOff>1562100</xdr:rowOff>
    </xdr:to>
    <xdr:pic>
      <xdr:nvPicPr>
        <xdr:cNvPr id="190" name="ID_CF791B94987B47B4BC4F2CA106DF39CB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2562225" y="26066115"/>
          <a:ext cx="3857625" cy="1543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447675</xdr:colOff>
      <xdr:row>12</xdr:row>
      <xdr:rowOff>57150</xdr:rowOff>
    </xdr:from>
    <xdr:to>
      <xdr:col>10</xdr:col>
      <xdr:colOff>245110</xdr:colOff>
      <xdr:row>12</xdr:row>
      <xdr:rowOff>1866265</xdr:rowOff>
    </xdr:to>
    <xdr:pic>
      <xdr:nvPicPr>
        <xdr:cNvPr id="191" name="ID_1316C63FD53A4D4D983631CD88F19ECB"/>
        <xdr:cNvPicPr>
          <a:picLocks noChangeAspect="1"/>
        </xdr:cNvPicPr>
      </xdr:nvPicPr>
      <xdr:blipFill>
        <a:blip r:embed="rId77"/>
        <a:srcRect r="-688" b="6243"/>
        <a:stretch>
          <a:fillRect/>
        </a:stretch>
      </xdr:blipFill>
      <xdr:spPr>
        <a:xfrm>
          <a:off x="2476500" y="6774815"/>
          <a:ext cx="5615305" cy="1809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346710</xdr:colOff>
      <xdr:row>50</xdr:row>
      <xdr:rowOff>19050</xdr:rowOff>
    </xdr:from>
    <xdr:to>
      <xdr:col>9</xdr:col>
      <xdr:colOff>389890</xdr:colOff>
      <xdr:row>50</xdr:row>
      <xdr:rowOff>1514475</xdr:rowOff>
    </xdr:to>
    <xdr:pic>
      <xdr:nvPicPr>
        <xdr:cNvPr id="192" name="ID_41D88BB1D31945EA969BA259F8F4605D"/>
        <xdr:cNvPicPr>
          <a:picLocks noChangeAspect="1"/>
        </xdr:cNvPicPr>
      </xdr:nvPicPr>
      <xdr:blipFill>
        <a:blip r:embed="rId78"/>
        <a:srcRect b="3904"/>
        <a:stretch>
          <a:fillRect/>
        </a:stretch>
      </xdr:blipFill>
      <xdr:spPr>
        <a:xfrm>
          <a:off x="4080510" y="53498115"/>
          <a:ext cx="3022600" cy="1495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525780</xdr:colOff>
      <xdr:row>58</xdr:row>
      <xdr:rowOff>54610</xdr:rowOff>
    </xdr:from>
    <xdr:to>
      <xdr:col>3</xdr:col>
      <xdr:colOff>1151890</xdr:colOff>
      <xdr:row>58</xdr:row>
      <xdr:rowOff>1171575</xdr:rowOff>
    </xdr:to>
    <xdr:pic>
      <xdr:nvPicPr>
        <xdr:cNvPr id="193" name="ID_A31B80E435E84999914C905BF64B65EC" descr="81f9a488ba7b782753a010e09440f401"/>
        <xdr:cNvPicPr>
          <a:picLocks noChangeAspect="1"/>
        </xdr:cNvPicPr>
      </xdr:nvPicPr>
      <xdr:blipFill>
        <a:blip r:embed="rId79"/>
        <a:srcRect l="15774"/>
        <a:stretch>
          <a:fillRect/>
        </a:stretch>
      </xdr:blipFill>
      <xdr:spPr>
        <a:xfrm>
          <a:off x="2554605" y="63947675"/>
          <a:ext cx="626110" cy="1116965"/>
        </a:xfrm>
        <a:prstGeom prst="rect">
          <a:avLst/>
        </a:prstGeom>
      </xdr:spPr>
    </xdr:pic>
    <xdr:clientData/>
  </xdr:twoCellAnchor>
  <xdr:twoCellAnchor editAs="oneCell">
    <xdr:from>
      <xdr:col>3</xdr:col>
      <xdr:colOff>317500</xdr:colOff>
      <xdr:row>56</xdr:row>
      <xdr:rowOff>309245</xdr:rowOff>
    </xdr:from>
    <xdr:to>
      <xdr:col>3</xdr:col>
      <xdr:colOff>1386840</xdr:colOff>
      <xdr:row>56</xdr:row>
      <xdr:rowOff>966470</xdr:rowOff>
    </xdr:to>
    <xdr:pic>
      <xdr:nvPicPr>
        <xdr:cNvPr id="194" name="ID_AA0A723159C645378FDA6F7613153E2A" descr="533e979ea2a4b2eb9453270dcdc6249a"/>
        <xdr:cNvPicPr>
          <a:picLocks noChangeAspect="1"/>
        </xdr:cNvPicPr>
      </xdr:nvPicPr>
      <xdr:blipFill>
        <a:blip r:embed="rId80"/>
        <a:srcRect l="34663" t="32712" r="8048" b="14095"/>
        <a:stretch>
          <a:fillRect/>
        </a:stretch>
      </xdr:blipFill>
      <xdr:spPr>
        <a:xfrm>
          <a:off x="2346325" y="61662310"/>
          <a:ext cx="1069340" cy="657225"/>
        </a:xfrm>
        <a:prstGeom prst="rect">
          <a:avLst/>
        </a:prstGeom>
      </xdr:spPr>
    </xdr:pic>
    <xdr:clientData/>
  </xdr:twoCellAnchor>
  <xdr:twoCellAnchor editAs="oneCell">
    <xdr:from>
      <xdr:col>4</xdr:col>
      <xdr:colOff>533400</xdr:colOff>
      <xdr:row>61</xdr:row>
      <xdr:rowOff>19050</xdr:rowOff>
    </xdr:from>
    <xdr:to>
      <xdr:col>8</xdr:col>
      <xdr:colOff>437515</xdr:colOff>
      <xdr:row>61</xdr:row>
      <xdr:rowOff>1514475</xdr:rowOff>
    </xdr:to>
    <xdr:pic>
      <xdr:nvPicPr>
        <xdr:cNvPr id="195" name="ID_AFA75BC7E6944DC8B843BB5D42B18412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4267200" y="65817115"/>
          <a:ext cx="2350135" cy="1495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408305</xdr:colOff>
      <xdr:row>68</xdr:row>
      <xdr:rowOff>184785</xdr:rowOff>
    </xdr:from>
    <xdr:to>
      <xdr:col>3</xdr:col>
      <xdr:colOff>1296670</xdr:colOff>
      <xdr:row>68</xdr:row>
      <xdr:rowOff>1091565</xdr:rowOff>
    </xdr:to>
    <xdr:pic>
      <xdr:nvPicPr>
        <xdr:cNvPr id="198" name="ID_895E391BC81340EBBBD7E3869070CC0F" descr="3e54855b716b773fcfdfca4dfea80f5c-1"/>
        <xdr:cNvPicPr>
          <a:picLocks noChangeAspect="1"/>
        </xdr:cNvPicPr>
      </xdr:nvPicPr>
      <xdr:blipFill>
        <a:blip r:embed="rId82"/>
        <a:srcRect l="2487" t="5163" r="49023" b="4348"/>
        <a:stretch>
          <a:fillRect/>
        </a:stretch>
      </xdr:blipFill>
      <xdr:spPr>
        <a:xfrm flipH="1">
          <a:off x="2437130" y="74187050"/>
          <a:ext cx="888365" cy="906780"/>
        </a:xfrm>
        <a:prstGeom prst="rect">
          <a:avLst/>
        </a:prstGeom>
      </xdr:spPr>
    </xdr:pic>
    <xdr:clientData/>
  </xdr:twoCellAnchor>
  <xdr:twoCellAnchor editAs="oneCell">
    <xdr:from>
      <xdr:col>3</xdr:col>
      <xdr:colOff>316865</xdr:colOff>
      <xdr:row>69</xdr:row>
      <xdr:rowOff>154940</xdr:rowOff>
    </xdr:from>
    <xdr:to>
      <xdr:col>3</xdr:col>
      <xdr:colOff>1388110</xdr:colOff>
      <xdr:row>69</xdr:row>
      <xdr:rowOff>1121410</xdr:rowOff>
    </xdr:to>
    <xdr:pic>
      <xdr:nvPicPr>
        <xdr:cNvPr id="199" name="ID_F058FBC93FF54A968428FF0D13D1DB34" descr="9517365f1388173d3c405ab45793b79a-1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 flipH="1">
          <a:off x="2345690" y="75427205"/>
          <a:ext cx="1071245" cy="966470"/>
        </a:xfrm>
        <a:prstGeom prst="rect">
          <a:avLst/>
        </a:prstGeom>
      </xdr:spPr>
    </xdr:pic>
    <xdr:clientData/>
  </xdr:twoCellAnchor>
  <xdr:twoCellAnchor editAs="oneCell">
    <xdr:from>
      <xdr:col>3</xdr:col>
      <xdr:colOff>311150</xdr:colOff>
      <xdr:row>70</xdr:row>
      <xdr:rowOff>226695</xdr:rowOff>
    </xdr:from>
    <xdr:to>
      <xdr:col>3</xdr:col>
      <xdr:colOff>1405890</xdr:colOff>
      <xdr:row>70</xdr:row>
      <xdr:rowOff>1034415</xdr:rowOff>
    </xdr:to>
    <xdr:pic>
      <xdr:nvPicPr>
        <xdr:cNvPr id="200" name="ID_06546204AEAF41F8A0F065D3618338E8" descr="图片60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2339975" y="76768960"/>
          <a:ext cx="1094740" cy="807720"/>
        </a:xfrm>
        <a:prstGeom prst="rect">
          <a:avLst/>
        </a:prstGeom>
      </xdr:spPr>
    </xdr:pic>
    <xdr:clientData/>
  </xdr:twoCellAnchor>
  <xdr:twoCellAnchor editAs="oneCell">
    <xdr:from>
      <xdr:col>3</xdr:col>
      <xdr:colOff>260985</xdr:colOff>
      <xdr:row>71</xdr:row>
      <xdr:rowOff>201295</xdr:rowOff>
    </xdr:from>
    <xdr:to>
      <xdr:col>3</xdr:col>
      <xdr:colOff>1443990</xdr:colOff>
      <xdr:row>71</xdr:row>
      <xdr:rowOff>1074420</xdr:rowOff>
    </xdr:to>
    <xdr:pic>
      <xdr:nvPicPr>
        <xdr:cNvPr id="201" name="ID_794694FB1DA740148F165F2221A59F05" descr="图片60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2289810" y="78013560"/>
          <a:ext cx="1183005" cy="873125"/>
        </a:xfrm>
        <a:prstGeom prst="rect">
          <a:avLst/>
        </a:prstGeom>
      </xdr:spPr>
    </xdr:pic>
    <xdr:clientData/>
  </xdr:twoCellAnchor>
  <xdr:twoCellAnchor editAs="oneCell">
    <xdr:from>
      <xdr:col>3</xdr:col>
      <xdr:colOff>221615</xdr:colOff>
      <xdr:row>82</xdr:row>
      <xdr:rowOff>27940</xdr:rowOff>
    </xdr:from>
    <xdr:to>
      <xdr:col>3</xdr:col>
      <xdr:colOff>1483360</xdr:colOff>
      <xdr:row>82</xdr:row>
      <xdr:rowOff>1247775</xdr:rowOff>
    </xdr:to>
    <xdr:pic>
      <xdr:nvPicPr>
        <xdr:cNvPr id="204" name="ID_07F99BE40326486CB88D63A17FD20E0F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2250440" y="90489405"/>
          <a:ext cx="1261745" cy="1219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153035</xdr:colOff>
      <xdr:row>96</xdr:row>
      <xdr:rowOff>18415</xdr:rowOff>
    </xdr:from>
    <xdr:to>
      <xdr:col>9</xdr:col>
      <xdr:colOff>581660</xdr:colOff>
      <xdr:row>96</xdr:row>
      <xdr:rowOff>1356360</xdr:rowOff>
    </xdr:to>
    <xdr:pic>
      <xdr:nvPicPr>
        <xdr:cNvPr id="205" name="ID_22ED9CA4FA464547BFF35896623D2C3C"/>
        <xdr:cNvPicPr>
          <a:picLocks noChangeAspect="1"/>
        </xdr:cNvPicPr>
      </xdr:nvPicPr>
      <xdr:blipFill>
        <a:blip r:embed="rId87"/>
        <a:srcRect b="10871"/>
        <a:stretch>
          <a:fillRect/>
        </a:stretch>
      </xdr:blipFill>
      <xdr:spPr>
        <a:xfrm>
          <a:off x="3886835" y="106367580"/>
          <a:ext cx="3408045" cy="1337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368935</xdr:colOff>
      <xdr:row>106</xdr:row>
      <xdr:rowOff>19050</xdr:rowOff>
    </xdr:from>
    <xdr:to>
      <xdr:col>9</xdr:col>
      <xdr:colOff>367030</xdr:colOff>
      <xdr:row>106</xdr:row>
      <xdr:rowOff>1514475</xdr:rowOff>
    </xdr:to>
    <xdr:pic>
      <xdr:nvPicPr>
        <xdr:cNvPr id="207" name="ID_97BC09DCC8FA4A00BF67D49944A1F730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4102735" y="117468015"/>
          <a:ext cx="2977515" cy="1495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325120</xdr:colOff>
      <xdr:row>110</xdr:row>
      <xdr:rowOff>182880</xdr:rowOff>
    </xdr:from>
    <xdr:to>
      <xdr:col>3</xdr:col>
      <xdr:colOff>1379855</xdr:colOff>
      <xdr:row>110</xdr:row>
      <xdr:rowOff>1092835</xdr:rowOff>
    </xdr:to>
    <xdr:pic>
      <xdr:nvPicPr>
        <xdr:cNvPr id="208" name="ID_2FE3F44372414E4F80B6C355638E01DC" descr="20220112102759_46"/>
        <xdr:cNvPicPr>
          <a:picLocks noChangeAspect="1"/>
        </xdr:cNvPicPr>
      </xdr:nvPicPr>
      <xdr:blipFill>
        <a:blip r:embed="rId89"/>
        <a:srcRect l="47602" t="50333" r="24807" b="5417"/>
        <a:stretch>
          <a:fillRect/>
        </a:stretch>
      </xdr:blipFill>
      <xdr:spPr>
        <a:xfrm>
          <a:off x="2353945" y="122965845"/>
          <a:ext cx="1054735" cy="909955"/>
        </a:xfrm>
        <a:prstGeom prst="rect">
          <a:avLst/>
        </a:prstGeom>
      </xdr:spPr>
    </xdr:pic>
    <xdr:clientData/>
  </xdr:twoCellAnchor>
  <xdr:twoCellAnchor editAs="oneCell">
    <xdr:from>
      <xdr:col>3</xdr:col>
      <xdr:colOff>478155</xdr:colOff>
      <xdr:row>112</xdr:row>
      <xdr:rowOff>73025</xdr:rowOff>
    </xdr:from>
    <xdr:to>
      <xdr:col>3</xdr:col>
      <xdr:colOff>1226185</xdr:colOff>
      <xdr:row>112</xdr:row>
      <xdr:rowOff>1203325</xdr:rowOff>
    </xdr:to>
    <xdr:pic>
      <xdr:nvPicPr>
        <xdr:cNvPr id="209" name="ID_5E40FEE468F140D1A895723A9BF51F99"/>
        <xdr:cNvPicPr>
          <a:picLocks noChangeAspect="1"/>
        </xdr:cNvPicPr>
      </xdr:nvPicPr>
      <xdr:blipFill>
        <a:blip r:embed="rId90"/>
        <a:srcRect l="28901" t="19149" r="26596" b="10106"/>
        <a:stretch>
          <a:fillRect/>
        </a:stretch>
      </xdr:blipFill>
      <xdr:spPr>
        <a:xfrm flipH="1">
          <a:off x="2506980" y="125395990"/>
          <a:ext cx="748030" cy="1130300"/>
        </a:xfrm>
        <a:prstGeom prst="rect">
          <a:avLst/>
        </a:prstGeom>
      </xdr:spPr>
    </xdr:pic>
    <xdr:clientData/>
  </xdr:twoCellAnchor>
  <xdr:twoCellAnchor editAs="oneCell">
    <xdr:from>
      <xdr:col>3</xdr:col>
      <xdr:colOff>116205</xdr:colOff>
      <xdr:row>113</xdr:row>
      <xdr:rowOff>188595</xdr:rowOff>
    </xdr:from>
    <xdr:to>
      <xdr:col>3</xdr:col>
      <xdr:colOff>1588135</xdr:colOff>
      <xdr:row>113</xdr:row>
      <xdr:rowOff>1087755</xdr:rowOff>
    </xdr:to>
    <xdr:pic>
      <xdr:nvPicPr>
        <xdr:cNvPr id="210" name="ID_FAFA9513880C4665901498D5D5BD06C0"/>
        <xdr:cNvPicPr>
          <a:picLocks noChangeAspect="1"/>
        </xdr:cNvPicPr>
      </xdr:nvPicPr>
      <xdr:blipFill>
        <a:blip r:embed="rId91">
          <a:lum bright="6000" contrast="6000"/>
        </a:blip>
        <a:srcRect l="705" t="64465" r="4377" b="10254"/>
        <a:stretch>
          <a:fillRect/>
        </a:stretch>
      </xdr:blipFill>
      <xdr:spPr>
        <a:xfrm>
          <a:off x="2145030" y="126781560"/>
          <a:ext cx="1471930" cy="899160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533400</xdr:colOff>
      <xdr:row>130</xdr:row>
      <xdr:rowOff>19050</xdr:rowOff>
    </xdr:from>
    <xdr:to>
      <xdr:col>8</xdr:col>
      <xdr:colOff>2540</xdr:colOff>
      <xdr:row>130</xdr:row>
      <xdr:rowOff>1397000</xdr:rowOff>
    </xdr:to>
    <xdr:pic>
      <xdr:nvPicPr>
        <xdr:cNvPr id="212" name="ID_241A4DDC826D4F0DB31C7864E7310A35"/>
        <xdr:cNvPicPr>
          <a:picLocks noChangeAspect="1"/>
        </xdr:cNvPicPr>
      </xdr:nvPicPr>
      <xdr:blipFill>
        <a:blip r:embed="rId92"/>
        <a:srcRect b="7856"/>
        <a:stretch>
          <a:fillRect/>
        </a:stretch>
      </xdr:blipFill>
      <xdr:spPr>
        <a:xfrm>
          <a:off x="2562225" y="146690715"/>
          <a:ext cx="3620135" cy="1377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314960</xdr:colOff>
      <xdr:row>135</xdr:row>
      <xdr:rowOff>91440</xdr:rowOff>
    </xdr:from>
    <xdr:to>
      <xdr:col>9</xdr:col>
      <xdr:colOff>326390</xdr:colOff>
      <xdr:row>135</xdr:row>
      <xdr:rowOff>1329690</xdr:rowOff>
    </xdr:to>
    <xdr:pic>
      <xdr:nvPicPr>
        <xdr:cNvPr id="213" name="ID_6F26772D48304C1FB36A192F58887255"/>
        <xdr:cNvPicPr>
          <a:picLocks noChangeAspect="1"/>
        </xdr:cNvPicPr>
      </xdr:nvPicPr>
      <xdr:blipFill>
        <a:blip r:embed="rId93"/>
        <a:srcRect t="10276" b="6921"/>
        <a:stretch>
          <a:fillRect/>
        </a:stretch>
      </xdr:blipFill>
      <xdr:spPr>
        <a:xfrm>
          <a:off x="4048760" y="152020905"/>
          <a:ext cx="2990850" cy="1238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238760</xdr:colOff>
      <xdr:row>136</xdr:row>
      <xdr:rowOff>55245</xdr:rowOff>
    </xdr:from>
    <xdr:to>
      <xdr:col>3</xdr:col>
      <xdr:colOff>1466215</xdr:colOff>
      <xdr:row>136</xdr:row>
      <xdr:rowOff>1220470</xdr:rowOff>
    </xdr:to>
    <xdr:pic>
      <xdr:nvPicPr>
        <xdr:cNvPr id="214" name="ID_9D2B33B9A6F6406F9F8899C2E3E2FB74"/>
        <xdr:cNvPicPr>
          <a:picLocks noChangeAspect="1"/>
        </xdr:cNvPicPr>
      </xdr:nvPicPr>
      <xdr:blipFill>
        <a:blip r:embed="rId94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rcRect l="428" t="493" r="51051" b="-493"/>
        <a:stretch>
          <a:fillRect/>
        </a:stretch>
      </xdr:blipFill>
      <xdr:spPr>
        <a:xfrm>
          <a:off x="2267585" y="153356310"/>
          <a:ext cx="1227455" cy="1165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312420</xdr:colOff>
      <xdr:row>137</xdr:row>
      <xdr:rowOff>47625</xdr:rowOff>
    </xdr:from>
    <xdr:to>
      <xdr:col>3</xdr:col>
      <xdr:colOff>1391920</xdr:colOff>
      <xdr:row>137</xdr:row>
      <xdr:rowOff>1228725</xdr:rowOff>
    </xdr:to>
    <xdr:pic>
      <xdr:nvPicPr>
        <xdr:cNvPr id="215" name="ID_B93094FAF27240E88B781233B7DEEE2B" descr="图片6"/>
        <xdr:cNvPicPr>
          <a:picLocks noChangeAspect="1"/>
        </xdr:cNvPicPr>
      </xdr:nvPicPr>
      <xdr:blipFill>
        <a:blip r:embed="rId95"/>
        <a:srcRect t="12858" b="10731"/>
        <a:stretch>
          <a:fillRect/>
        </a:stretch>
      </xdr:blipFill>
      <xdr:spPr>
        <a:xfrm>
          <a:off x="2341245" y="154618690"/>
          <a:ext cx="1079500" cy="1181100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533400</xdr:colOff>
      <xdr:row>140</xdr:row>
      <xdr:rowOff>19050</xdr:rowOff>
    </xdr:from>
    <xdr:to>
      <xdr:col>8</xdr:col>
      <xdr:colOff>139065</xdr:colOff>
      <xdr:row>140</xdr:row>
      <xdr:rowOff>1514475</xdr:rowOff>
    </xdr:to>
    <xdr:pic>
      <xdr:nvPicPr>
        <xdr:cNvPr id="216" name="ID_F11C66EBBDDF4D1B830BC6A778F7A64E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2562225" y="156545915"/>
          <a:ext cx="3756660" cy="1495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321945</xdr:colOff>
      <xdr:row>141</xdr:row>
      <xdr:rowOff>19050</xdr:rowOff>
    </xdr:from>
    <xdr:to>
      <xdr:col>3</xdr:col>
      <xdr:colOff>1383030</xdr:colOff>
      <xdr:row>141</xdr:row>
      <xdr:rowOff>1257300</xdr:rowOff>
    </xdr:to>
    <xdr:pic>
      <xdr:nvPicPr>
        <xdr:cNvPr id="217" name="ID_2DDE4C2BF1674CAC88AB1A50768582C9"/>
        <xdr:cNvPicPr>
          <a:picLocks noChangeAspect="1"/>
        </xdr:cNvPicPr>
      </xdr:nvPicPr>
      <xdr:blipFill>
        <a:blip r:embed="rId97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rcRect l="428" t="493" r="51051" b="-493"/>
        <a:stretch>
          <a:fillRect/>
        </a:stretch>
      </xdr:blipFill>
      <xdr:spPr>
        <a:xfrm>
          <a:off x="2350770" y="158069915"/>
          <a:ext cx="1061085" cy="1238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50165</xdr:colOff>
      <xdr:row>142</xdr:row>
      <xdr:rowOff>262890</xdr:rowOff>
    </xdr:from>
    <xdr:to>
      <xdr:col>3</xdr:col>
      <xdr:colOff>1654175</xdr:colOff>
      <xdr:row>142</xdr:row>
      <xdr:rowOff>1013460</xdr:rowOff>
    </xdr:to>
    <xdr:pic>
      <xdr:nvPicPr>
        <xdr:cNvPr id="218" name="ID_66E06922FA7F4F4AA9EAF125B26E546B"/>
        <xdr:cNvPicPr>
          <a:picLocks noChangeAspect="1"/>
        </xdr:cNvPicPr>
      </xdr:nvPicPr>
      <xdr:blipFill>
        <a:blip r:embed="rId98"/>
        <a:srcRect l="3972" t="33298" r="5284" b="23948"/>
        <a:stretch>
          <a:fillRect/>
        </a:stretch>
      </xdr:blipFill>
      <xdr:spPr>
        <a:xfrm>
          <a:off x="2078990" y="159583755"/>
          <a:ext cx="1604010" cy="750570"/>
        </a:xfrm>
        <a:prstGeom prst="rect">
          <a:avLst/>
        </a:prstGeom>
      </xdr:spPr>
    </xdr:pic>
    <xdr:clientData/>
  </xdr:twoCellAnchor>
  <xdr:twoCellAnchor editAs="oneCell">
    <xdr:from>
      <xdr:col>4</xdr:col>
      <xdr:colOff>71755</xdr:colOff>
      <xdr:row>145</xdr:row>
      <xdr:rowOff>18415</xdr:rowOff>
    </xdr:from>
    <xdr:to>
      <xdr:col>8</xdr:col>
      <xdr:colOff>426085</xdr:colOff>
      <xdr:row>145</xdr:row>
      <xdr:rowOff>1424305</xdr:rowOff>
    </xdr:to>
    <xdr:pic>
      <xdr:nvPicPr>
        <xdr:cNvPr id="219" name="ID_F406A130EBD44E1D9542F6D9FD5FC842"/>
        <xdr:cNvPicPr>
          <a:picLocks noChangeAspect="1"/>
        </xdr:cNvPicPr>
      </xdr:nvPicPr>
      <xdr:blipFill>
        <a:blip r:embed="rId99"/>
        <a:srcRect b="5987"/>
        <a:stretch>
          <a:fillRect/>
        </a:stretch>
      </xdr:blipFill>
      <xdr:spPr>
        <a:xfrm>
          <a:off x="3805555" y="161371280"/>
          <a:ext cx="2800350" cy="1405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220345</xdr:colOff>
      <xdr:row>146</xdr:row>
      <xdr:rowOff>154305</xdr:rowOff>
    </xdr:from>
    <xdr:to>
      <xdr:col>3</xdr:col>
      <xdr:colOff>1484630</xdr:colOff>
      <xdr:row>146</xdr:row>
      <xdr:rowOff>1121410</xdr:rowOff>
    </xdr:to>
    <xdr:pic>
      <xdr:nvPicPr>
        <xdr:cNvPr id="220" name="ID_BF30483445CC401D836068843BA0917F" descr="96148fe761dc06fd32b03c1336b02aa2"/>
        <xdr:cNvPicPr>
          <a:picLocks noChangeAspect="1"/>
        </xdr:cNvPicPr>
      </xdr:nvPicPr>
      <xdr:blipFill>
        <a:blip r:embed="rId100">
          <a:lum bright="-6000" contrast="-6000"/>
        </a:blip>
        <a:srcRect l="47035" t="24512" r="8476"/>
        <a:stretch>
          <a:fillRect/>
        </a:stretch>
      </xdr:blipFill>
      <xdr:spPr>
        <a:xfrm>
          <a:off x="2249170" y="163031170"/>
          <a:ext cx="1264285" cy="967105"/>
        </a:xfrm>
        <a:prstGeom prst="rect">
          <a:avLst/>
        </a:prstGeom>
      </xdr:spPr>
    </xdr:pic>
    <xdr:clientData/>
  </xdr:twoCellAnchor>
  <xdr:twoCellAnchor editAs="oneCell">
    <xdr:from>
      <xdr:col>3</xdr:col>
      <xdr:colOff>295910</xdr:colOff>
      <xdr:row>148</xdr:row>
      <xdr:rowOff>128270</xdr:rowOff>
    </xdr:from>
    <xdr:to>
      <xdr:col>3</xdr:col>
      <xdr:colOff>1409065</xdr:colOff>
      <xdr:row>148</xdr:row>
      <xdr:rowOff>1148080</xdr:rowOff>
    </xdr:to>
    <xdr:pic>
      <xdr:nvPicPr>
        <xdr:cNvPr id="221" name="ID_922B826627654586A61603DF56A91B49"/>
        <xdr:cNvPicPr>
          <a:picLocks noChangeAspect="1"/>
        </xdr:cNvPicPr>
      </xdr:nvPicPr>
      <xdr:blipFill>
        <a:blip r:embed="rId101"/>
        <a:srcRect r="7329" b="11688"/>
        <a:stretch>
          <a:fillRect/>
        </a:stretch>
      </xdr:blipFill>
      <xdr:spPr>
        <a:xfrm>
          <a:off x="2324735" y="165545135"/>
          <a:ext cx="1113155" cy="101981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381000</xdr:colOff>
      <xdr:row>152</xdr:row>
      <xdr:rowOff>445135</xdr:rowOff>
    </xdr:from>
    <xdr:to>
      <xdr:col>3</xdr:col>
      <xdr:colOff>1323340</xdr:colOff>
      <xdr:row>152</xdr:row>
      <xdr:rowOff>831215</xdr:rowOff>
    </xdr:to>
    <xdr:pic>
      <xdr:nvPicPr>
        <xdr:cNvPr id="223" name="ID_1333DA5A405E487C828A2D87F60399C8" descr="908f16038c4e3e10cc80d1d601c6af21"/>
        <xdr:cNvPicPr>
          <a:picLocks noChangeAspect="1"/>
        </xdr:cNvPicPr>
      </xdr:nvPicPr>
      <xdr:blipFill>
        <a:blip r:embed="rId38"/>
        <a:srcRect l="17762" t="11742" r="50354" b="76092"/>
        <a:stretch>
          <a:fillRect/>
        </a:stretch>
      </xdr:blipFill>
      <xdr:spPr>
        <a:xfrm>
          <a:off x="2409825" y="170154600"/>
          <a:ext cx="942340" cy="386080"/>
        </a:xfrm>
        <a:prstGeom prst="round2SameRect">
          <a:avLst/>
        </a:prstGeom>
      </xdr:spPr>
    </xdr:pic>
    <xdr:clientData/>
  </xdr:twoCellAnchor>
  <xdr:twoCellAnchor editAs="oneCell">
    <xdr:from>
      <xdr:col>3</xdr:col>
      <xdr:colOff>158750</xdr:colOff>
      <xdr:row>153</xdr:row>
      <xdr:rowOff>394335</xdr:rowOff>
    </xdr:from>
    <xdr:to>
      <xdr:col>3</xdr:col>
      <xdr:colOff>1453515</xdr:colOff>
      <xdr:row>153</xdr:row>
      <xdr:rowOff>882015</xdr:rowOff>
    </xdr:to>
    <xdr:pic>
      <xdr:nvPicPr>
        <xdr:cNvPr id="224" name="ID_F485E3C6B70843F7B0AC85DCA0B0D26E" descr="图片11"/>
        <xdr:cNvPicPr>
          <a:picLocks noChangeAspect="1"/>
        </xdr:cNvPicPr>
      </xdr:nvPicPr>
      <xdr:blipFill>
        <a:blip r:embed="rId102">
          <a:lum bright="-6000"/>
        </a:blip>
        <a:srcRect l="46745" t="17892" r="18052" b="56987"/>
        <a:stretch>
          <a:fillRect/>
        </a:stretch>
      </xdr:blipFill>
      <xdr:spPr>
        <a:xfrm>
          <a:off x="2187575" y="171373800"/>
          <a:ext cx="1294765" cy="487680"/>
        </a:xfrm>
        <a:prstGeom prst="rect">
          <a:avLst/>
        </a:prstGeom>
      </xdr:spPr>
    </xdr:pic>
    <xdr:clientData/>
  </xdr:twoCellAnchor>
  <xdr:twoCellAnchor editAs="oneCell">
    <xdr:from>
      <xdr:col>3</xdr:col>
      <xdr:colOff>106680</xdr:colOff>
      <xdr:row>155</xdr:row>
      <xdr:rowOff>19050</xdr:rowOff>
    </xdr:from>
    <xdr:to>
      <xdr:col>3</xdr:col>
      <xdr:colOff>1597660</xdr:colOff>
      <xdr:row>155</xdr:row>
      <xdr:rowOff>1257300</xdr:rowOff>
    </xdr:to>
    <xdr:pic>
      <xdr:nvPicPr>
        <xdr:cNvPr id="225" name="ID_F925F1D054294B1488F29DE3D2AF1A29" descr="f7c561d800f9e8ba19c85cace4e2548f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2135505" y="173538515"/>
          <a:ext cx="1490980" cy="1238250"/>
        </a:xfrm>
        <a:prstGeom prst="rect">
          <a:avLst/>
        </a:prstGeom>
      </xdr:spPr>
    </xdr:pic>
    <xdr:clientData/>
  </xdr:twoCellAnchor>
  <xdr:twoCellAnchor editAs="oneCell">
    <xdr:from>
      <xdr:col>3</xdr:col>
      <xdr:colOff>201295</xdr:colOff>
      <xdr:row>156</xdr:row>
      <xdr:rowOff>35560</xdr:rowOff>
    </xdr:from>
    <xdr:to>
      <xdr:col>3</xdr:col>
      <xdr:colOff>1503045</xdr:colOff>
      <xdr:row>156</xdr:row>
      <xdr:rowOff>1240790</xdr:rowOff>
    </xdr:to>
    <xdr:pic>
      <xdr:nvPicPr>
        <xdr:cNvPr id="227" name="ID_82D4F5BF71DA4154B1ADB1AAC2FCFA7E"/>
        <xdr:cNvPicPr>
          <a:picLocks noChangeAspect="1"/>
        </xdr:cNvPicPr>
      </xdr:nvPicPr>
      <xdr:blipFill>
        <a:blip r:embed="rId104"/>
        <a:srcRect l="2194" t="52125" r="79860" b="10606"/>
        <a:stretch>
          <a:fillRect/>
        </a:stretch>
      </xdr:blipFill>
      <xdr:spPr>
        <a:xfrm>
          <a:off x="2230120" y="174825025"/>
          <a:ext cx="1301750" cy="1205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104140</xdr:colOff>
      <xdr:row>168</xdr:row>
      <xdr:rowOff>106680</xdr:rowOff>
    </xdr:from>
    <xdr:to>
      <xdr:col>3</xdr:col>
      <xdr:colOff>1600200</xdr:colOff>
      <xdr:row>168</xdr:row>
      <xdr:rowOff>1169035</xdr:rowOff>
    </xdr:to>
    <xdr:pic>
      <xdr:nvPicPr>
        <xdr:cNvPr id="230" name="ID_DEA74E0CF1C744B28D1C164849BA57E6" descr="f7c561d800f9e8ba19c85cace4e2548f"/>
        <xdr:cNvPicPr>
          <a:picLocks noChangeAspect="1"/>
        </xdr:cNvPicPr>
      </xdr:nvPicPr>
      <xdr:blipFill>
        <a:blip r:embed="rId105"/>
        <a:stretch>
          <a:fillRect/>
        </a:stretch>
      </xdr:blipFill>
      <xdr:spPr>
        <a:xfrm>
          <a:off x="2132965" y="188904245"/>
          <a:ext cx="1496060" cy="1062355"/>
        </a:xfrm>
        <a:prstGeom prst="rect">
          <a:avLst/>
        </a:prstGeom>
      </xdr:spPr>
    </xdr:pic>
    <xdr:clientData/>
  </xdr:twoCellAnchor>
  <xdr:twoCellAnchor editAs="oneCell">
    <xdr:from>
      <xdr:col>3</xdr:col>
      <xdr:colOff>201295</xdr:colOff>
      <xdr:row>169</xdr:row>
      <xdr:rowOff>35560</xdr:rowOff>
    </xdr:from>
    <xdr:to>
      <xdr:col>3</xdr:col>
      <xdr:colOff>1503045</xdr:colOff>
      <xdr:row>169</xdr:row>
      <xdr:rowOff>1240790</xdr:rowOff>
    </xdr:to>
    <xdr:pic>
      <xdr:nvPicPr>
        <xdr:cNvPr id="231" name="ID_91A267530D07463381034F62A6FCC274"/>
        <xdr:cNvPicPr>
          <a:picLocks noChangeAspect="1"/>
        </xdr:cNvPicPr>
      </xdr:nvPicPr>
      <xdr:blipFill>
        <a:blip r:embed="rId104"/>
        <a:srcRect l="2194" t="52125" r="79860" b="10606"/>
        <a:stretch>
          <a:fillRect/>
        </a:stretch>
      </xdr:blipFill>
      <xdr:spPr>
        <a:xfrm>
          <a:off x="2230120" y="190103125"/>
          <a:ext cx="1301750" cy="1205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1640205</xdr:colOff>
      <xdr:row>175</xdr:row>
      <xdr:rowOff>132080</xdr:rowOff>
    </xdr:from>
    <xdr:to>
      <xdr:col>9</xdr:col>
      <xdr:colOff>316865</xdr:colOff>
      <xdr:row>175</xdr:row>
      <xdr:rowOff>1627505</xdr:rowOff>
    </xdr:to>
    <xdr:pic>
      <xdr:nvPicPr>
        <xdr:cNvPr id="234" name="ID_05BA8DFE0B0046DB97435569FCFBC268"/>
        <xdr:cNvPicPr>
          <a:picLocks noChangeAspect="1"/>
        </xdr:cNvPicPr>
      </xdr:nvPicPr>
      <xdr:blipFill>
        <a:blip r:embed="rId106"/>
        <a:srcRect t="9870" b="308"/>
        <a:stretch>
          <a:fillRect/>
        </a:stretch>
      </xdr:blipFill>
      <xdr:spPr>
        <a:xfrm>
          <a:off x="3669030" y="196003545"/>
          <a:ext cx="3361055" cy="1495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138430</xdr:colOff>
      <xdr:row>185</xdr:row>
      <xdr:rowOff>19685</xdr:rowOff>
    </xdr:from>
    <xdr:to>
      <xdr:col>3</xdr:col>
      <xdr:colOff>1342390</xdr:colOff>
      <xdr:row>185</xdr:row>
      <xdr:rowOff>1255395</xdr:rowOff>
    </xdr:to>
    <xdr:pic>
      <xdr:nvPicPr>
        <xdr:cNvPr id="235" name="ID_0826DFCE93504F069F4859DB363279E6" descr="图片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>
          <a:off x="2167255" y="208972150"/>
          <a:ext cx="1203960" cy="1235710"/>
        </a:xfrm>
        <a:prstGeom prst="rect">
          <a:avLst/>
        </a:prstGeom>
      </xdr:spPr>
    </xdr:pic>
    <xdr:clientData/>
  </xdr:twoCellAnchor>
  <xdr:twoCellAnchor editAs="oneCell">
    <xdr:from>
      <xdr:col>3</xdr:col>
      <xdr:colOff>191770</xdr:colOff>
      <xdr:row>184</xdr:row>
      <xdr:rowOff>59055</xdr:rowOff>
    </xdr:from>
    <xdr:to>
      <xdr:col>3</xdr:col>
      <xdr:colOff>1512570</xdr:colOff>
      <xdr:row>184</xdr:row>
      <xdr:rowOff>1216660</xdr:rowOff>
    </xdr:to>
    <xdr:pic>
      <xdr:nvPicPr>
        <xdr:cNvPr id="236" name="ID_C97F8F0C75274578AF665DCE93C7A3E7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2220595" y="207741520"/>
          <a:ext cx="1320800" cy="1157605"/>
        </a:xfrm>
        <a:prstGeom prst="rect">
          <a:avLst/>
        </a:prstGeom>
      </xdr:spPr>
    </xdr:pic>
    <xdr:clientData/>
  </xdr:twoCellAnchor>
  <xdr:twoCellAnchor editAs="oneCell">
    <xdr:from>
      <xdr:col>3</xdr:col>
      <xdr:colOff>171450</xdr:colOff>
      <xdr:row>180</xdr:row>
      <xdr:rowOff>67310</xdr:rowOff>
    </xdr:from>
    <xdr:to>
      <xdr:col>3</xdr:col>
      <xdr:colOff>1533525</xdr:colOff>
      <xdr:row>180</xdr:row>
      <xdr:rowOff>1208405</xdr:rowOff>
    </xdr:to>
    <xdr:pic>
      <xdr:nvPicPr>
        <xdr:cNvPr id="237" name="ID_15AE8035E12A4CADAB92504FD454A3C1" descr="图片14-2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2200275" y="202669775"/>
          <a:ext cx="1362075" cy="1141095"/>
        </a:xfrm>
        <a:prstGeom prst="rect">
          <a:avLst/>
        </a:prstGeom>
      </xdr:spPr>
    </xdr:pic>
    <xdr:clientData/>
  </xdr:twoCellAnchor>
  <xdr:twoCellAnchor editAs="oneCell">
    <xdr:from>
      <xdr:col>3</xdr:col>
      <xdr:colOff>203200</xdr:colOff>
      <xdr:row>179</xdr:row>
      <xdr:rowOff>111125</xdr:rowOff>
    </xdr:from>
    <xdr:to>
      <xdr:col>3</xdr:col>
      <xdr:colOff>1501775</xdr:colOff>
      <xdr:row>179</xdr:row>
      <xdr:rowOff>1164590</xdr:rowOff>
    </xdr:to>
    <xdr:pic>
      <xdr:nvPicPr>
        <xdr:cNvPr id="238" name="ID_28AB27B8CBA14850B8F8D4284857A05A" descr="10-1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2232025" y="201443590"/>
          <a:ext cx="1298575" cy="1053465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533400</xdr:colOff>
      <xdr:row>188</xdr:row>
      <xdr:rowOff>19050</xdr:rowOff>
    </xdr:from>
    <xdr:to>
      <xdr:col>7</xdr:col>
      <xdr:colOff>333375</xdr:colOff>
      <xdr:row>188</xdr:row>
      <xdr:rowOff>1514475</xdr:rowOff>
    </xdr:to>
    <xdr:pic>
      <xdr:nvPicPr>
        <xdr:cNvPr id="239" name="ID_DB14CB6178324996A3A1F928635424CA"/>
        <xdr:cNvPicPr>
          <a:picLocks noChangeAspect="1"/>
        </xdr:cNvPicPr>
      </xdr:nvPicPr>
      <xdr:blipFill>
        <a:blip r:embed="rId109"/>
        <a:srcRect t="5036" b="1804"/>
        <a:stretch>
          <a:fillRect/>
        </a:stretch>
      </xdr:blipFill>
      <xdr:spPr>
        <a:xfrm>
          <a:off x="2562225" y="210940015"/>
          <a:ext cx="3371850" cy="1495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191770</xdr:colOff>
      <xdr:row>200</xdr:row>
      <xdr:rowOff>59055</xdr:rowOff>
    </xdr:from>
    <xdr:to>
      <xdr:col>3</xdr:col>
      <xdr:colOff>1513205</xdr:colOff>
      <xdr:row>200</xdr:row>
      <xdr:rowOff>1216660</xdr:rowOff>
    </xdr:to>
    <xdr:pic>
      <xdr:nvPicPr>
        <xdr:cNvPr id="240" name="ID_B43B37BB80F04FEF83E308D8EFDB3FC4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2220595" y="225000820"/>
          <a:ext cx="1321435" cy="1157605"/>
        </a:xfrm>
        <a:prstGeom prst="rect">
          <a:avLst/>
        </a:prstGeom>
      </xdr:spPr>
    </xdr:pic>
    <xdr:clientData/>
  </xdr:twoCellAnchor>
  <xdr:twoCellAnchor editAs="oneCell">
    <xdr:from>
      <xdr:col>4</xdr:col>
      <xdr:colOff>180975</xdr:colOff>
      <xdr:row>205</xdr:row>
      <xdr:rowOff>123825</xdr:rowOff>
    </xdr:from>
    <xdr:to>
      <xdr:col>9</xdr:col>
      <xdr:colOff>160020</xdr:colOff>
      <xdr:row>205</xdr:row>
      <xdr:rowOff>1619250</xdr:rowOff>
    </xdr:to>
    <xdr:pic>
      <xdr:nvPicPr>
        <xdr:cNvPr id="241" name="ID_BF5A76F2C7CF4CD1AFEF758C1FE223F7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3914775" y="229739190"/>
          <a:ext cx="2958465" cy="1495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517525</xdr:colOff>
      <xdr:row>222</xdr:row>
      <xdr:rowOff>132080</xdr:rowOff>
    </xdr:from>
    <xdr:to>
      <xdr:col>3</xdr:col>
      <xdr:colOff>1186815</xdr:colOff>
      <xdr:row>222</xdr:row>
      <xdr:rowOff>1144270</xdr:rowOff>
    </xdr:to>
    <xdr:pic>
      <xdr:nvPicPr>
        <xdr:cNvPr id="242" name="ID_8E6CF09A4AB64462B107FC15E7F44401" descr="c5cb8598a1ddc878b7207755b8f5897"/>
        <xdr:cNvPicPr>
          <a:picLocks noChangeAspect="1"/>
        </xdr:cNvPicPr>
      </xdr:nvPicPr>
      <xdr:blipFill>
        <a:blip r:embed="rId111"/>
        <a:srcRect l="778" t="35488" r="73664" b="21889"/>
        <a:stretch>
          <a:fillRect/>
        </a:stretch>
      </xdr:blipFill>
      <xdr:spPr>
        <a:xfrm>
          <a:off x="2546350" y="251464445"/>
          <a:ext cx="669290" cy="1012190"/>
        </a:xfrm>
        <a:prstGeom prst="rect">
          <a:avLst/>
        </a:prstGeom>
      </xdr:spPr>
    </xdr:pic>
    <xdr:clientData/>
  </xdr:twoCellAnchor>
  <xdr:twoCellAnchor editAs="oneCell">
    <xdr:from>
      <xdr:col>3</xdr:col>
      <xdr:colOff>147320</xdr:colOff>
      <xdr:row>221</xdr:row>
      <xdr:rowOff>206375</xdr:rowOff>
    </xdr:from>
    <xdr:to>
      <xdr:col>3</xdr:col>
      <xdr:colOff>1557020</xdr:colOff>
      <xdr:row>221</xdr:row>
      <xdr:rowOff>1069340</xdr:rowOff>
    </xdr:to>
    <xdr:pic>
      <xdr:nvPicPr>
        <xdr:cNvPr id="243" name="ID_0D9EFA7E89FA474DB178FAA1D4ED7AB2"/>
        <xdr:cNvPicPr>
          <a:picLocks noChangeAspect="1"/>
        </xdr:cNvPicPr>
      </xdr:nvPicPr>
      <xdr:blipFill>
        <a:blip r:embed="rId112"/>
        <a:srcRect l="12139" t="22553" r="12683" b="7766"/>
        <a:stretch>
          <a:fillRect/>
        </a:stretch>
      </xdr:blipFill>
      <xdr:spPr>
        <a:xfrm>
          <a:off x="2176145" y="250268740"/>
          <a:ext cx="1409700" cy="862965"/>
        </a:xfrm>
        <a:prstGeom prst="rect">
          <a:avLst/>
        </a:prstGeom>
      </xdr:spPr>
    </xdr:pic>
    <xdr:clientData/>
  </xdr:twoCellAnchor>
  <xdr:twoCellAnchor editAs="oneCell">
    <xdr:from>
      <xdr:col>3</xdr:col>
      <xdr:colOff>478155</xdr:colOff>
      <xdr:row>220</xdr:row>
      <xdr:rowOff>73025</xdr:rowOff>
    </xdr:from>
    <xdr:to>
      <xdr:col>3</xdr:col>
      <xdr:colOff>1226185</xdr:colOff>
      <xdr:row>220</xdr:row>
      <xdr:rowOff>1203325</xdr:rowOff>
    </xdr:to>
    <xdr:pic>
      <xdr:nvPicPr>
        <xdr:cNvPr id="244" name="ID_28F6BDFB4E0F4CDAA5459CC36DD677A1"/>
        <xdr:cNvPicPr>
          <a:picLocks noChangeAspect="1"/>
        </xdr:cNvPicPr>
      </xdr:nvPicPr>
      <xdr:blipFill>
        <a:blip r:embed="rId90"/>
        <a:srcRect l="28901" t="19149" r="26596" b="10106"/>
        <a:stretch>
          <a:fillRect/>
        </a:stretch>
      </xdr:blipFill>
      <xdr:spPr>
        <a:xfrm flipH="1">
          <a:off x="2506980" y="248865390"/>
          <a:ext cx="748030" cy="1130300"/>
        </a:xfrm>
        <a:prstGeom prst="rect">
          <a:avLst/>
        </a:prstGeom>
      </xdr:spPr>
    </xdr:pic>
    <xdr:clientData/>
  </xdr:twoCellAnchor>
  <xdr:twoCellAnchor editAs="oneCell">
    <xdr:from>
      <xdr:col>3</xdr:col>
      <xdr:colOff>191770</xdr:colOff>
      <xdr:row>218</xdr:row>
      <xdr:rowOff>59055</xdr:rowOff>
    </xdr:from>
    <xdr:to>
      <xdr:col>3</xdr:col>
      <xdr:colOff>1513205</xdr:colOff>
      <xdr:row>218</xdr:row>
      <xdr:rowOff>1216660</xdr:rowOff>
    </xdr:to>
    <xdr:pic>
      <xdr:nvPicPr>
        <xdr:cNvPr id="245" name="ID_69A86B4AE923443DBFDB7305929C5290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2220595" y="246311420"/>
          <a:ext cx="1321435" cy="1157605"/>
        </a:xfrm>
        <a:prstGeom prst="rect">
          <a:avLst/>
        </a:prstGeom>
      </xdr:spPr>
    </xdr:pic>
    <xdr:clientData/>
  </xdr:twoCellAnchor>
  <xdr:twoCellAnchor editAs="oneCell">
    <xdr:from>
      <xdr:col>4</xdr:col>
      <xdr:colOff>118745</xdr:colOff>
      <xdr:row>226</xdr:row>
      <xdr:rowOff>243205</xdr:rowOff>
    </xdr:from>
    <xdr:to>
      <xdr:col>9</xdr:col>
      <xdr:colOff>859155</xdr:colOff>
      <xdr:row>226</xdr:row>
      <xdr:rowOff>2028190</xdr:rowOff>
    </xdr:to>
    <xdr:pic>
      <xdr:nvPicPr>
        <xdr:cNvPr id="246" name="ID_065239DA2A7E43FAA9E77C507E8D85AD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3852545" y="254801370"/>
          <a:ext cx="3719830" cy="178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392430</xdr:colOff>
      <xdr:row>243</xdr:row>
      <xdr:rowOff>144780</xdr:rowOff>
    </xdr:from>
    <xdr:to>
      <xdr:col>3</xdr:col>
      <xdr:colOff>1311910</xdr:colOff>
      <xdr:row>243</xdr:row>
      <xdr:rowOff>1130935</xdr:rowOff>
    </xdr:to>
    <xdr:pic>
      <xdr:nvPicPr>
        <xdr:cNvPr id="247" name="ID_526DA9B3743541AB92C119CFC8965A33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>
          <a:off x="2421255" y="276140545"/>
          <a:ext cx="919480" cy="986155"/>
        </a:xfrm>
        <a:prstGeom prst="rect">
          <a:avLst/>
        </a:prstGeom>
      </xdr:spPr>
    </xdr:pic>
    <xdr:clientData/>
  </xdr:twoCellAnchor>
  <xdr:twoCellAnchor editAs="oneCell">
    <xdr:from>
      <xdr:col>3</xdr:col>
      <xdr:colOff>191770</xdr:colOff>
      <xdr:row>242</xdr:row>
      <xdr:rowOff>59055</xdr:rowOff>
    </xdr:from>
    <xdr:to>
      <xdr:col>3</xdr:col>
      <xdr:colOff>1513205</xdr:colOff>
      <xdr:row>242</xdr:row>
      <xdr:rowOff>1216660</xdr:rowOff>
    </xdr:to>
    <xdr:pic>
      <xdr:nvPicPr>
        <xdr:cNvPr id="248" name="ID_64C9816969A346AC9F649298DF8604FF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2220595" y="274784820"/>
          <a:ext cx="1321435" cy="1157605"/>
        </a:xfrm>
        <a:prstGeom prst="rect">
          <a:avLst/>
        </a:prstGeom>
      </xdr:spPr>
    </xdr:pic>
    <xdr:clientData/>
  </xdr:twoCellAnchor>
  <xdr:twoCellAnchor editAs="oneCell">
    <xdr:from>
      <xdr:col>3</xdr:col>
      <xdr:colOff>67310</xdr:colOff>
      <xdr:row>238</xdr:row>
      <xdr:rowOff>278765</xdr:rowOff>
    </xdr:from>
    <xdr:to>
      <xdr:col>3</xdr:col>
      <xdr:colOff>1637665</xdr:colOff>
      <xdr:row>238</xdr:row>
      <xdr:rowOff>997585</xdr:rowOff>
    </xdr:to>
    <xdr:pic>
      <xdr:nvPicPr>
        <xdr:cNvPr id="249" name="ID_BAB72CED4BD44B5896F4247DFEB8FD0D" descr="图片4-3"/>
        <xdr:cNvPicPr>
          <a:picLocks noChangeAspect="1"/>
        </xdr:cNvPicPr>
      </xdr:nvPicPr>
      <xdr:blipFill>
        <a:blip r:embed="rId53"/>
        <a:srcRect r="22069"/>
        <a:stretch>
          <a:fillRect/>
        </a:stretch>
      </xdr:blipFill>
      <xdr:spPr>
        <a:xfrm>
          <a:off x="2096135" y="270737330"/>
          <a:ext cx="1570355" cy="718820"/>
        </a:xfrm>
        <a:prstGeom prst="rect">
          <a:avLst/>
        </a:prstGeom>
      </xdr:spPr>
    </xdr:pic>
    <xdr:clientData/>
  </xdr:twoCellAnchor>
  <xdr:twoCellAnchor editAs="oneCell">
    <xdr:from>
      <xdr:col>3</xdr:col>
      <xdr:colOff>801370</xdr:colOff>
      <xdr:row>247</xdr:row>
      <xdr:rowOff>108585</xdr:rowOff>
    </xdr:from>
    <xdr:to>
      <xdr:col>9</xdr:col>
      <xdr:colOff>64135</xdr:colOff>
      <xdr:row>247</xdr:row>
      <xdr:rowOff>1876425</xdr:rowOff>
    </xdr:to>
    <xdr:pic>
      <xdr:nvPicPr>
        <xdr:cNvPr id="250" name="ID_466122006A5A45EBBA41B6D913A6B5A5"/>
        <xdr:cNvPicPr>
          <a:picLocks noChangeAspect="1"/>
        </xdr:cNvPicPr>
      </xdr:nvPicPr>
      <xdr:blipFill>
        <a:blip r:embed="rId115"/>
        <a:srcRect t="6009"/>
        <a:stretch>
          <a:fillRect/>
        </a:stretch>
      </xdr:blipFill>
      <xdr:spPr>
        <a:xfrm>
          <a:off x="2830195" y="279330150"/>
          <a:ext cx="3947160" cy="1767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30480</xdr:colOff>
      <xdr:row>251</xdr:row>
      <xdr:rowOff>432435</xdr:rowOff>
    </xdr:from>
    <xdr:to>
      <xdr:col>3</xdr:col>
      <xdr:colOff>1697355</xdr:colOff>
      <xdr:row>251</xdr:row>
      <xdr:rowOff>1065530</xdr:rowOff>
    </xdr:to>
    <xdr:pic>
      <xdr:nvPicPr>
        <xdr:cNvPr id="251" name="ID_A1E3210C28BF48379C791647A1089256" descr="a4b2a1563d02f4c757476b65c4ccbdf3-1"/>
        <xdr:cNvPicPr>
          <a:picLocks noChangeAspect="1"/>
        </xdr:cNvPicPr>
      </xdr:nvPicPr>
      <xdr:blipFill>
        <a:blip r:embed="rId116">
          <a:lum bright="6000" contrast="6000"/>
        </a:blip>
        <a:srcRect l="17467" t="19880" r="21434" b="18644"/>
        <a:stretch>
          <a:fillRect/>
        </a:stretch>
      </xdr:blipFill>
      <xdr:spPr>
        <a:xfrm flipH="1">
          <a:off x="2059305" y="285457900"/>
          <a:ext cx="1666875" cy="633095"/>
        </a:xfrm>
        <a:prstGeom prst="rect">
          <a:avLst/>
        </a:prstGeom>
      </xdr:spPr>
    </xdr:pic>
    <xdr:clientData/>
  </xdr:twoCellAnchor>
  <xdr:twoCellAnchor editAs="oneCell">
    <xdr:from>
      <xdr:col>3</xdr:col>
      <xdr:colOff>227965</xdr:colOff>
      <xdr:row>254</xdr:row>
      <xdr:rowOff>107950</xdr:rowOff>
    </xdr:from>
    <xdr:to>
      <xdr:col>3</xdr:col>
      <xdr:colOff>1476375</xdr:colOff>
      <xdr:row>254</xdr:row>
      <xdr:rowOff>1167765</xdr:rowOff>
    </xdr:to>
    <xdr:pic>
      <xdr:nvPicPr>
        <xdr:cNvPr id="252" name="ID_F349D88F32984856A2C2C17A9AAFB175" descr="微信截图_20231201185919"/>
        <xdr:cNvPicPr>
          <a:picLocks noChangeAspect="1"/>
        </xdr:cNvPicPr>
      </xdr:nvPicPr>
      <xdr:blipFill>
        <a:blip r:embed="rId117"/>
        <a:stretch>
          <a:fillRect/>
        </a:stretch>
      </xdr:blipFill>
      <xdr:spPr>
        <a:xfrm flipH="1">
          <a:off x="2256790" y="288638615"/>
          <a:ext cx="1248410" cy="1059815"/>
        </a:xfrm>
        <a:prstGeom prst="rect">
          <a:avLst/>
        </a:prstGeom>
      </xdr:spPr>
    </xdr:pic>
    <xdr:clientData/>
  </xdr:twoCellAnchor>
  <xdr:twoCellAnchor editAs="oneCell">
    <xdr:from>
      <xdr:col>3</xdr:col>
      <xdr:colOff>436245</xdr:colOff>
      <xdr:row>255</xdr:row>
      <xdr:rowOff>41910</xdr:rowOff>
    </xdr:from>
    <xdr:to>
      <xdr:col>3</xdr:col>
      <xdr:colOff>1268095</xdr:colOff>
      <xdr:row>255</xdr:row>
      <xdr:rowOff>1233805</xdr:rowOff>
    </xdr:to>
    <xdr:pic>
      <xdr:nvPicPr>
        <xdr:cNvPr id="253" name="ID_D471218BE63A402CAD49B57F5A329958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>
          <a:off x="2465070" y="289842575"/>
          <a:ext cx="831850" cy="1191895"/>
        </a:xfrm>
        <a:prstGeom prst="rect">
          <a:avLst/>
        </a:prstGeom>
      </xdr:spPr>
    </xdr:pic>
    <xdr:clientData/>
  </xdr:twoCellAnchor>
  <xdr:twoCellAnchor editAs="oneCell">
    <xdr:from>
      <xdr:col>3</xdr:col>
      <xdr:colOff>156210</xdr:colOff>
      <xdr:row>262</xdr:row>
      <xdr:rowOff>426720</xdr:rowOff>
    </xdr:from>
    <xdr:to>
      <xdr:col>3</xdr:col>
      <xdr:colOff>1528445</xdr:colOff>
      <xdr:row>262</xdr:row>
      <xdr:rowOff>1076960</xdr:rowOff>
    </xdr:to>
    <xdr:pic>
      <xdr:nvPicPr>
        <xdr:cNvPr id="255" name="ID_3C5E82216B034D94A300FAA2DBD91FB2" descr="图片11"/>
        <xdr:cNvPicPr>
          <a:picLocks noChangeAspect="1"/>
        </xdr:cNvPicPr>
      </xdr:nvPicPr>
      <xdr:blipFill>
        <a:blip r:embed="rId119">
          <a:lum bright="-6000"/>
        </a:blip>
        <a:srcRect l="46745" t="17892" r="18052" b="56987"/>
        <a:stretch>
          <a:fillRect/>
        </a:stretch>
      </xdr:blipFill>
      <xdr:spPr>
        <a:xfrm>
          <a:off x="2185035" y="297021885"/>
          <a:ext cx="1372235" cy="650240"/>
        </a:xfrm>
        <a:prstGeom prst="rect">
          <a:avLst/>
        </a:prstGeom>
      </xdr:spPr>
    </xdr:pic>
    <xdr:clientData/>
  </xdr:twoCellAnchor>
  <xdr:twoCellAnchor editAs="oneCell">
    <xdr:from>
      <xdr:col>3</xdr:col>
      <xdr:colOff>398780</xdr:colOff>
      <xdr:row>264</xdr:row>
      <xdr:rowOff>582295</xdr:rowOff>
    </xdr:from>
    <xdr:to>
      <xdr:col>3</xdr:col>
      <xdr:colOff>1419860</xdr:colOff>
      <xdr:row>264</xdr:row>
      <xdr:rowOff>1039495</xdr:rowOff>
    </xdr:to>
    <xdr:pic>
      <xdr:nvPicPr>
        <xdr:cNvPr id="256" name="ID_668460300E124746AD003D43B02C0F2F" descr="图片11"/>
        <xdr:cNvPicPr>
          <a:picLocks noChangeAspect="1"/>
        </xdr:cNvPicPr>
      </xdr:nvPicPr>
      <xdr:blipFill>
        <a:blip r:embed="rId120">
          <a:lum bright="-6000"/>
        </a:blip>
        <a:srcRect l="46745" t="17892" r="18052" b="56987"/>
        <a:stretch>
          <a:fillRect/>
        </a:stretch>
      </xdr:blipFill>
      <xdr:spPr>
        <a:xfrm>
          <a:off x="2427605" y="299717460"/>
          <a:ext cx="1021080" cy="457200"/>
        </a:xfrm>
        <a:prstGeom prst="rect">
          <a:avLst/>
        </a:prstGeom>
      </xdr:spPr>
    </xdr:pic>
    <xdr:clientData/>
  </xdr:twoCellAnchor>
  <xdr:twoCellAnchor editAs="oneCell">
    <xdr:from>
      <xdr:col>3</xdr:col>
      <xdr:colOff>103505</xdr:colOff>
      <xdr:row>266</xdr:row>
      <xdr:rowOff>106045</xdr:rowOff>
    </xdr:from>
    <xdr:to>
      <xdr:col>3</xdr:col>
      <xdr:colOff>1475740</xdr:colOff>
      <xdr:row>266</xdr:row>
      <xdr:rowOff>1168400</xdr:rowOff>
    </xdr:to>
    <xdr:pic>
      <xdr:nvPicPr>
        <xdr:cNvPr id="257" name="ID_9DD04015F7C547449C4AC2F465D754D8" descr="f7c561d800f9e8ba19c85cace4e2548f"/>
        <xdr:cNvPicPr>
          <a:picLocks noChangeAspect="1"/>
        </xdr:cNvPicPr>
      </xdr:nvPicPr>
      <xdr:blipFill>
        <a:blip r:embed="rId121"/>
        <a:stretch>
          <a:fillRect/>
        </a:stretch>
      </xdr:blipFill>
      <xdr:spPr>
        <a:xfrm>
          <a:off x="2132330" y="301781210"/>
          <a:ext cx="1372235" cy="1062355"/>
        </a:xfrm>
        <a:prstGeom prst="rect">
          <a:avLst/>
        </a:prstGeom>
      </xdr:spPr>
    </xdr:pic>
    <xdr:clientData/>
  </xdr:twoCellAnchor>
  <xdr:twoCellAnchor editAs="oneCell">
    <xdr:from>
      <xdr:col>3</xdr:col>
      <xdr:colOff>281940</xdr:colOff>
      <xdr:row>267</xdr:row>
      <xdr:rowOff>158750</xdr:rowOff>
    </xdr:from>
    <xdr:to>
      <xdr:col>3</xdr:col>
      <xdr:colOff>1422400</xdr:colOff>
      <xdr:row>267</xdr:row>
      <xdr:rowOff>1116965</xdr:rowOff>
    </xdr:to>
    <xdr:pic>
      <xdr:nvPicPr>
        <xdr:cNvPr id="258" name="ID_0AFF7E2929E14D95A4E30A8A2A3AE940" descr="微信图片_20240513174700"/>
        <xdr:cNvPicPr>
          <a:picLocks noChangeAspect="1"/>
        </xdr:cNvPicPr>
      </xdr:nvPicPr>
      <xdr:blipFill>
        <a:blip r:embed="rId122"/>
        <a:srcRect t="46748"/>
        <a:stretch>
          <a:fillRect/>
        </a:stretch>
      </xdr:blipFill>
      <xdr:spPr>
        <a:xfrm>
          <a:off x="2310765" y="303103915"/>
          <a:ext cx="1140460" cy="958215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3</xdr:col>
      <xdr:colOff>75565</xdr:colOff>
      <xdr:row>268</xdr:row>
      <xdr:rowOff>309880</xdr:rowOff>
    </xdr:from>
    <xdr:to>
      <xdr:col>3</xdr:col>
      <xdr:colOff>1628775</xdr:colOff>
      <xdr:row>268</xdr:row>
      <xdr:rowOff>965835</xdr:rowOff>
    </xdr:to>
    <xdr:pic>
      <xdr:nvPicPr>
        <xdr:cNvPr id="259" name="ID_4FAC34F381C84BEEA03394104007E258" descr="微信截图_20230830100902"/>
        <xdr:cNvPicPr>
          <a:picLocks noChangeAspect="1"/>
        </xdr:cNvPicPr>
      </xdr:nvPicPr>
      <xdr:blipFill>
        <a:blip r:embed="rId123"/>
        <a:stretch>
          <a:fillRect/>
        </a:stretch>
      </xdr:blipFill>
      <xdr:spPr>
        <a:xfrm>
          <a:off x="2104390" y="304525045"/>
          <a:ext cx="1553210" cy="655955"/>
        </a:xfrm>
        <a:prstGeom prst="rect">
          <a:avLst/>
        </a:prstGeom>
      </xdr:spPr>
    </xdr:pic>
    <xdr:clientData/>
  </xdr:twoCellAnchor>
  <xdr:twoCellAnchor editAs="oneCell">
    <xdr:from>
      <xdr:col>3</xdr:col>
      <xdr:colOff>88900</xdr:colOff>
      <xdr:row>271</xdr:row>
      <xdr:rowOff>199390</xdr:rowOff>
    </xdr:from>
    <xdr:to>
      <xdr:col>3</xdr:col>
      <xdr:colOff>1616075</xdr:colOff>
      <xdr:row>271</xdr:row>
      <xdr:rowOff>1076325</xdr:rowOff>
    </xdr:to>
    <xdr:pic>
      <xdr:nvPicPr>
        <xdr:cNvPr id="261" name="ID_20EB419A30544C9089919C4E7D0805FE"/>
        <xdr:cNvPicPr>
          <a:picLocks noChangeAspect="1"/>
        </xdr:cNvPicPr>
      </xdr:nvPicPr>
      <xdr:blipFill>
        <a:blip r:embed="rId124"/>
        <a:stretch>
          <a:fillRect/>
        </a:stretch>
      </xdr:blipFill>
      <xdr:spPr>
        <a:xfrm>
          <a:off x="2117725" y="307640355"/>
          <a:ext cx="1527175" cy="876935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533400</xdr:colOff>
      <xdr:row>275</xdr:row>
      <xdr:rowOff>132715</xdr:rowOff>
    </xdr:from>
    <xdr:to>
      <xdr:col>3</xdr:col>
      <xdr:colOff>1169035</xdr:colOff>
      <xdr:row>275</xdr:row>
      <xdr:rowOff>1143000</xdr:rowOff>
    </xdr:to>
    <xdr:pic>
      <xdr:nvPicPr>
        <xdr:cNvPr id="262" name="ID_FB6385347DD749438FF353A54DCC6A05"/>
        <xdr:cNvPicPr>
          <a:picLocks noChangeAspect="1"/>
        </xdr:cNvPicPr>
      </xdr:nvPicPr>
      <xdr:blipFill>
        <a:blip r:embed="rId125"/>
        <a:stretch>
          <a:fillRect/>
        </a:stretch>
      </xdr:blipFill>
      <xdr:spPr>
        <a:xfrm>
          <a:off x="2562225" y="312653680"/>
          <a:ext cx="635635" cy="1010285"/>
        </a:xfrm>
        <a:prstGeom prst="rect">
          <a:avLst/>
        </a:prstGeom>
      </xdr:spPr>
    </xdr:pic>
    <xdr:clientData/>
  </xdr:twoCellAnchor>
  <xdr:twoCellAnchor editAs="oneCell">
    <xdr:from>
      <xdr:col>3</xdr:col>
      <xdr:colOff>259080</xdr:colOff>
      <xdr:row>283</xdr:row>
      <xdr:rowOff>192405</xdr:rowOff>
    </xdr:from>
    <xdr:to>
      <xdr:col>3</xdr:col>
      <xdr:colOff>1445895</xdr:colOff>
      <xdr:row>283</xdr:row>
      <xdr:rowOff>1083310</xdr:rowOff>
    </xdr:to>
    <xdr:pic>
      <xdr:nvPicPr>
        <xdr:cNvPr id="265" name="ID_BA564181F42643BF9B39D6B4432F7FC7" descr="8c9ce1d91e301d55d30ef1ae30f37a78"/>
        <xdr:cNvPicPr>
          <a:picLocks noChangeAspect="1"/>
        </xdr:cNvPicPr>
      </xdr:nvPicPr>
      <xdr:blipFill>
        <a:blip r:embed="rId126"/>
        <a:stretch>
          <a:fillRect/>
        </a:stretch>
      </xdr:blipFill>
      <xdr:spPr>
        <a:xfrm>
          <a:off x="2287905" y="321476370"/>
          <a:ext cx="1186815" cy="890905"/>
        </a:xfrm>
        <a:prstGeom prst="rect">
          <a:avLst/>
        </a:prstGeom>
      </xdr:spPr>
    </xdr:pic>
    <xdr:clientData/>
  </xdr:twoCellAnchor>
  <xdr:twoCellAnchor editAs="oneCell">
    <xdr:from>
      <xdr:col>3</xdr:col>
      <xdr:colOff>175895</xdr:colOff>
      <xdr:row>290</xdr:row>
      <xdr:rowOff>363855</xdr:rowOff>
    </xdr:from>
    <xdr:to>
      <xdr:col>3</xdr:col>
      <xdr:colOff>1529080</xdr:colOff>
      <xdr:row>290</xdr:row>
      <xdr:rowOff>911860</xdr:rowOff>
    </xdr:to>
    <xdr:pic>
      <xdr:nvPicPr>
        <xdr:cNvPr id="268" name="ID_93A4F031FE4947FBA1C55E18B174E3E0" descr="图片11"/>
        <xdr:cNvPicPr>
          <a:picLocks noChangeAspect="1"/>
        </xdr:cNvPicPr>
      </xdr:nvPicPr>
      <xdr:blipFill>
        <a:blip r:embed="rId127">
          <a:lum bright="-6000"/>
        </a:blip>
        <a:srcRect l="46745" t="17892" r="18052" b="56987"/>
        <a:stretch>
          <a:fillRect/>
        </a:stretch>
      </xdr:blipFill>
      <xdr:spPr>
        <a:xfrm>
          <a:off x="2204720" y="328035920"/>
          <a:ext cx="1353185" cy="548005"/>
        </a:xfrm>
        <a:prstGeom prst="rect">
          <a:avLst/>
        </a:prstGeom>
      </xdr:spPr>
    </xdr:pic>
    <xdr:clientData/>
  </xdr:twoCellAnchor>
  <xdr:twoCellAnchor editAs="oneCell">
    <xdr:from>
      <xdr:col>3</xdr:col>
      <xdr:colOff>137795</xdr:colOff>
      <xdr:row>296</xdr:row>
      <xdr:rowOff>312420</xdr:rowOff>
    </xdr:from>
    <xdr:to>
      <xdr:col>3</xdr:col>
      <xdr:colOff>1567180</xdr:colOff>
      <xdr:row>296</xdr:row>
      <xdr:rowOff>963930</xdr:rowOff>
    </xdr:to>
    <xdr:pic>
      <xdr:nvPicPr>
        <xdr:cNvPr id="271" name="ID_794C28F6B07B436EA3DA32926CA86611" descr="is4_2807bb91d552ec2711aa68387e8cd826"/>
        <xdr:cNvPicPr>
          <a:picLocks noChangeAspect="1"/>
        </xdr:cNvPicPr>
      </xdr:nvPicPr>
      <xdr:blipFill>
        <a:blip r:embed="rId128"/>
        <a:srcRect t="20447" b="21619"/>
        <a:stretch>
          <a:fillRect/>
        </a:stretch>
      </xdr:blipFill>
      <xdr:spPr>
        <a:xfrm>
          <a:off x="2166620" y="335604485"/>
          <a:ext cx="1429385" cy="651510"/>
        </a:xfrm>
        <a:prstGeom prst="rect">
          <a:avLst/>
        </a:prstGeom>
      </xdr:spPr>
    </xdr:pic>
    <xdr:clientData/>
  </xdr:twoCellAnchor>
  <xdr:twoCellAnchor editAs="oneCell">
    <xdr:from>
      <xdr:col>3</xdr:col>
      <xdr:colOff>314325</xdr:colOff>
      <xdr:row>17</xdr:row>
      <xdr:rowOff>417830</xdr:rowOff>
    </xdr:from>
    <xdr:to>
      <xdr:col>3</xdr:col>
      <xdr:colOff>1048385</xdr:colOff>
      <xdr:row>17</xdr:row>
      <xdr:rowOff>1027430</xdr:rowOff>
    </xdr:to>
    <xdr:pic>
      <xdr:nvPicPr>
        <xdr:cNvPr id="272" name="图片 271"/>
        <xdr:cNvPicPr>
          <a:picLocks noChangeAspect="1"/>
        </xdr:cNvPicPr>
      </xdr:nvPicPr>
      <xdr:blipFill>
        <a:blip r:embed="rId129"/>
        <a:stretch>
          <a:fillRect/>
        </a:stretch>
      </xdr:blipFill>
      <xdr:spPr>
        <a:xfrm>
          <a:off x="2343150" y="14247495"/>
          <a:ext cx="73406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314325</xdr:colOff>
      <xdr:row>18</xdr:row>
      <xdr:rowOff>417830</xdr:rowOff>
    </xdr:from>
    <xdr:to>
      <xdr:col>3</xdr:col>
      <xdr:colOff>1048385</xdr:colOff>
      <xdr:row>18</xdr:row>
      <xdr:rowOff>1027430</xdr:rowOff>
    </xdr:to>
    <xdr:pic>
      <xdr:nvPicPr>
        <xdr:cNvPr id="273" name="图片 272"/>
        <xdr:cNvPicPr>
          <a:picLocks noChangeAspect="1"/>
        </xdr:cNvPicPr>
      </xdr:nvPicPr>
      <xdr:blipFill>
        <a:blip r:embed="rId129"/>
        <a:stretch>
          <a:fillRect/>
        </a:stretch>
      </xdr:blipFill>
      <xdr:spPr>
        <a:xfrm>
          <a:off x="2343150" y="15517495"/>
          <a:ext cx="73406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262255</xdr:colOff>
      <xdr:row>30</xdr:row>
      <xdr:rowOff>214630</xdr:rowOff>
    </xdr:from>
    <xdr:to>
      <xdr:col>3</xdr:col>
      <xdr:colOff>1384300</xdr:colOff>
      <xdr:row>30</xdr:row>
      <xdr:rowOff>1170305</xdr:rowOff>
    </xdr:to>
    <xdr:pic>
      <xdr:nvPicPr>
        <xdr:cNvPr id="274" name="图片 273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2291080" y="29233495"/>
          <a:ext cx="1122045" cy="955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262255</xdr:colOff>
      <xdr:row>31</xdr:row>
      <xdr:rowOff>214630</xdr:rowOff>
    </xdr:from>
    <xdr:to>
      <xdr:col>3</xdr:col>
      <xdr:colOff>1384300</xdr:colOff>
      <xdr:row>31</xdr:row>
      <xdr:rowOff>1170305</xdr:rowOff>
    </xdr:to>
    <xdr:pic>
      <xdr:nvPicPr>
        <xdr:cNvPr id="275" name="图片 274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2291080" y="30503495"/>
          <a:ext cx="1122045" cy="955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262255</xdr:colOff>
      <xdr:row>33</xdr:row>
      <xdr:rowOff>214630</xdr:rowOff>
    </xdr:from>
    <xdr:to>
      <xdr:col>3</xdr:col>
      <xdr:colOff>1384300</xdr:colOff>
      <xdr:row>33</xdr:row>
      <xdr:rowOff>1170305</xdr:rowOff>
    </xdr:to>
    <xdr:pic>
      <xdr:nvPicPr>
        <xdr:cNvPr id="276" name="图片 275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2291080" y="33043495"/>
          <a:ext cx="1122045" cy="955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262255</xdr:colOff>
      <xdr:row>34</xdr:row>
      <xdr:rowOff>214630</xdr:rowOff>
    </xdr:from>
    <xdr:to>
      <xdr:col>3</xdr:col>
      <xdr:colOff>1384300</xdr:colOff>
      <xdr:row>34</xdr:row>
      <xdr:rowOff>1170305</xdr:rowOff>
    </xdr:to>
    <xdr:pic>
      <xdr:nvPicPr>
        <xdr:cNvPr id="277" name="图片 276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2291080" y="34313495"/>
          <a:ext cx="1122045" cy="955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262255</xdr:colOff>
      <xdr:row>36</xdr:row>
      <xdr:rowOff>214630</xdr:rowOff>
    </xdr:from>
    <xdr:to>
      <xdr:col>3</xdr:col>
      <xdr:colOff>1384300</xdr:colOff>
      <xdr:row>36</xdr:row>
      <xdr:rowOff>1170305</xdr:rowOff>
    </xdr:to>
    <xdr:pic>
      <xdr:nvPicPr>
        <xdr:cNvPr id="278" name="图片 277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2291080" y="36853495"/>
          <a:ext cx="1122045" cy="955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262255</xdr:colOff>
      <xdr:row>37</xdr:row>
      <xdr:rowOff>214630</xdr:rowOff>
    </xdr:from>
    <xdr:to>
      <xdr:col>3</xdr:col>
      <xdr:colOff>1384300</xdr:colOff>
      <xdr:row>37</xdr:row>
      <xdr:rowOff>1170305</xdr:rowOff>
    </xdr:to>
    <xdr:pic>
      <xdr:nvPicPr>
        <xdr:cNvPr id="279" name="图片 278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2291080" y="38123495"/>
          <a:ext cx="1122045" cy="955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313690</xdr:colOff>
      <xdr:row>52</xdr:row>
      <xdr:rowOff>276860</xdr:rowOff>
    </xdr:from>
    <xdr:to>
      <xdr:col>3</xdr:col>
      <xdr:colOff>1404620</xdr:colOff>
      <xdr:row>52</xdr:row>
      <xdr:rowOff>978535</xdr:rowOff>
    </xdr:to>
    <xdr:pic>
      <xdr:nvPicPr>
        <xdr:cNvPr id="280" name="图片 279" descr="图片20"/>
        <xdr:cNvPicPr>
          <a:picLocks noChangeAspect="1"/>
        </xdr:cNvPicPr>
      </xdr:nvPicPr>
      <xdr:blipFill>
        <a:blip r:embed="rId131">
          <a:alphaModFix amt="48000"/>
          <a:grayscl/>
        </a:blip>
        <a:srcRect l="16847" t="17380" r="64226" b="52563"/>
        <a:stretch>
          <a:fillRect/>
        </a:stretch>
      </xdr:blipFill>
      <xdr:spPr>
        <a:xfrm flipH="1">
          <a:off x="2342515" y="56549925"/>
          <a:ext cx="1090930" cy="701675"/>
        </a:xfrm>
        <a:prstGeom prst="rect">
          <a:avLst/>
        </a:prstGeom>
      </xdr:spPr>
    </xdr:pic>
    <xdr:clientData/>
  </xdr:twoCellAnchor>
  <xdr:twoCellAnchor>
    <xdr:from>
      <xdr:col>3</xdr:col>
      <xdr:colOff>313690</xdr:colOff>
      <xdr:row>53</xdr:row>
      <xdr:rowOff>276860</xdr:rowOff>
    </xdr:from>
    <xdr:to>
      <xdr:col>3</xdr:col>
      <xdr:colOff>1404620</xdr:colOff>
      <xdr:row>53</xdr:row>
      <xdr:rowOff>978535</xdr:rowOff>
    </xdr:to>
    <xdr:pic>
      <xdr:nvPicPr>
        <xdr:cNvPr id="281" name="图片 280" descr="图片20"/>
        <xdr:cNvPicPr>
          <a:picLocks noChangeAspect="1"/>
        </xdr:cNvPicPr>
      </xdr:nvPicPr>
      <xdr:blipFill>
        <a:blip r:embed="rId131">
          <a:alphaModFix amt="48000"/>
          <a:grayscl/>
        </a:blip>
        <a:srcRect l="16847" t="17380" r="64226" b="52563"/>
        <a:stretch>
          <a:fillRect/>
        </a:stretch>
      </xdr:blipFill>
      <xdr:spPr>
        <a:xfrm flipH="1">
          <a:off x="2342515" y="57819925"/>
          <a:ext cx="1090930" cy="701675"/>
        </a:xfrm>
        <a:prstGeom prst="rect">
          <a:avLst/>
        </a:prstGeom>
      </xdr:spPr>
    </xdr:pic>
    <xdr:clientData/>
  </xdr:twoCellAnchor>
  <xdr:twoCellAnchor editAs="oneCell">
    <xdr:from>
      <xdr:col>3</xdr:col>
      <xdr:colOff>178435</xdr:colOff>
      <xdr:row>86</xdr:row>
      <xdr:rowOff>461010</xdr:rowOff>
    </xdr:from>
    <xdr:to>
      <xdr:col>3</xdr:col>
      <xdr:colOff>1588135</xdr:colOff>
      <xdr:row>86</xdr:row>
      <xdr:rowOff>1251585</xdr:rowOff>
    </xdr:to>
    <xdr:pic>
      <xdr:nvPicPr>
        <xdr:cNvPr id="283" name="图片 282"/>
        <xdr:cNvPicPr>
          <a:picLocks noChangeAspect="1"/>
        </xdr:cNvPicPr>
      </xdr:nvPicPr>
      <xdr:blipFill>
        <a:blip r:embed="rId132"/>
        <a:stretch>
          <a:fillRect/>
        </a:stretch>
      </xdr:blipFill>
      <xdr:spPr>
        <a:xfrm>
          <a:off x="2207260" y="96002475"/>
          <a:ext cx="1409700" cy="790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131445</xdr:colOff>
      <xdr:row>87</xdr:row>
      <xdr:rowOff>297815</xdr:rowOff>
    </xdr:from>
    <xdr:to>
      <xdr:col>3</xdr:col>
      <xdr:colOff>1541145</xdr:colOff>
      <xdr:row>87</xdr:row>
      <xdr:rowOff>1088390</xdr:rowOff>
    </xdr:to>
    <xdr:pic>
      <xdr:nvPicPr>
        <xdr:cNvPr id="284" name="图片 283"/>
        <xdr:cNvPicPr>
          <a:picLocks noChangeAspect="1"/>
        </xdr:cNvPicPr>
      </xdr:nvPicPr>
      <xdr:blipFill>
        <a:blip r:embed="rId132"/>
        <a:stretch>
          <a:fillRect/>
        </a:stretch>
      </xdr:blipFill>
      <xdr:spPr>
        <a:xfrm>
          <a:off x="2160270" y="97109280"/>
          <a:ext cx="1409700" cy="790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313690</xdr:colOff>
      <xdr:row>108</xdr:row>
      <xdr:rowOff>276860</xdr:rowOff>
    </xdr:from>
    <xdr:to>
      <xdr:col>3</xdr:col>
      <xdr:colOff>1404620</xdr:colOff>
      <xdr:row>108</xdr:row>
      <xdr:rowOff>978535</xdr:rowOff>
    </xdr:to>
    <xdr:pic>
      <xdr:nvPicPr>
        <xdr:cNvPr id="285" name="图片 284" descr="图片20"/>
        <xdr:cNvPicPr>
          <a:picLocks noChangeAspect="1"/>
        </xdr:cNvPicPr>
      </xdr:nvPicPr>
      <xdr:blipFill>
        <a:blip r:embed="rId131">
          <a:alphaModFix amt="48000"/>
          <a:grayscl/>
        </a:blip>
        <a:srcRect l="16847" t="17380" r="64226" b="52563"/>
        <a:stretch>
          <a:fillRect/>
        </a:stretch>
      </xdr:blipFill>
      <xdr:spPr>
        <a:xfrm flipH="1">
          <a:off x="2342515" y="120519825"/>
          <a:ext cx="1090930" cy="701675"/>
        </a:xfrm>
        <a:prstGeom prst="rect">
          <a:avLst/>
        </a:prstGeom>
      </xdr:spPr>
    </xdr:pic>
    <xdr:clientData/>
  </xdr:twoCellAnchor>
  <xdr:twoCellAnchor>
    <xdr:from>
      <xdr:col>3</xdr:col>
      <xdr:colOff>313690</xdr:colOff>
      <xdr:row>109</xdr:row>
      <xdr:rowOff>276860</xdr:rowOff>
    </xdr:from>
    <xdr:to>
      <xdr:col>3</xdr:col>
      <xdr:colOff>1404620</xdr:colOff>
      <xdr:row>109</xdr:row>
      <xdr:rowOff>978535</xdr:rowOff>
    </xdr:to>
    <xdr:pic>
      <xdr:nvPicPr>
        <xdr:cNvPr id="286" name="图片 285" descr="图片20"/>
        <xdr:cNvPicPr>
          <a:picLocks noChangeAspect="1"/>
        </xdr:cNvPicPr>
      </xdr:nvPicPr>
      <xdr:blipFill>
        <a:blip r:embed="rId131">
          <a:alphaModFix amt="48000"/>
          <a:grayscl/>
        </a:blip>
        <a:srcRect l="16847" t="17380" r="64226" b="52563"/>
        <a:stretch>
          <a:fillRect/>
        </a:stretch>
      </xdr:blipFill>
      <xdr:spPr>
        <a:xfrm flipH="1">
          <a:off x="2342515" y="121789825"/>
          <a:ext cx="1090930" cy="701675"/>
        </a:xfrm>
        <a:prstGeom prst="rect">
          <a:avLst/>
        </a:prstGeom>
      </xdr:spPr>
    </xdr:pic>
    <xdr:clientData/>
  </xdr:twoCellAnchor>
  <xdr:twoCellAnchor editAs="oneCell">
    <xdr:from>
      <xdr:col>3</xdr:col>
      <xdr:colOff>387350</xdr:colOff>
      <xdr:row>121</xdr:row>
      <xdr:rowOff>323215</xdr:rowOff>
    </xdr:from>
    <xdr:to>
      <xdr:col>3</xdr:col>
      <xdr:colOff>1316355</xdr:colOff>
      <xdr:row>121</xdr:row>
      <xdr:rowOff>1004570</xdr:rowOff>
    </xdr:to>
    <xdr:pic>
      <xdr:nvPicPr>
        <xdr:cNvPr id="287" name="图片 286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2416175" y="135971280"/>
          <a:ext cx="929005" cy="681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387350</xdr:colOff>
      <xdr:row>122</xdr:row>
      <xdr:rowOff>323215</xdr:rowOff>
    </xdr:from>
    <xdr:to>
      <xdr:col>3</xdr:col>
      <xdr:colOff>1316355</xdr:colOff>
      <xdr:row>122</xdr:row>
      <xdr:rowOff>1004570</xdr:rowOff>
    </xdr:to>
    <xdr:pic>
      <xdr:nvPicPr>
        <xdr:cNvPr id="288" name="图片 287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2416175" y="137431780"/>
          <a:ext cx="929005" cy="681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243205</xdr:colOff>
      <xdr:row>127</xdr:row>
      <xdr:rowOff>0</xdr:rowOff>
    </xdr:from>
    <xdr:to>
      <xdr:col>3</xdr:col>
      <xdr:colOff>1500505</xdr:colOff>
      <xdr:row>127</xdr:row>
      <xdr:rowOff>1038225</xdr:rowOff>
    </xdr:to>
    <xdr:pic>
      <xdr:nvPicPr>
        <xdr:cNvPr id="289" name="图片 288"/>
        <xdr:cNvPicPr>
          <a:picLocks noChangeAspect="1"/>
        </xdr:cNvPicPr>
      </xdr:nvPicPr>
      <xdr:blipFill>
        <a:blip r:embed="rId134"/>
        <a:stretch>
          <a:fillRect/>
        </a:stretch>
      </xdr:blipFill>
      <xdr:spPr>
        <a:xfrm>
          <a:off x="2272030" y="144487265"/>
          <a:ext cx="1257300" cy="1038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243205</xdr:colOff>
      <xdr:row>127</xdr:row>
      <xdr:rowOff>212090</xdr:rowOff>
    </xdr:from>
    <xdr:to>
      <xdr:col>3</xdr:col>
      <xdr:colOff>1500505</xdr:colOff>
      <xdr:row>127</xdr:row>
      <xdr:rowOff>1250315</xdr:rowOff>
    </xdr:to>
    <xdr:pic>
      <xdr:nvPicPr>
        <xdr:cNvPr id="290" name="图片 289"/>
        <xdr:cNvPicPr>
          <a:picLocks noChangeAspect="1"/>
        </xdr:cNvPicPr>
      </xdr:nvPicPr>
      <xdr:blipFill>
        <a:blip r:embed="rId134"/>
        <a:stretch>
          <a:fillRect/>
        </a:stretch>
      </xdr:blipFill>
      <xdr:spPr>
        <a:xfrm>
          <a:off x="2272030" y="144699355"/>
          <a:ext cx="1257300" cy="1038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387350</xdr:colOff>
      <xdr:row>147</xdr:row>
      <xdr:rowOff>323215</xdr:rowOff>
    </xdr:from>
    <xdr:to>
      <xdr:col>3</xdr:col>
      <xdr:colOff>1316355</xdr:colOff>
      <xdr:row>147</xdr:row>
      <xdr:rowOff>1004570</xdr:rowOff>
    </xdr:to>
    <xdr:pic>
      <xdr:nvPicPr>
        <xdr:cNvPr id="291" name="图片 290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2416175" y="164470080"/>
          <a:ext cx="929005" cy="681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387350</xdr:colOff>
      <xdr:row>182</xdr:row>
      <xdr:rowOff>323215</xdr:rowOff>
    </xdr:from>
    <xdr:to>
      <xdr:col>3</xdr:col>
      <xdr:colOff>1316355</xdr:colOff>
      <xdr:row>182</xdr:row>
      <xdr:rowOff>1004570</xdr:rowOff>
    </xdr:to>
    <xdr:pic>
      <xdr:nvPicPr>
        <xdr:cNvPr id="292" name="图片 291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2416175" y="205465680"/>
          <a:ext cx="929005" cy="681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387350</xdr:colOff>
      <xdr:row>183</xdr:row>
      <xdr:rowOff>323215</xdr:rowOff>
    </xdr:from>
    <xdr:to>
      <xdr:col>3</xdr:col>
      <xdr:colOff>1316355</xdr:colOff>
      <xdr:row>183</xdr:row>
      <xdr:rowOff>1004570</xdr:rowOff>
    </xdr:to>
    <xdr:pic>
      <xdr:nvPicPr>
        <xdr:cNvPr id="293" name="图片 292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2416175" y="206735680"/>
          <a:ext cx="929005" cy="681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495935</xdr:colOff>
      <xdr:row>195</xdr:row>
      <xdr:rowOff>78105</xdr:rowOff>
    </xdr:from>
    <xdr:to>
      <xdr:col>3</xdr:col>
      <xdr:colOff>1424940</xdr:colOff>
      <xdr:row>195</xdr:row>
      <xdr:rowOff>759460</xdr:rowOff>
    </xdr:to>
    <xdr:pic>
      <xdr:nvPicPr>
        <xdr:cNvPr id="294" name="图片 293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2524760" y="220143070"/>
          <a:ext cx="929005" cy="681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495935</xdr:colOff>
      <xdr:row>196</xdr:row>
      <xdr:rowOff>77470</xdr:rowOff>
    </xdr:from>
    <xdr:to>
      <xdr:col>3</xdr:col>
      <xdr:colOff>1424940</xdr:colOff>
      <xdr:row>196</xdr:row>
      <xdr:rowOff>758825</xdr:rowOff>
    </xdr:to>
    <xdr:pic>
      <xdr:nvPicPr>
        <xdr:cNvPr id="295" name="图片 294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2524760" y="221044135"/>
          <a:ext cx="929005" cy="681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374015</xdr:colOff>
      <xdr:row>198</xdr:row>
      <xdr:rowOff>36195</xdr:rowOff>
    </xdr:from>
    <xdr:to>
      <xdr:col>3</xdr:col>
      <xdr:colOff>1303020</xdr:colOff>
      <xdr:row>198</xdr:row>
      <xdr:rowOff>717550</xdr:rowOff>
    </xdr:to>
    <xdr:pic>
      <xdr:nvPicPr>
        <xdr:cNvPr id="296" name="图片 295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2402840" y="223174560"/>
          <a:ext cx="929005" cy="681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387350</xdr:colOff>
      <xdr:row>199</xdr:row>
      <xdr:rowOff>172085</xdr:rowOff>
    </xdr:from>
    <xdr:to>
      <xdr:col>3</xdr:col>
      <xdr:colOff>1316355</xdr:colOff>
      <xdr:row>199</xdr:row>
      <xdr:rowOff>853440</xdr:rowOff>
    </xdr:to>
    <xdr:pic>
      <xdr:nvPicPr>
        <xdr:cNvPr id="297" name="图片 296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2416175" y="224212150"/>
          <a:ext cx="929005" cy="681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387350</xdr:colOff>
      <xdr:row>213</xdr:row>
      <xdr:rowOff>323215</xdr:rowOff>
    </xdr:from>
    <xdr:to>
      <xdr:col>3</xdr:col>
      <xdr:colOff>1316355</xdr:colOff>
      <xdr:row>213</xdr:row>
      <xdr:rowOff>1004570</xdr:rowOff>
    </xdr:to>
    <xdr:pic>
      <xdr:nvPicPr>
        <xdr:cNvPr id="298" name="图片 297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2416175" y="240835180"/>
          <a:ext cx="929005" cy="681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387350</xdr:colOff>
      <xdr:row>214</xdr:row>
      <xdr:rowOff>323215</xdr:rowOff>
    </xdr:from>
    <xdr:to>
      <xdr:col>3</xdr:col>
      <xdr:colOff>1316355</xdr:colOff>
      <xdr:row>214</xdr:row>
      <xdr:rowOff>1004570</xdr:rowOff>
    </xdr:to>
    <xdr:pic>
      <xdr:nvPicPr>
        <xdr:cNvPr id="299" name="图片 298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2416175" y="242105180"/>
          <a:ext cx="929005" cy="681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387350</xdr:colOff>
      <xdr:row>216</xdr:row>
      <xdr:rowOff>36830</xdr:rowOff>
    </xdr:from>
    <xdr:to>
      <xdr:col>3</xdr:col>
      <xdr:colOff>1316355</xdr:colOff>
      <xdr:row>216</xdr:row>
      <xdr:rowOff>718185</xdr:rowOff>
    </xdr:to>
    <xdr:pic>
      <xdr:nvPicPr>
        <xdr:cNvPr id="300" name="图片 299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2416175" y="244358795"/>
          <a:ext cx="929005" cy="681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387350</xdr:colOff>
      <xdr:row>217</xdr:row>
      <xdr:rowOff>118745</xdr:rowOff>
    </xdr:from>
    <xdr:to>
      <xdr:col>3</xdr:col>
      <xdr:colOff>1316355</xdr:colOff>
      <xdr:row>217</xdr:row>
      <xdr:rowOff>800100</xdr:rowOff>
    </xdr:to>
    <xdr:pic>
      <xdr:nvPicPr>
        <xdr:cNvPr id="301" name="图片 300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2416175" y="245405910"/>
          <a:ext cx="929005" cy="681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387350</xdr:colOff>
      <xdr:row>236</xdr:row>
      <xdr:rowOff>323215</xdr:rowOff>
    </xdr:from>
    <xdr:to>
      <xdr:col>3</xdr:col>
      <xdr:colOff>1316355</xdr:colOff>
      <xdr:row>236</xdr:row>
      <xdr:rowOff>1004570</xdr:rowOff>
    </xdr:to>
    <xdr:pic>
      <xdr:nvPicPr>
        <xdr:cNvPr id="302" name="图片 301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2416175" y="268241780"/>
          <a:ext cx="929005" cy="681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387350</xdr:colOff>
      <xdr:row>236</xdr:row>
      <xdr:rowOff>323215</xdr:rowOff>
    </xdr:from>
    <xdr:to>
      <xdr:col>3</xdr:col>
      <xdr:colOff>1316355</xdr:colOff>
      <xdr:row>236</xdr:row>
      <xdr:rowOff>1004570</xdr:rowOff>
    </xdr:to>
    <xdr:pic>
      <xdr:nvPicPr>
        <xdr:cNvPr id="303" name="图片 302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2416175" y="268241780"/>
          <a:ext cx="929005" cy="681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387350</xdr:colOff>
      <xdr:row>237</xdr:row>
      <xdr:rowOff>323215</xdr:rowOff>
    </xdr:from>
    <xdr:to>
      <xdr:col>3</xdr:col>
      <xdr:colOff>1316355</xdr:colOff>
      <xdr:row>237</xdr:row>
      <xdr:rowOff>1004570</xdr:rowOff>
    </xdr:to>
    <xdr:pic>
      <xdr:nvPicPr>
        <xdr:cNvPr id="304" name="图片 303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2416175" y="269511780"/>
          <a:ext cx="929005" cy="681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468630</xdr:colOff>
      <xdr:row>239</xdr:row>
      <xdr:rowOff>36830</xdr:rowOff>
    </xdr:from>
    <xdr:to>
      <xdr:col>3</xdr:col>
      <xdr:colOff>1397635</xdr:colOff>
      <xdr:row>239</xdr:row>
      <xdr:rowOff>718185</xdr:rowOff>
    </xdr:to>
    <xdr:pic>
      <xdr:nvPicPr>
        <xdr:cNvPr id="305" name="图片 304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2497455" y="271765395"/>
          <a:ext cx="929005" cy="681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360045</xdr:colOff>
      <xdr:row>240</xdr:row>
      <xdr:rowOff>145415</xdr:rowOff>
    </xdr:from>
    <xdr:to>
      <xdr:col>3</xdr:col>
      <xdr:colOff>1289050</xdr:colOff>
      <xdr:row>240</xdr:row>
      <xdr:rowOff>826770</xdr:rowOff>
    </xdr:to>
    <xdr:pic>
      <xdr:nvPicPr>
        <xdr:cNvPr id="306" name="图片 305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2388870" y="272737580"/>
          <a:ext cx="929005" cy="681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360045</xdr:colOff>
      <xdr:row>252</xdr:row>
      <xdr:rowOff>64135</xdr:rowOff>
    </xdr:from>
    <xdr:to>
      <xdr:col>3</xdr:col>
      <xdr:colOff>1289050</xdr:colOff>
      <xdr:row>252</xdr:row>
      <xdr:rowOff>745490</xdr:rowOff>
    </xdr:to>
    <xdr:pic>
      <xdr:nvPicPr>
        <xdr:cNvPr id="307" name="图片 306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2388870" y="286766000"/>
          <a:ext cx="929005" cy="681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360045</xdr:colOff>
      <xdr:row>253</xdr:row>
      <xdr:rowOff>64135</xdr:rowOff>
    </xdr:from>
    <xdr:to>
      <xdr:col>3</xdr:col>
      <xdr:colOff>1289050</xdr:colOff>
      <xdr:row>253</xdr:row>
      <xdr:rowOff>745490</xdr:rowOff>
    </xdr:to>
    <xdr:pic>
      <xdr:nvPicPr>
        <xdr:cNvPr id="308" name="图片 307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2388870" y="287680400"/>
          <a:ext cx="929005" cy="681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310515</xdr:colOff>
      <xdr:row>269</xdr:row>
      <xdr:rowOff>170180</xdr:rowOff>
    </xdr:from>
    <xdr:to>
      <xdr:col>3</xdr:col>
      <xdr:colOff>1534795</xdr:colOff>
      <xdr:row>269</xdr:row>
      <xdr:rowOff>756285</xdr:rowOff>
    </xdr:to>
    <xdr:pic>
      <xdr:nvPicPr>
        <xdr:cNvPr id="309" name="图片 308"/>
        <xdr:cNvPicPr>
          <a:picLocks noChangeAspect="1"/>
        </xdr:cNvPicPr>
      </xdr:nvPicPr>
      <xdr:blipFill>
        <a:blip r:embed="rId135"/>
        <a:stretch>
          <a:fillRect/>
        </a:stretch>
      </xdr:blipFill>
      <xdr:spPr>
        <a:xfrm>
          <a:off x="2339340" y="305655345"/>
          <a:ext cx="1224280" cy="586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310515</xdr:colOff>
      <xdr:row>270</xdr:row>
      <xdr:rowOff>170815</xdr:rowOff>
    </xdr:from>
    <xdr:to>
      <xdr:col>3</xdr:col>
      <xdr:colOff>1534795</xdr:colOff>
      <xdr:row>270</xdr:row>
      <xdr:rowOff>756920</xdr:rowOff>
    </xdr:to>
    <xdr:pic>
      <xdr:nvPicPr>
        <xdr:cNvPr id="310" name="图片 309"/>
        <xdr:cNvPicPr>
          <a:picLocks noChangeAspect="1"/>
        </xdr:cNvPicPr>
      </xdr:nvPicPr>
      <xdr:blipFill>
        <a:blip r:embed="rId135"/>
        <a:stretch>
          <a:fillRect/>
        </a:stretch>
      </xdr:blipFill>
      <xdr:spPr>
        <a:xfrm>
          <a:off x="2339340" y="306633880"/>
          <a:ext cx="1224280" cy="586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489585</xdr:colOff>
      <xdr:row>285</xdr:row>
      <xdr:rowOff>102870</xdr:rowOff>
    </xdr:from>
    <xdr:to>
      <xdr:col>3</xdr:col>
      <xdr:colOff>1080135</xdr:colOff>
      <xdr:row>285</xdr:row>
      <xdr:rowOff>617220</xdr:rowOff>
    </xdr:to>
    <xdr:pic>
      <xdr:nvPicPr>
        <xdr:cNvPr id="311" name="图片 310"/>
        <xdr:cNvPicPr>
          <a:picLocks noChangeAspect="1"/>
        </xdr:cNvPicPr>
      </xdr:nvPicPr>
      <xdr:blipFill>
        <a:blip r:embed="rId136"/>
        <a:stretch>
          <a:fillRect/>
        </a:stretch>
      </xdr:blipFill>
      <xdr:spPr>
        <a:xfrm>
          <a:off x="2518410" y="323583935"/>
          <a:ext cx="590550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475615</xdr:colOff>
      <xdr:row>286</xdr:row>
      <xdr:rowOff>129540</xdr:rowOff>
    </xdr:from>
    <xdr:to>
      <xdr:col>3</xdr:col>
      <xdr:colOff>1066165</xdr:colOff>
      <xdr:row>286</xdr:row>
      <xdr:rowOff>643890</xdr:rowOff>
    </xdr:to>
    <xdr:pic>
      <xdr:nvPicPr>
        <xdr:cNvPr id="312" name="图片 311"/>
        <xdr:cNvPicPr>
          <a:picLocks noChangeAspect="1"/>
        </xdr:cNvPicPr>
      </xdr:nvPicPr>
      <xdr:blipFill>
        <a:blip r:embed="rId136"/>
        <a:stretch>
          <a:fillRect/>
        </a:stretch>
      </xdr:blipFill>
      <xdr:spPr>
        <a:xfrm>
          <a:off x="2504440" y="324347205"/>
          <a:ext cx="590550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380365</xdr:colOff>
      <xdr:row>298</xdr:row>
      <xdr:rowOff>156210</xdr:rowOff>
    </xdr:from>
    <xdr:to>
      <xdr:col>3</xdr:col>
      <xdr:colOff>970915</xdr:colOff>
      <xdr:row>298</xdr:row>
      <xdr:rowOff>670560</xdr:rowOff>
    </xdr:to>
    <xdr:pic>
      <xdr:nvPicPr>
        <xdr:cNvPr id="313" name="图片 312"/>
        <xdr:cNvPicPr>
          <a:picLocks noChangeAspect="1"/>
        </xdr:cNvPicPr>
      </xdr:nvPicPr>
      <xdr:blipFill>
        <a:blip r:embed="rId136"/>
        <a:stretch>
          <a:fillRect/>
        </a:stretch>
      </xdr:blipFill>
      <xdr:spPr>
        <a:xfrm>
          <a:off x="2409190" y="337988275"/>
          <a:ext cx="590550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407670</xdr:colOff>
      <xdr:row>299</xdr:row>
      <xdr:rowOff>170180</xdr:rowOff>
    </xdr:from>
    <xdr:to>
      <xdr:col>3</xdr:col>
      <xdr:colOff>998220</xdr:colOff>
      <xdr:row>299</xdr:row>
      <xdr:rowOff>684530</xdr:rowOff>
    </xdr:to>
    <xdr:pic>
      <xdr:nvPicPr>
        <xdr:cNvPr id="314" name="图片 313"/>
        <xdr:cNvPicPr>
          <a:picLocks noChangeAspect="1"/>
        </xdr:cNvPicPr>
      </xdr:nvPicPr>
      <xdr:blipFill>
        <a:blip r:embed="rId136"/>
        <a:stretch>
          <a:fillRect/>
        </a:stretch>
      </xdr:blipFill>
      <xdr:spPr>
        <a:xfrm>
          <a:off x="2436495" y="338891245"/>
          <a:ext cx="590550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107950</xdr:colOff>
      <xdr:row>99</xdr:row>
      <xdr:rowOff>393700</xdr:rowOff>
    </xdr:from>
    <xdr:to>
      <xdr:col>3</xdr:col>
      <xdr:colOff>1569720</xdr:colOff>
      <xdr:row>99</xdr:row>
      <xdr:rowOff>1021715</xdr:rowOff>
    </xdr:to>
    <xdr:pic>
      <xdr:nvPicPr>
        <xdr:cNvPr id="315" name="图片 314"/>
        <xdr:cNvPicPr>
          <a:picLocks noChangeAspect="1"/>
        </xdr:cNvPicPr>
      </xdr:nvPicPr>
      <xdr:blipFill>
        <a:blip r:embed="rId137"/>
        <a:stretch>
          <a:fillRect/>
        </a:stretch>
      </xdr:blipFill>
      <xdr:spPr>
        <a:xfrm>
          <a:off x="2136775" y="110692565"/>
          <a:ext cx="1461770" cy="628015"/>
        </a:xfrm>
        <a:prstGeom prst="rect">
          <a:avLst/>
        </a:prstGeom>
      </xdr:spPr>
    </xdr:pic>
    <xdr:clientData/>
  </xdr:twoCellAnchor>
  <xdr:twoCellAnchor editAs="oneCell">
    <xdr:from>
      <xdr:col>3</xdr:col>
      <xdr:colOff>103505</xdr:colOff>
      <xdr:row>102</xdr:row>
      <xdr:rowOff>224790</xdr:rowOff>
    </xdr:from>
    <xdr:to>
      <xdr:col>3</xdr:col>
      <xdr:colOff>1574800</xdr:colOff>
      <xdr:row>102</xdr:row>
      <xdr:rowOff>1066165</xdr:rowOff>
    </xdr:to>
    <xdr:pic>
      <xdr:nvPicPr>
        <xdr:cNvPr id="316" name="图片 315"/>
        <xdr:cNvPicPr>
          <a:picLocks noChangeAspect="1"/>
        </xdr:cNvPicPr>
      </xdr:nvPicPr>
      <xdr:blipFill>
        <a:blip r:embed="rId138"/>
        <a:stretch>
          <a:fillRect/>
        </a:stretch>
      </xdr:blipFill>
      <xdr:spPr>
        <a:xfrm>
          <a:off x="2132330" y="114333655"/>
          <a:ext cx="1471295" cy="841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114300</xdr:colOff>
      <xdr:row>131</xdr:row>
      <xdr:rowOff>431800</xdr:rowOff>
    </xdr:from>
    <xdr:to>
      <xdr:col>3</xdr:col>
      <xdr:colOff>832485</xdr:colOff>
      <xdr:row>131</xdr:row>
      <xdr:rowOff>1338580</xdr:rowOff>
    </xdr:to>
    <xdr:pic>
      <xdr:nvPicPr>
        <xdr:cNvPr id="317" name="图片 316" descr="be3e67b6306fe7e68518b99db08d148"/>
        <xdr:cNvPicPr>
          <a:picLocks noChangeAspect="1"/>
        </xdr:cNvPicPr>
      </xdr:nvPicPr>
      <xdr:blipFill>
        <a:blip r:embed="rId139"/>
        <a:srcRect l="10561" r="10231"/>
        <a:stretch>
          <a:fillRect/>
        </a:stretch>
      </xdr:blipFill>
      <xdr:spPr>
        <a:xfrm>
          <a:off x="2143125" y="148538565"/>
          <a:ext cx="718185" cy="906780"/>
        </a:xfrm>
        <a:prstGeom prst="rect">
          <a:avLst/>
        </a:prstGeom>
      </xdr:spPr>
    </xdr:pic>
    <xdr:clientData/>
  </xdr:twoCellAnchor>
  <xdr:twoCellAnchor editAs="oneCell">
    <xdr:from>
      <xdr:col>3</xdr:col>
      <xdr:colOff>216535</xdr:colOff>
      <xdr:row>154</xdr:row>
      <xdr:rowOff>237490</xdr:rowOff>
    </xdr:from>
    <xdr:to>
      <xdr:col>3</xdr:col>
      <xdr:colOff>1619885</xdr:colOff>
      <xdr:row>154</xdr:row>
      <xdr:rowOff>1114425</xdr:rowOff>
    </xdr:to>
    <xdr:pic>
      <xdr:nvPicPr>
        <xdr:cNvPr id="318" name="图片 317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>
          <a:off x="2245360" y="172486955"/>
          <a:ext cx="1403350" cy="876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123190</xdr:colOff>
      <xdr:row>165</xdr:row>
      <xdr:rowOff>217805</xdr:rowOff>
    </xdr:from>
    <xdr:to>
      <xdr:col>3</xdr:col>
      <xdr:colOff>1551940</xdr:colOff>
      <xdr:row>165</xdr:row>
      <xdr:rowOff>1094740</xdr:rowOff>
    </xdr:to>
    <xdr:pic>
      <xdr:nvPicPr>
        <xdr:cNvPr id="319" name="图片 318"/>
        <xdr:cNvPicPr>
          <a:picLocks noChangeAspect="1"/>
        </xdr:cNvPicPr>
      </xdr:nvPicPr>
      <xdr:blipFill>
        <a:blip r:embed="rId141"/>
        <a:stretch>
          <a:fillRect/>
        </a:stretch>
      </xdr:blipFill>
      <xdr:spPr>
        <a:xfrm>
          <a:off x="2152015" y="185205370"/>
          <a:ext cx="1428750" cy="876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250825</xdr:colOff>
      <xdr:row>167</xdr:row>
      <xdr:rowOff>196850</xdr:rowOff>
    </xdr:from>
    <xdr:to>
      <xdr:col>3</xdr:col>
      <xdr:colOff>1679575</xdr:colOff>
      <xdr:row>167</xdr:row>
      <xdr:rowOff>1073785</xdr:rowOff>
    </xdr:to>
    <xdr:pic>
      <xdr:nvPicPr>
        <xdr:cNvPr id="320" name="图片 319"/>
        <xdr:cNvPicPr>
          <a:picLocks noChangeAspect="1"/>
        </xdr:cNvPicPr>
      </xdr:nvPicPr>
      <xdr:blipFill>
        <a:blip r:embed="rId141"/>
        <a:stretch>
          <a:fillRect/>
        </a:stretch>
      </xdr:blipFill>
      <xdr:spPr>
        <a:xfrm>
          <a:off x="2279650" y="187724415"/>
          <a:ext cx="1428750" cy="876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124460</xdr:colOff>
      <xdr:row>178</xdr:row>
      <xdr:rowOff>285115</xdr:rowOff>
    </xdr:from>
    <xdr:to>
      <xdr:col>3</xdr:col>
      <xdr:colOff>1694815</xdr:colOff>
      <xdr:row>178</xdr:row>
      <xdr:rowOff>1169670</xdr:rowOff>
    </xdr:to>
    <xdr:pic>
      <xdr:nvPicPr>
        <xdr:cNvPr id="321" name="图片 320" descr="1729223217989"/>
        <xdr:cNvPicPr>
          <a:picLocks noChangeAspect="1"/>
        </xdr:cNvPicPr>
      </xdr:nvPicPr>
      <xdr:blipFill>
        <a:blip r:embed="rId142"/>
        <a:stretch>
          <a:fillRect/>
        </a:stretch>
      </xdr:blipFill>
      <xdr:spPr>
        <a:xfrm>
          <a:off x="2153285" y="200347580"/>
          <a:ext cx="1570355" cy="884555"/>
        </a:xfrm>
        <a:prstGeom prst="rect">
          <a:avLst/>
        </a:prstGeom>
      </xdr:spPr>
    </xdr:pic>
    <xdr:clientData/>
  </xdr:twoCellAnchor>
  <xdr:twoCellAnchor editAs="oneCell">
    <xdr:from>
      <xdr:col>3</xdr:col>
      <xdr:colOff>131445</xdr:colOff>
      <xdr:row>191</xdr:row>
      <xdr:rowOff>147955</xdr:rowOff>
    </xdr:from>
    <xdr:to>
      <xdr:col>3</xdr:col>
      <xdr:colOff>1694815</xdr:colOff>
      <xdr:row>191</xdr:row>
      <xdr:rowOff>1032510</xdr:rowOff>
    </xdr:to>
    <xdr:pic>
      <xdr:nvPicPr>
        <xdr:cNvPr id="322" name="图片 321" descr="1729223217989"/>
        <xdr:cNvPicPr>
          <a:picLocks noChangeAspect="1"/>
        </xdr:cNvPicPr>
      </xdr:nvPicPr>
      <xdr:blipFill>
        <a:blip r:embed="rId143"/>
        <a:stretch>
          <a:fillRect/>
        </a:stretch>
      </xdr:blipFill>
      <xdr:spPr>
        <a:xfrm>
          <a:off x="2160270" y="215132920"/>
          <a:ext cx="1563370" cy="884555"/>
        </a:xfrm>
        <a:prstGeom prst="rect">
          <a:avLst/>
        </a:prstGeom>
      </xdr:spPr>
    </xdr:pic>
    <xdr:clientData/>
  </xdr:twoCellAnchor>
  <xdr:twoCellAnchor editAs="oneCell">
    <xdr:from>
      <xdr:col>3</xdr:col>
      <xdr:colOff>102870</xdr:colOff>
      <xdr:row>208</xdr:row>
      <xdr:rowOff>182880</xdr:rowOff>
    </xdr:from>
    <xdr:to>
      <xdr:col>3</xdr:col>
      <xdr:colOff>1694815</xdr:colOff>
      <xdr:row>208</xdr:row>
      <xdr:rowOff>1067435</xdr:rowOff>
    </xdr:to>
    <xdr:pic>
      <xdr:nvPicPr>
        <xdr:cNvPr id="323" name="图片 322" descr="1729223217989"/>
        <xdr:cNvPicPr>
          <a:picLocks noChangeAspect="1"/>
        </xdr:cNvPicPr>
      </xdr:nvPicPr>
      <xdr:blipFill>
        <a:blip r:embed="rId144"/>
        <a:stretch>
          <a:fillRect/>
        </a:stretch>
      </xdr:blipFill>
      <xdr:spPr>
        <a:xfrm>
          <a:off x="2131695" y="234154345"/>
          <a:ext cx="1591945" cy="884555"/>
        </a:xfrm>
        <a:prstGeom prst="rect">
          <a:avLst/>
        </a:prstGeom>
      </xdr:spPr>
    </xdr:pic>
    <xdr:clientData/>
  </xdr:twoCellAnchor>
  <xdr:twoCellAnchor editAs="oneCell">
    <xdr:from>
      <xdr:col>3</xdr:col>
      <xdr:colOff>108585</xdr:colOff>
      <xdr:row>232</xdr:row>
      <xdr:rowOff>230505</xdr:rowOff>
    </xdr:from>
    <xdr:to>
      <xdr:col>3</xdr:col>
      <xdr:colOff>1694815</xdr:colOff>
      <xdr:row>232</xdr:row>
      <xdr:rowOff>1115060</xdr:rowOff>
    </xdr:to>
    <xdr:pic>
      <xdr:nvPicPr>
        <xdr:cNvPr id="324" name="图片 323" descr="1729223217989"/>
        <xdr:cNvPicPr>
          <a:picLocks noChangeAspect="1"/>
        </xdr:cNvPicPr>
      </xdr:nvPicPr>
      <xdr:blipFill>
        <a:blip r:embed="rId144"/>
        <a:stretch>
          <a:fillRect/>
        </a:stretch>
      </xdr:blipFill>
      <xdr:spPr>
        <a:xfrm>
          <a:off x="2137410" y="263069070"/>
          <a:ext cx="1586230" cy="884555"/>
        </a:xfrm>
        <a:prstGeom prst="rect">
          <a:avLst/>
        </a:prstGeom>
      </xdr:spPr>
    </xdr:pic>
    <xdr:clientData/>
  </xdr:twoCellAnchor>
  <xdr:twoCellAnchor editAs="oneCell">
    <xdr:from>
      <xdr:col>3</xdr:col>
      <xdr:colOff>224155</xdr:colOff>
      <xdr:row>263</xdr:row>
      <xdr:rowOff>311785</xdr:rowOff>
    </xdr:from>
    <xdr:to>
      <xdr:col>3</xdr:col>
      <xdr:colOff>1627505</xdr:colOff>
      <xdr:row>263</xdr:row>
      <xdr:rowOff>1188720</xdr:rowOff>
    </xdr:to>
    <xdr:pic>
      <xdr:nvPicPr>
        <xdr:cNvPr id="325" name="图片 324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>
          <a:off x="2252980" y="298176950"/>
          <a:ext cx="1403350" cy="876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215900</xdr:colOff>
      <xdr:row>265</xdr:row>
      <xdr:rowOff>287655</xdr:rowOff>
    </xdr:from>
    <xdr:to>
      <xdr:col>3</xdr:col>
      <xdr:colOff>1619250</xdr:colOff>
      <xdr:row>265</xdr:row>
      <xdr:rowOff>1164590</xdr:rowOff>
    </xdr:to>
    <xdr:pic>
      <xdr:nvPicPr>
        <xdr:cNvPr id="326" name="图片 325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>
          <a:off x="2244725" y="300692820"/>
          <a:ext cx="1403350" cy="876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291465</xdr:colOff>
      <xdr:row>281</xdr:row>
      <xdr:rowOff>295910</xdr:rowOff>
    </xdr:from>
    <xdr:to>
      <xdr:col>3</xdr:col>
      <xdr:colOff>1694815</xdr:colOff>
      <xdr:row>281</xdr:row>
      <xdr:rowOff>1172845</xdr:rowOff>
    </xdr:to>
    <xdr:pic>
      <xdr:nvPicPr>
        <xdr:cNvPr id="327" name="图片 326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>
          <a:off x="2320290" y="319039875"/>
          <a:ext cx="1403350" cy="876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153670</xdr:colOff>
      <xdr:row>292</xdr:row>
      <xdr:rowOff>327025</xdr:rowOff>
    </xdr:from>
    <xdr:to>
      <xdr:col>3</xdr:col>
      <xdr:colOff>1557020</xdr:colOff>
      <xdr:row>292</xdr:row>
      <xdr:rowOff>1203960</xdr:rowOff>
    </xdr:to>
    <xdr:pic>
      <xdr:nvPicPr>
        <xdr:cNvPr id="328" name="图片 327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>
          <a:off x="2182495" y="330539090"/>
          <a:ext cx="1403350" cy="876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876300</xdr:colOff>
      <xdr:row>131</xdr:row>
      <xdr:rowOff>437515</xdr:rowOff>
    </xdr:from>
    <xdr:to>
      <xdr:col>3</xdr:col>
      <xdr:colOff>1525905</xdr:colOff>
      <xdr:row>131</xdr:row>
      <xdr:rowOff>1355725</xdr:rowOff>
    </xdr:to>
    <xdr:grpSp>
      <xdr:nvGrpSpPr>
        <xdr:cNvPr id="329" name="组合 328"/>
        <xdr:cNvGrpSpPr/>
      </xdr:nvGrpSpPr>
      <xdr:grpSpPr>
        <a:xfrm rot="0">
          <a:off x="2905125" y="148544280"/>
          <a:ext cx="649605" cy="918210"/>
          <a:chOff x="11387" y="2355"/>
          <a:chExt cx="4590" cy="6480"/>
        </a:xfrm>
      </xdr:grpSpPr>
      <xdr:pic>
        <xdr:nvPicPr>
          <xdr:cNvPr id="330" name="图片 329" descr="图片3"/>
          <xdr:cNvPicPr>
            <a:picLocks noChangeAspect="1"/>
          </xdr:cNvPicPr>
        </xdr:nvPicPr>
        <xdr:blipFill>
          <a:blip r:embed="rId145"/>
          <a:stretch>
            <a:fillRect/>
          </a:stretch>
        </xdr:blipFill>
        <xdr:spPr>
          <a:xfrm>
            <a:off x="11387" y="2355"/>
            <a:ext cx="4575" cy="2366"/>
          </a:xfrm>
          <a:prstGeom prst="rect">
            <a:avLst/>
          </a:prstGeom>
        </xdr:spPr>
      </xdr:pic>
      <xdr:pic>
        <xdr:nvPicPr>
          <xdr:cNvPr id="331" name="图片 330" descr="图片2"/>
          <xdr:cNvPicPr>
            <a:picLocks noChangeAspect="1"/>
          </xdr:cNvPicPr>
        </xdr:nvPicPr>
        <xdr:blipFill>
          <a:blip r:embed="rId146"/>
          <a:stretch>
            <a:fillRect/>
          </a:stretch>
        </xdr:blipFill>
        <xdr:spPr>
          <a:xfrm>
            <a:off x="11402" y="4680"/>
            <a:ext cx="4575" cy="4155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387985</xdr:colOff>
      <xdr:row>293</xdr:row>
      <xdr:rowOff>321945</xdr:rowOff>
    </xdr:from>
    <xdr:to>
      <xdr:col>3</xdr:col>
      <xdr:colOff>1275080</xdr:colOff>
      <xdr:row>293</xdr:row>
      <xdr:rowOff>1141730</xdr:rowOff>
    </xdr:to>
    <xdr:pic>
      <xdr:nvPicPr>
        <xdr:cNvPr id="332" name="图片 331" descr="图片1-1"/>
        <xdr:cNvPicPr>
          <a:picLocks noChangeAspect="1"/>
        </xdr:cNvPicPr>
      </xdr:nvPicPr>
      <xdr:blipFill>
        <a:blip r:embed="rId61"/>
        <a:srcRect l="12511" t="28975" r="11518" b="3504"/>
        <a:stretch>
          <a:fillRect/>
        </a:stretch>
      </xdr:blipFill>
      <xdr:spPr>
        <a:xfrm>
          <a:off x="2416810" y="331804010"/>
          <a:ext cx="887095" cy="819785"/>
        </a:xfrm>
        <a:prstGeom prst="rect">
          <a:avLst/>
        </a:prstGeom>
      </xdr:spPr>
    </xdr:pic>
    <xdr:clientData/>
  </xdr:twoCellAnchor>
  <xdr:twoCellAnchor>
    <xdr:from>
      <xdr:col>3</xdr:col>
      <xdr:colOff>177165</xdr:colOff>
      <xdr:row>46</xdr:row>
      <xdr:rowOff>43180</xdr:rowOff>
    </xdr:from>
    <xdr:to>
      <xdr:col>3</xdr:col>
      <xdr:colOff>1571625</xdr:colOff>
      <xdr:row>46</xdr:row>
      <xdr:rowOff>934720</xdr:rowOff>
    </xdr:to>
    <xdr:pic>
      <xdr:nvPicPr>
        <xdr:cNvPr id="333" name="图片 332" descr="微信图片_20240830103119"/>
        <xdr:cNvPicPr>
          <a:picLocks noChangeAspect="1"/>
        </xdr:cNvPicPr>
      </xdr:nvPicPr>
      <xdr:blipFill>
        <a:blip r:embed="rId147"/>
        <a:srcRect t="1350" b="8345"/>
        <a:stretch>
          <a:fillRect/>
        </a:stretch>
      </xdr:blipFill>
      <xdr:spPr>
        <a:xfrm>
          <a:off x="2205990" y="48505745"/>
          <a:ext cx="1394460" cy="891540"/>
        </a:xfrm>
        <a:prstGeom prst="rect">
          <a:avLst/>
        </a:prstGeom>
      </xdr:spPr>
    </xdr:pic>
    <xdr:clientData/>
  </xdr:twoCellAnchor>
  <xdr:twoCellAnchor>
    <xdr:from>
      <xdr:col>3</xdr:col>
      <xdr:colOff>364490</xdr:colOff>
      <xdr:row>46</xdr:row>
      <xdr:rowOff>992505</xdr:rowOff>
    </xdr:from>
    <xdr:to>
      <xdr:col>3</xdr:col>
      <xdr:colOff>1472565</xdr:colOff>
      <xdr:row>46</xdr:row>
      <xdr:rowOff>2118360</xdr:rowOff>
    </xdr:to>
    <xdr:pic>
      <xdr:nvPicPr>
        <xdr:cNvPr id="334" name="图片 333" descr="微信图片_20240830192721"/>
        <xdr:cNvPicPr>
          <a:picLocks noChangeAspect="1"/>
        </xdr:cNvPicPr>
      </xdr:nvPicPr>
      <xdr:blipFill>
        <a:blip r:embed="rId148"/>
        <a:srcRect l="36637" t="3106"/>
        <a:stretch>
          <a:fillRect/>
        </a:stretch>
      </xdr:blipFill>
      <xdr:spPr>
        <a:xfrm>
          <a:off x="2393315" y="49455070"/>
          <a:ext cx="1108075" cy="1125855"/>
        </a:xfrm>
        <a:prstGeom prst="rect">
          <a:avLst/>
        </a:prstGeom>
      </xdr:spPr>
    </xdr:pic>
    <xdr:clientData/>
  </xdr:twoCellAnchor>
  <xdr:twoCellAnchor editAs="oneCell">
    <xdr:from>
      <xdr:col>3</xdr:col>
      <xdr:colOff>1541145</xdr:colOff>
      <xdr:row>118</xdr:row>
      <xdr:rowOff>106045</xdr:rowOff>
    </xdr:from>
    <xdr:to>
      <xdr:col>9</xdr:col>
      <xdr:colOff>661035</xdr:colOff>
      <xdr:row>118</xdr:row>
      <xdr:rowOff>1519555</xdr:rowOff>
    </xdr:to>
    <xdr:pic>
      <xdr:nvPicPr>
        <xdr:cNvPr id="335" name="图片 334"/>
        <xdr:cNvPicPr>
          <a:picLocks noChangeAspect="1"/>
        </xdr:cNvPicPr>
      </xdr:nvPicPr>
      <xdr:blipFill>
        <a:blip r:embed="rId149"/>
        <a:srcRect b="5357"/>
        <a:stretch>
          <a:fillRect/>
        </a:stretch>
      </xdr:blipFill>
      <xdr:spPr>
        <a:xfrm>
          <a:off x="3569970" y="131271010"/>
          <a:ext cx="3804285" cy="141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91440</xdr:colOff>
      <xdr:row>201</xdr:row>
      <xdr:rowOff>381635</xdr:rowOff>
    </xdr:from>
    <xdr:to>
      <xdr:col>3</xdr:col>
      <xdr:colOff>1657350</xdr:colOff>
      <xdr:row>201</xdr:row>
      <xdr:rowOff>1308100</xdr:rowOff>
    </xdr:to>
    <xdr:grpSp>
      <xdr:nvGrpSpPr>
        <xdr:cNvPr id="336" name="组合 335"/>
        <xdr:cNvGrpSpPr/>
      </xdr:nvGrpSpPr>
      <xdr:grpSpPr>
        <a:xfrm>
          <a:off x="2120265" y="226593400"/>
          <a:ext cx="1565910" cy="926465"/>
          <a:chOff x="2303" y="161913"/>
          <a:chExt cx="2298" cy="1768"/>
        </a:xfrm>
      </xdr:grpSpPr>
      <xdr:pic>
        <xdr:nvPicPr>
          <xdr:cNvPr id="337" name="图片 336" descr="图片3"/>
          <xdr:cNvPicPr>
            <a:picLocks noChangeAspect="1"/>
          </xdr:cNvPicPr>
        </xdr:nvPicPr>
        <xdr:blipFill>
          <a:blip r:embed="rId34"/>
          <a:stretch>
            <a:fillRect/>
          </a:stretch>
        </xdr:blipFill>
        <xdr:spPr>
          <a:xfrm>
            <a:off x="2558" y="161915"/>
            <a:ext cx="1776" cy="1767"/>
          </a:xfrm>
          <a:prstGeom prst="rect">
            <a:avLst/>
          </a:prstGeom>
        </xdr:spPr>
      </xdr:pic>
      <xdr:pic>
        <xdr:nvPicPr>
          <xdr:cNvPr id="338" name="图片 337" descr="图片3"/>
          <xdr:cNvPicPr>
            <a:picLocks noChangeAspect="1"/>
          </xdr:cNvPicPr>
        </xdr:nvPicPr>
        <xdr:blipFill>
          <a:blip r:embed="rId34"/>
          <a:srcRect b="72666"/>
          <a:stretch>
            <a:fillRect/>
          </a:stretch>
        </xdr:blipFill>
        <xdr:spPr>
          <a:xfrm>
            <a:off x="2303" y="161913"/>
            <a:ext cx="2298" cy="483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91440</xdr:colOff>
      <xdr:row>210</xdr:row>
      <xdr:rowOff>381635</xdr:rowOff>
    </xdr:from>
    <xdr:to>
      <xdr:col>3</xdr:col>
      <xdr:colOff>1657350</xdr:colOff>
      <xdr:row>210</xdr:row>
      <xdr:rowOff>1308100</xdr:rowOff>
    </xdr:to>
    <xdr:grpSp>
      <xdr:nvGrpSpPr>
        <xdr:cNvPr id="339" name="组合 338"/>
        <xdr:cNvGrpSpPr/>
      </xdr:nvGrpSpPr>
      <xdr:grpSpPr>
        <a:xfrm>
          <a:off x="2120265" y="236893100"/>
          <a:ext cx="1565910" cy="926465"/>
          <a:chOff x="2303" y="161913"/>
          <a:chExt cx="2298" cy="1768"/>
        </a:xfrm>
      </xdr:grpSpPr>
      <xdr:pic>
        <xdr:nvPicPr>
          <xdr:cNvPr id="340" name="图片 339" descr="图片3"/>
          <xdr:cNvPicPr>
            <a:picLocks noChangeAspect="1"/>
          </xdr:cNvPicPr>
        </xdr:nvPicPr>
        <xdr:blipFill>
          <a:blip r:embed="rId34"/>
          <a:stretch>
            <a:fillRect/>
          </a:stretch>
        </xdr:blipFill>
        <xdr:spPr>
          <a:xfrm>
            <a:off x="2558" y="161915"/>
            <a:ext cx="1776" cy="1767"/>
          </a:xfrm>
          <a:prstGeom prst="rect">
            <a:avLst/>
          </a:prstGeom>
        </xdr:spPr>
      </xdr:pic>
      <xdr:pic>
        <xdr:nvPicPr>
          <xdr:cNvPr id="341" name="图片 340" descr="图片3"/>
          <xdr:cNvPicPr>
            <a:picLocks noChangeAspect="1"/>
          </xdr:cNvPicPr>
        </xdr:nvPicPr>
        <xdr:blipFill>
          <a:blip r:embed="rId34"/>
          <a:srcRect b="72666"/>
          <a:stretch>
            <a:fillRect/>
          </a:stretch>
        </xdr:blipFill>
        <xdr:spPr>
          <a:xfrm>
            <a:off x="2303" y="161913"/>
            <a:ext cx="2298" cy="483"/>
          </a:xfrm>
          <a:prstGeom prst="rect">
            <a:avLst/>
          </a:prstGeom>
        </xdr:spPr>
      </xdr:pic>
    </xdr:grpSp>
    <xdr:clientData/>
  </xdr:twoCellAnchor>
  <xdr:twoCellAnchor editAs="oneCell">
    <xdr:from>
      <xdr:col>3</xdr:col>
      <xdr:colOff>158750</xdr:colOff>
      <xdr:row>228</xdr:row>
      <xdr:rowOff>394335</xdr:rowOff>
    </xdr:from>
    <xdr:to>
      <xdr:col>3</xdr:col>
      <xdr:colOff>1311275</xdr:colOff>
      <xdr:row>228</xdr:row>
      <xdr:rowOff>882015</xdr:rowOff>
    </xdr:to>
    <xdr:pic>
      <xdr:nvPicPr>
        <xdr:cNvPr id="342" name="ID_F485E3C6B70843F7B0AC85DCA0B0D26E" descr="图片11"/>
        <xdr:cNvPicPr>
          <a:picLocks noChangeAspect="1"/>
        </xdr:cNvPicPr>
      </xdr:nvPicPr>
      <xdr:blipFill>
        <a:blip r:embed="rId150">
          <a:lum bright="-6000"/>
        </a:blip>
        <a:srcRect l="46745" t="17892" r="18052" b="56987"/>
        <a:stretch>
          <a:fillRect/>
        </a:stretch>
      </xdr:blipFill>
      <xdr:spPr>
        <a:xfrm>
          <a:off x="2187575" y="258152900"/>
          <a:ext cx="1152525" cy="487680"/>
        </a:xfrm>
        <a:prstGeom prst="rect">
          <a:avLst/>
        </a:prstGeom>
      </xdr:spPr>
    </xdr:pic>
    <xdr:clientData/>
  </xdr:twoCellAnchor>
  <xdr:twoCellAnchor editAs="oneCell">
    <xdr:from>
      <xdr:col>3</xdr:col>
      <xdr:colOff>216535</xdr:colOff>
      <xdr:row>229</xdr:row>
      <xdr:rowOff>237490</xdr:rowOff>
    </xdr:from>
    <xdr:to>
      <xdr:col>3</xdr:col>
      <xdr:colOff>1619885</xdr:colOff>
      <xdr:row>229</xdr:row>
      <xdr:rowOff>1114425</xdr:rowOff>
    </xdr:to>
    <xdr:pic>
      <xdr:nvPicPr>
        <xdr:cNvPr id="343" name="图片 342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>
          <a:off x="2245360" y="259266055"/>
          <a:ext cx="1403350" cy="876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242570</xdr:colOff>
      <xdr:row>230</xdr:row>
      <xdr:rowOff>503555</xdr:rowOff>
    </xdr:from>
    <xdr:to>
      <xdr:col>3</xdr:col>
      <xdr:colOff>1547495</xdr:colOff>
      <xdr:row>230</xdr:row>
      <xdr:rowOff>1107440</xdr:rowOff>
    </xdr:to>
    <xdr:grpSp>
      <xdr:nvGrpSpPr>
        <xdr:cNvPr id="344" name="组合 343"/>
        <xdr:cNvGrpSpPr/>
      </xdr:nvGrpSpPr>
      <xdr:grpSpPr>
        <a:xfrm rot="0">
          <a:off x="2271395" y="260802120"/>
          <a:ext cx="1304925" cy="603885"/>
          <a:chOff x="12949" y="6145"/>
          <a:chExt cx="3438" cy="1592"/>
        </a:xfrm>
      </xdr:grpSpPr>
      <xdr:pic>
        <xdr:nvPicPr>
          <xdr:cNvPr id="345" name="图片 344" descr="bf71d71ad034cf6b4f4c545dcd642fa8"/>
          <xdr:cNvPicPr>
            <a:picLocks noChangeAspect="1"/>
          </xdr:cNvPicPr>
        </xdr:nvPicPr>
        <xdr:blipFill>
          <a:blip r:embed="rId151"/>
          <a:srcRect l="10095" t="23298" r="39201" b="44255"/>
          <a:stretch>
            <a:fillRect/>
          </a:stretch>
        </xdr:blipFill>
        <xdr:spPr>
          <a:xfrm>
            <a:off x="12949" y="6145"/>
            <a:ext cx="2851" cy="1592"/>
          </a:xfrm>
          <a:prstGeom prst="rect">
            <a:avLst/>
          </a:prstGeom>
        </xdr:spPr>
      </xdr:pic>
      <xdr:pic>
        <xdr:nvPicPr>
          <xdr:cNvPr id="346" name="图片 345" descr="bf71d71ad034cf6b4f4c545dcd642fa8"/>
          <xdr:cNvPicPr>
            <a:picLocks noChangeAspect="1"/>
          </xdr:cNvPicPr>
        </xdr:nvPicPr>
        <xdr:blipFill>
          <a:blip r:embed="rId151"/>
          <a:srcRect l="59305" t="23298" r="8700" b="44255"/>
          <a:stretch>
            <a:fillRect/>
          </a:stretch>
        </xdr:blipFill>
        <xdr:spPr>
          <a:xfrm>
            <a:off x="14588" y="6145"/>
            <a:ext cx="1799" cy="1592"/>
          </a:xfrm>
          <a:prstGeom prst="rect">
            <a:avLst/>
          </a:prstGeom>
        </xdr:spPr>
      </xdr:pic>
    </xdr:grpSp>
    <xdr:clientData/>
  </xdr:twoCellAnchor>
  <xdr:twoCellAnchor editAs="oneCell">
    <xdr:from>
      <xdr:col>3</xdr:col>
      <xdr:colOff>108585</xdr:colOff>
      <xdr:row>249</xdr:row>
      <xdr:rowOff>230505</xdr:rowOff>
    </xdr:from>
    <xdr:to>
      <xdr:col>3</xdr:col>
      <xdr:colOff>1694815</xdr:colOff>
      <xdr:row>249</xdr:row>
      <xdr:rowOff>1115060</xdr:rowOff>
    </xdr:to>
    <xdr:pic>
      <xdr:nvPicPr>
        <xdr:cNvPr id="347" name="图片 346" descr="1729223217989"/>
        <xdr:cNvPicPr>
          <a:picLocks noChangeAspect="1"/>
        </xdr:cNvPicPr>
      </xdr:nvPicPr>
      <xdr:blipFill>
        <a:blip r:embed="rId144"/>
        <a:stretch>
          <a:fillRect/>
        </a:stretch>
      </xdr:blipFill>
      <xdr:spPr>
        <a:xfrm>
          <a:off x="2137410" y="282715970"/>
          <a:ext cx="1586230" cy="884555"/>
        </a:xfrm>
        <a:prstGeom prst="rect">
          <a:avLst/>
        </a:prstGeom>
      </xdr:spPr>
    </xdr:pic>
    <xdr:clientData/>
  </xdr:twoCellAnchor>
  <xdr:twoCellAnchor>
    <xdr:from>
      <xdr:col>3</xdr:col>
      <xdr:colOff>107315</xdr:colOff>
      <xdr:row>100</xdr:row>
      <xdr:rowOff>265430</xdr:rowOff>
    </xdr:from>
    <xdr:to>
      <xdr:col>3</xdr:col>
      <xdr:colOff>1426845</xdr:colOff>
      <xdr:row>100</xdr:row>
      <xdr:rowOff>1153795</xdr:rowOff>
    </xdr:to>
    <xdr:pic>
      <xdr:nvPicPr>
        <xdr:cNvPr id="350" name="图片 349"/>
        <xdr:cNvPicPr>
          <a:picLocks noChangeAspect="1"/>
        </xdr:cNvPicPr>
      </xdr:nvPicPr>
      <xdr:blipFill>
        <a:blip r:embed="rId152"/>
        <a:srcRect l="7848" t="11562" r="62303" b="41864"/>
        <a:stretch>
          <a:fillRect/>
        </a:stretch>
      </xdr:blipFill>
      <xdr:spPr>
        <a:xfrm>
          <a:off x="2136140" y="111834295"/>
          <a:ext cx="1319530" cy="888365"/>
        </a:xfrm>
        <a:prstGeom prst="rect">
          <a:avLst/>
        </a:prstGeom>
      </xdr:spPr>
    </xdr:pic>
    <xdr:clientData/>
  </xdr:twoCellAnchor>
  <xdr:twoCellAnchor>
    <xdr:from>
      <xdr:col>3</xdr:col>
      <xdr:colOff>395605</xdr:colOff>
      <xdr:row>101</xdr:row>
      <xdr:rowOff>430530</xdr:rowOff>
    </xdr:from>
    <xdr:to>
      <xdr:col>3</xdr:col>
      <xdr:colOff>1224915</xdr:colOff>
      <xdr:row>101</xdr:row>
      <xdr:rowOff>949325</xdr:rowOff>
    </xdr:to>
    <xdr:pic>
      <xdr:nvPicPr>
        <xdr:cNvPr id="351" name="图片 350"/>
        <xdr:cNvPicPr>
          <a:picLocks noChangeAspect="1"/>
        </xdr:cNvPicPr>
      </xdr:nvPicPr>
      <xdr:blipFill>
        <a:blip r:embed="rId153"/>
        <a:srcRect l="57784" t="28729" r="22945" b="43354"/>
        <a:stretch>
          <a:fillRect/>
        </a:stretch>
      </xdr:blipFill>
      <xdr:spPr>
        <a:xfrm>
          <a:off x="2424430" y="113269395"/>
          <a:ext cx="829310" cy="518795"/>
        </a:xfrm>
        <a:prstGeom prst="rect">
          <a:avLst/>
        </a:prstGeom>
      </xdr:spPr>
    </xdr:pic>
    <xdr:clientData/>
  </xdr:twoCellAnchor>
  <xdr:twoCellAnchor editAs="oneCell">
    <xdr:from>
      <xdr:col>3</xdr:col>
      <xdr:colOff>52705</xdr:colOff>
      <xdr:row>157</xdr:row>
      <xdr:rowOff>131445</xdr:rowOff>
    </xdr:from>
    <xdr:to>
      <xdr:col>3</xdr:col>
      <xdr:colOff>1663065</xdr:colOff>
      <xdr:row>157</xdr:row>
      <xdr:rowOff>925830</xdr:rowOff>
    </xdr:to>
    <xdr:pic>
      <xdr:nvPicPr>
        <xdr:cNvPr id="353" name="图片 352"/>
        <xdr:cNvPicPr>
          <a:picLocks noChangeAspect="1"/>
        </xdr:cNvPicPr>
      </xdr:nvPicPr>
      <xdr:blipFill>
        <a:blip r:embed="rId154">
          <a:lum bright="12000" contrast="12000"/>
        </a:blip>
        <a:stretch>
          <a:fillRect/>
        </a:stretch>
      </xdr:blipFill>
      <xdr:spPr>
        <a:xfrm>
          <a:off x="2081530" y="176190910"/>
          <a:ext cx="1610360" cy="794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59055</xdr:colOff>
      <xdr:row>170</xdr:row>
      <xdr:rowOff>267335</xdr:rowOff>
    </xdr:from>
    <xdr:to>
      <xdr:col>3</xdr:col>
      <xdr:colOff>1669415</xdr:colOff>
      <xdr:row>170</xdr:row>
      <xdr:rowOff>1061720</xdr:rowOff>
    </xdr:to>
    <xdr:pic>
      <xdr:nvPicPr>
        <xdr:cNvPr id="354" name="图片 353"/>
        <xdr:cNvPicPr>
          <a:picLocks noChangeAspect="1"/>
        </xdr:cNvPicPr>
      </xdr:nvPicPr>
      <xdr:blipFill>
        <a:blip r:embed="rId154">
          <a:lum bright="12000" contrast="12000"/>
        </a:blip>
        <a:stretch>
          <a:fillRect/>
        </a:stretch>
      </xdr:blipFill>
      <xdr:spPr>
        <a:xfrm>
          <a:off x="2087880" y="191604900"/>
          <a:ext cx="1610360" cy="794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52705</xdr:colOff>
      <xdr:row>171</xdr:row>
      <xdr:rowOff>172720</xdr:rowOff>
    </xdr:from>
    <xdr:to>
      <xdr:col>3</xdr:col>
      <xdr:colOff>1663065</xdr:colOff>
      <xdr:row>171</xdr:row>
      <xdr:rowOff>967105</xdr:rowOff>
    </xdr:to>
    <xdr:pic>
      <xdr:nvPicPr>
        <xdr:cNvPr id="355" name="图片 354"/>
        <xdr:cNvPicPr>
          <a:picLocks noChangeAspect="1"/>
        </xdr:cNvPicPr>
      </xdr:nvPicPr>
      <xdr:blipFill>
        <a:blip r:embed="rId154">
          <a:lum bright="12000" contrast="12000"/>
        </a:blip>
        <a:stretch>
          <a:fillRect/>
        </a:stretch>
      </xdr:blipFill>
      <xdr:spPr>
        <a:xfrm>
          <a:off x="2081530" y="192780285"/>
          <a:ext cx="1610360" cy="794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1676400</xdr:colOff>
      <xdr:row>45</xdr:row>
      <xdr:rowOff>113665</xdr:rowOff>
    </xdr:from>
    <xdr:to>
      <xdr:col>9</xdr:col>
      <xdr:colOff>611505</xdr:colOff>
      <xdr:row>45</xdr:row>
      <xdr:rowOff>2031365</xdr:rowOff>
    </xdr:to>
    <xdr:pic>
      <xdr:nvPicPr>
        <xdr:cNvPr id="361" name="图片 360"/>
        <xdr:cNvPicPr>
          <a:picLocks noChangeAspect="1"/>
        </xdr:cNvPicPr>
      </xdr:nvPicPr>
      <xdr:blipFill>
        <a:blip r:embed="rId155"/>
        <a:stretch>
          <a:fillRect/>
        </a:stretch>
      </xdr:blipFill>
      <xdr:spPr>
        <a:xfrm>
          <a:off x="3705225" y="46239430"/>
          <a:ext cx="3619500" cy="1917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406400</xdr:colOff>
      <xdr:row>279</xdr:row>
      <xdr:rowOff>535305</xdr:rowOff>
    </xdr:from>
    <xdr:to>
      <xdr:col>3</xdr:col>
      <xdr:colOff>1348740</xdr:colOff>
      <xdr:row>279</xdr:row>
      <xdr:rowOff>824230</xdr:rowOff>
    </xdr:to>
    <xdr:pic>
      <xdr:nvPicPr>
        <xdr:cNvPr id="229" name="图片 228" descr="908f16038c4e3e10cc80d1d601c6af21"/>
        <xdr:cNvPicPr>
          <a:picLocks noChangeAspect="1"/>
        </xdr:cNvPicPr>
      </xdr:nvPicPr>
      <xdr:blipFill>
        <a:blip r:embed="rId36"/>
        <a:srcRect l="17762" t="7433" r="50354" b="76092"/>
        <a:stretch>
          <a:fillRect/>
        </a:stretch>
      </xdr:blipFill>
      <xdr:spPr>
        <a:xfrm>
          <a:off x="2435225" y="316739270"/>
          <a:ext cx="942340" cy="288925"/>
        </a:xfrm>
        <a:prstGeom prst="round2SameRect">
          <a:avLst/>
        </a:prstGeom>
      </xdr:spPr>
    </xdr:pic>
    <xdr:clientData/>
  </xdr:twoCellAnchor>
  <xdr:twoCellAnchor>
    <xdr:from>
      <xdr:col>3</xdr:col>
      <xdr:colOff>406400</xdr:colOff>
      <xdr:row>279</xdr:row>
      <xdr:rowOff>610870</xdr:rowOff>
    </xdr:from>
    <xdr:to>
      <xdr:col>3</xdr:col>
      <xdr:colOff>1348740</xdr:colOff>
      <xdr:row>279</xdr:row>
      <xdr:rowOff>996950</xdr:rowOff>
    </xdr:to>
    <xdr:pic>
      <xdr:nvPicPr>
        <xdr:cNvPr id="233" name="图片 232" descr="908f16038c4e3e10cc80d1d601c6af21"/>
        <xdr:cNvPicPr>
          <a:picLocks noChangeAspect="1"/>
        </xdr:cNvPicPr>
      </xdr:nvPicPr>
      <xdr:blipFill>
        <a:blip r:embed="rId38"/>
        <a:srcRect l="17762" t="11742" r="50354" b="76092"/>
        <a:stretch>
          <a:fillRect/>
        </a:stretch>
      </xdr:blipFill>
      <xdr:spPr>
        <a:xfrm>
          <a:off x="2435225" y="316814835"/>
          <a:ext cx="942340" cy="386080"/>
        </a:xfrm>
        <a:prstGeom prst="round2SameRect">
          <a:avLst/>
        </a:prstGeom>
      </xdr:spPr>
    </xdr:pic>
    <xdr:clientData/>
  </xdr:twoCellAnchor>
  <xdr:twoCellAnchor>
    <xdr:from>
      <xdr:col>3</xdr:col>
      <xdr:colOff>406400</xdr:colOff>
      <xdr:row>291</xdr:row>
      <xdr:rowOff>535305</xdr:rowOff>
    </xdr:from>
    <xdr:to>
      <xdr:col>3</xdr:col>
      <xdr:colOff>1348740</xdr:colOff>
      <xdr:row>291</xdr:row>
      <xdr:rowOff>824230</xdr:rowOff>
    </xdr:to>
    <xdr:pic>
      <xdr:nvPicPr>
        <xdr:cNvPr id="254" name="图片 253" descr="908f16038c4e3e10cc80d1d601c6af21"/>
        <xdr:cNvPicPr>
          <a:picLocks noChangeAspect="1"/>
        </xdr:cNvPicPr>
      </xdr:nvPicPr>
      <xdr:blipFill>
        <a:blip r:embed="rId36"/>
        <a:srcRect l="17762" t="7433" r="50354" b="76092"/>
        <a:stretch>
          <a:fillRect/>
        </a:stretch>
      </xdr:blipFill>
      <xdr:spPr>
        <a:xfrm>
          <a:off x="2435225" y="329477370"/>
          <a:ext cx="942340" cy="288925"/>
        </a:xfrm>
        <a:prstGeom prst="round2SameRect">
          <a:avLst/>
        </a:prstGeom>
      </xdr:spPr>
    </xdr:pic>
    <xdr:clientData/>
  </xdr:twoCellAnchor>
  <xdr:twoCellAnchor>
    <xdr:from>
      <xdr:col>3</xdr:col>
      <xdr:colOff>406400</xdr:colOff>
      <xdr:row>291</xdr:row>
      <xdr:rowOff>610870</xdr:rowOff>
    </xdr:from>
    <xdr:to>
      <xdr:col>3</xdr:col>
      <xdr:colOff>1348740</xdr:colOff>
      <xdr:row>291</xdr:row>
      <xdr:rowOff>996950</xdr:rowOff>
    </xdr:to>
    <xdr:pic>
      <xdr:nvPicPr>
        <xdr:cNvPr id="260" name="图片 259" descr="908f16038c4e3e10cc80d1d601c6af21"/>
        <xdr:cNvPicPr>
          <a:picLocks noChangeAspect="1"/>
        </xdr:cNvPicPr>
      </xdr:nvPicPr>
      <xdr:blipFill>
        <a:blip r:embed="rId38"/>
        <a:srcRect l="17762" t="11742" r="50354" b="76092"/>
        <a:stretch>
          <a:fillRect/>
        </a:stretch>
      </xdr:blipFill>
      <xdr:spPr>
        <a:xfrm>
          <a:off x="2435225" y="329552935"/>
          <a:ext cx="942340" cy="386080"/>
        </a:xfrm>
        <a:prstGeom prst="round2SameRect">
          <a:avLst/>
        </a:prstGeom>
      </xdr:spPr>
    </xdr:pic>
    <xdr:clientData/>
  </xdr:twoCellAnchor>
  <xdr:twoCellAnchor>
    <xdr:from>
      <xdr:col>3</xdr:col>
      <xdr:colOff>266700</xdr:colOff>
      <xdr:row>294</xdr:row>
      <xdr:rowOff>0</xdr:rowOff>
    </xdr:from>
    <xdr:to>
      <xdr:col>3</xdr:col>
      <xdr:colOff>1241425</xdr:colOff>
      <xdr:row>295</xdr:row>
      <xdr:rowOff>13970</xdr:rowOff>
    </xdr:to>
    <xdr:pic>
      <xdr:nvPicPr>
        <xdr:cNvPr id="348" name="图片 347" descr="62632049af97cac46da40948daa1972b"/>
        <xdr:cNvPicPr>
          <a:picLocks noChangeAspect="1"/>
        </xdr:cNvPicPr>
      </xdr:nvPicPr>
      <xdr:blipFill>
        <a:blip r:embed="rId156">
          <a:lum bright="12000"/>
        </a:blip>
        <a:stretch>
          <a:fillRect/>
        </a:stretch>
      </xdr:blipFill>
      <xdr:spPr>
        <a:xfrm>
          <a:off x="2295525" y="332752065"/>
          <a:ext cx="974725" cy="1283970"/>
        </a:xfrm>
        <a:prstGeom prst="rect">
          <a:avLst/>
        </a:prstGeom>
      </xdr:spPr>
    </xdr:pic>
    <xdr:clientData/>
  </xdr:twoCellAnchor>
  <xdr:twoCellAnchor>
    <xdr:from>
      <xdr:col>3</xdr:col>
      <xdr:colOff>419100</xdr:colOff>
      <xdr:row>272</xdr:row>
      <xdr:rowOff>174625</xdr:rowOff>
    </xdr:from>
    <xdr:to>
      <xdr:col>3</xdr:col>
      <xdr:colOff>1174750</xdr:colOff>
      <xdr:row>272</xdr:row>
      <xdr:rowOff>1176020</xdr:rowOff>
    </xdr:to>
    <xdr:pic>
      <xdr:nvPicPr>
        <xdr:cNvPr id="349" name="图片 348"/>
        <xdr:cNvPicPr>
          <a:picLocks noChangeAspect="1"/>
        </xdr:cNvPicPr>
      </xdr:nvPicPr>
      <xdr:blipFill>
        <a:blip r:embed="rId157"/>
        <a:stretch>
          <a:fillRect/>
        </a:stretch>
      </xdr:blipFill>
      <xdr:spPr>
        <a:xfrm flipH="1">
          <a:off x="2447925" y="308885590"/>
          <a:ext cx="755650" cy="1001395"/>
        </a:xfrm>
        <a:prstGeom prst="rect">
          <a:avLst/>
        </a:prstGeom>
      </xdr:spPr>
    </xdr:pic>
    <xdr:clientData/>
  </xdr:twoCellAnchor>
  <xdr:twoCellAnchor editAs="oneCell">
    <xdr:from>
      <xdr:col>3</xdr:col>
      <xdr:colOff>1571625</xdr:colOff>
      <xdr:row>259</xdr:row>
      <xdr:rowOff>95885</xdr:rowOff>
    </xdr:from>
    <xdr:to>
      <xdr:col>9</xdr:col>
      <xdr:colOff>573405</xdr:colOff>
      <xdr:row>259</xdr:row>
      <xdr:rowOff>1894840</xdr:rowOff>
    </xdr:to>
    <xdr:pic>
      <xdr:nvPicPr>
        <xdr:cNvPr id="352" name="图片 351"/>
        <xdr:cNvPicPr>
          <a:picLocks noChangeAspect="1"/>
        </xdr:cNvPicPr>
      </xdr:nvPicPr>
      <xdr:blipFill>
        <a:blip r:embed="rId158"/>
        <a:stretch>
          <a:fillRect/>
        </a:stretch>
      </xdr:blipFill>
      <xdr:spPr>
        <a:xfrm>
          <a:off x="3600450" y="292157150"/>
          <a:ext cx="3686175" cy="1798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885825</xdr:colOff>
      <xdr:row>289</xdr:row>
      <xdr:rowOff>60960</xdr:rowOff>
    </xdr:from>
    <xdr:to>
      <xdr:col>9</xdr:col>
      <xdr:colOff>335915</xdr:colOff>
      <xdr:row>289</xdr:row>
      <xdr:rowOff>1938020</xdr:rowOff>
    </xdr:to>
    <xdr:pic>
      <xdr:nvPicPr>
        <xdr:cNvPr id="356" name="图片 355"/>
        <xdr:cNvPicPr>
          <a:picLocks noChangeAspect="1"/>
        </xdr:cNvPicPr>
      </xdr:nvPicPr>
      <xdr:blipFill>
        <a:blip r:embed="rId159"/>
        <a:stretch>
          <a:fillRect/>
        </a:stretch>
      </xdr:blipFill>
      <xdr:spPr>
        <a:xfrm>
          <a:off x="2914650" y="325713725"/>
          <a:ext cx="4134485" cy="1877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485775</xdr:colOff>
      <xdr:row>172</xdr:row>
      <xdr:rowOff>139700</xdr:rowOff>
    </xdr:from>
    <xdr:to>
      <xdr:col>3</xdr:col>
      <xdr:colOff>1241425</xdr:colOff>
      <xdr:row>172</xdr:row>
      <xdr:rowOff>1141095</xdr:rowOff>
    </xdr:to>
    <xdr:pic>
      <xdr:nvPicPr>
        <xdr:cNvPr id="357" name="图片 356"/>
        <xdr:cNvPicPr>
          <a:picLocks noChangeAspect="1"/>
        </xdr:cNvPicPr>
      </xdr:nvPicPr>
      <xdr:blipFill>
        <a:blip r:embed="rId157"/>
        <a:stretch>
          <a:fillRect/>
        </a:stretch>
      </xdr:blipFill>
      <xdr:spPr>
        <a:xfrm flipH="1">
          <a:off x="2514600" y="193915665"/>
          <a:ext cx="755650" cy="1001395"/>
        </a:xfrm>
        <a:prstGeom prst="rect">
          <a:avLst/>
        </a:prstGeom>
      </xdr:spPr>
    </xdr:pic>
    <xdr:clientData/>
  </xdr:twoCellAnchor>
  <xdr:twoCellAnchor>
    <xdr:from>
      <xdr:col>3</xdr:col>
      <xdr:colOff>408305</xdr:colOff>
      <xdr:row>81</xdr:row>
      <xdr:rowOff>161925</xdr:rowOff>
    </xdr:from>
    <xdr:to>
      <xdr:col>3</xdr:col>
      <xdr:colOff>1209040</xdr:colOff>
      <xdr:row>81</xdr:row>
      <xdr:rowOff>1102995</xdr:rowOff>
    </xdr:to>
    <xdr:grpSp>
      <xdr:nvGrpSpPr>
        <xdr:cNvPr id="364" name="组合 363"/>
        <xdr:cNvGrpSpPr/>
      </xdr:nvGrpSpPr>
      <xdr:grpSpPr>
        <a:xfrm rot="0" flipH="1">
          <a:off x="2437130" y="89353390"/>
          <a:ext cx="800735" cy="941070"/>
          <a:chOff x="11561" y="5065"/>
          <a:chExt cx="1684" cy="1992"/>
        </a:xfrm>
      </xdr:grpSpPr>
      <xdr:pic>
        <xdr:nvPicPr>
          <xdr:cNvPr id="365" name="图片 364" descr="微信图片_202308250955313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11561" y="5065"/>
            <a:ext cx="1685" cy="1992"/>
          </a:xfrm>
          <a:prstGeom prst="rect">
            <a:avLst/>
          </a:prstGeom>
        </xdr:spPr>
      </xdr:pic>
      <xdr:pic>
        <xdr:nvPicPr>
          <xdr:cNvPr id="366" name="图片 365" descr="微信图片_202308250955313"/>
          <xdr:cNvPicPr>
            <a:picLocks noChangeAspect="1"/>
          </xdr:cNvPicPr>
        </xdr:nvPicPr>
        <xdr:blipFill>
          <a:blip r:embed="rId3">
            <a:alphaModFix amt="3000"/>
            <a:grayscl/>
            <a:lum bright="12000" contrast="6000"/>
          </a:blip>
          <a:stretch>
            <a:fillRect/>
          </a:stretch>
        </xdr:blipFill>
        <xdr:spPr>
          <a:xfrm>
            <a:off x="11561" y="5065"/>
            <a:ext cx="1685" cy="1992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485775</xdr:colOff>
      <xdr:row>158</xdr:row>
      <xdr:rowOff>139700</xdr:rowOff>
    </xdr:from>
    <xdr:to>
      <xdr:col>3</xdr:col>
      <xdr:colOff>1241425</xdr:colOff>
      <xdr:row>158</xdr:row>
      <xdr:rowOff>1141095</xdr:rowOff>
    </xdr:to>
    <xdr:pic>
      <xdr:nvPicPr>
        <xdr:cNvPr id="2" name="图片 1"/>
        <xdr:cNvPicPr>
          <a:picLocks noChangeAspect="1"/>
        </xdr:cNvPicPr>
      </xdr:nvPicPr>
      <xdr:blipFill>
        <a:blip r:embed="rId157"/>
        <a:stretch>
          <a:fillRect/>
        </a:stretch>
      </xdr:blipFill>
      <xdr:spPr>
        <a:xfrm flipH="1">
          <a:off x="2514600" y="177418365"/>
          <a:ext cx="755650" cy="1001395"/>
        </a:xfrm>
        <a:prstGeom prst="rect">
          <a:avLst/>
        </a:prstGeom>
      </xdr:spPr>
    </xdr:pic>
    <xdr:clientData/>
  </xdr:twoCellAnchor>
  <xdr:twoCellAnchor>
    <xdr:from>
      <xdr:col>2</xdr:col>
      <xdr:colOff>762000</xdr:colOff>
      <xdr:row>77</xdr:row>
      <xdr:rowOff>542925</xdr:rowOff>
    </xdr:from>
    <xdr:to>
      <xdr:col>4</xdr:col>
      <xdr:colOff>52070</xdr:colOff>
      <xdr:row>77</xdr:row>
      <xdr:rowOff>1169035</xdr:rowOff>
    </xdr:to>
    <xdr:pic>
      <xdr:nvPicPr>
        <xdr:cNvPr id="43" name="图片 42" descr="大圆桌-1"/>
        <xdr:cNvPicPr>
          <a:picLocks noChangeAspect="1"/>
        </xdr:cNvPicPr>
      </xdr:nvPicPr>
      <xdr:blipFill>
        <a:blip r:embed="rId160"/>
        <a:srcRect t="7581"/>
        <a:stretch>
          <a:fillRect/>
        </a:stretch>
      </xdr:blipFill>
      <xdr:spPr>
        <a:xfrm>
          <a:off x="1971675" y="84324190"/>
          <a:ext cx="1814195" cy="626110"/>
        </a:xfrm>
        <a:prstGeom prst="rect">
          <a:avLst/>
        </a:prstGeom>
      </xdr:spPr>
    </xdr:pic>
    <xdr:clientData/>
  </xdr:twoCellAnchor>
  <xdr:twoCellAnchor>
    <xdr:from>
      <xdr:col>3</xdr:col>
      <xdr:colOff>123825</xdr:colOff>
      <xdr:row>88</xdr:row>
      <xdr:rowOff>355600</xdr:rowOff>
    </xdr:from>
    <xdr:to>
      <xdr:col>3</xdr:col>
      <xdr:colOff>1646555</xdr:colOff>
      <xdr:row>88</xdr:row>
      <xdr:rowOff>861060</xdr:rowOff>
    </xdr:to>
    <xdr:pic>
      <xdr:nvPicPr>
        <xdr:cNvPr id="117" name="图片 116" descr="中圆桌-1"/>
        <xdr:cNvPicPr>
          <a:picLocks noChangeAspect="1"/>
        </xdr:cNvPicPr>
      </xdr:nvPicPr>
      <xdr:blipFill>
        <a:blip r:embed="rId161"/>
        <a:stretch>
          <a:fillRect/>
        </a:stretch>
      </xdr:blipFill>
      <xdr:spPr>
        <a:xfrm>
          <a:off x="2152650" y="98437065"/>
          <a:ext cx="1522730" cy="505460"/>
        </a:xfrm>
        <a:prstGeom prst="rect">
          <a:avLst/>
        </a:prstGeom>
      </xdr:spPr>
    </xdr:pic>
    <xdr:clientData/>
  </xdr:twoCellAnchor>
  <xdr:twoCellAnchor>
    <xdr:from>
      <xdr:col>3</xdr:col>
      <xdr:colOff>38100</xdr:colOff>
      <xdr:row>89</xdr:row>
      <xdr:rowOff>469900</xdr:rowOff>
    </xdr:from>
    <xdr:to>
      <xdr:col>3</xdr:col>
      <xdr:colOff>1560830</xdr:colOff>
      <xdr:row>89</xdr:row>
      <xdr:rowOff>975360</xdr:rowOff>
    </xdr:to>
    <xdr:pic>
      <xdr:nvPicPr>
        <xdr:cNvPr id="118" name="图片 117" descr="中圆桌-1"/>
        <xdr:cNvPicPr>
          <a:picLocks noChangeAspect="1"/>
        </xdr:cNvPicPr>
      </xdr:nvPicPr>
      <xdr:blipFill>
        <a:blip r:embed="rId161"/>
        <a:stretch>
          <a:fillRect/>
        </a:stretch>
      </xdr:blipFill>
      <xdr:spPr>
        <a:xfrm>
          <a:off x="2066925" y="99821365"/>
          <a:ext cx="1522730" cy="50546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67</xdr:row>
      <xdr:rowOff>324485</xdr:rowOff>
    </xdr:from>
    <xdr:to>
      <xdr:col>3</xdr:col>
      <xdr:colOff>1685925</xdr:colOff>
      <xdr:row>67</xdr:row>
      <xdr:rowOff>951230</xdr:rowOff>
    </xdr:to>
    <xdr:pic>
      <xdr:nvPicPr>
        <xdr:cNvPr id="36" name="ID_D5A99E2BF2D94FA8A3DF285DC525D587" descr="图片29"/>
        <xdr:cNvPicPr>
          <a:picLocks noChangeAspect="1"/>
        </xdr:cNvPicPr>
      </xdr:nvPicPr>
      <xdr:blipFill>
        <a:blip r:embed="rId162">
          <a:lum bright="-6000" contrast="-6000"/>
        </a:blip>
        <a:srcRect l="9281" t="15803" r="33129" b="1767"/>
        <a:stretch>
          <a:fillRect/>
        </a:stretch>
      </xdr:blipFill>
      <xdr:spPr>
        <a:xfrm>
          <a:off x="2047875" y="73056750"/>
          <a:ext cx="1666875" cy="626745"/>
        </a:xfrm>
        <a:prstGeom prst="rect">
          <a:avLst/>
        </a:prstGeom>
      </xdr:spPr>
    </xdr:pic>
    <xdr:clientData/>
  </xdr:twoCellAnchor>
  <xdr:twoCellAnchor>
    <xdr:from>
      <xdr:col>3</xdr:col>
      <xdr:colOff>171450</xdr:colOff>
      <xdr:row>66</xdr:row>
      <xdr:rowOff>133350</xdr:rowOff>
    </xdr:from>
    <xdr:to>
      <xdr:col>3</xdr:col>
      <xdr:colOff>1534160</xdr:colOff>
      <xdr:row>66</xdr:row>
      <xdr:rowOff>1178560</xdr:rowOff>
    </xdr:to>
    <xdr:grpSp>
      <xdr:nvGrpSpPr>
        <xdr:cNvPr id="47" name="组合 46"/>
        <xdr:cNvGrpSpPr/>
      </xdr:nvGrpSpPr>
      <xdr:grpSpPr>
        <a:xfrm>
          <a:off x="2200275" y="71595615"/>
          <a:ext cx="1362710" cy="1045210"/>
          <a:chOff x="16822" y="4171"/>
          <a:chExt cx="6689" cy="5627"/>
        </a:xfrm>
      </xdr:grpSpPr>
      <xdr:pic>
        <xdr:nvPicPr>
          <xdr:cNvPr id="48" name="图片 47"/>
          <xdr:cNvPicPr>
            <a:picLocks noChangeAspect="1"/>
          </xdr:cNvPicPr>
        </xdr:nvPicPr>
        <xdr:blipFill>
          <a:blip r:embed="rId163"/>
          <a:srcRect l="62137" b="4482"/>
          <a:stretch>
            <a:fillRect/>
          </a:stretch>
        </xdr:blipFill>
        <xdr:spPr>
          <a:xfrm>
            <a:off x="21243" y="4171"/>
            <a:ext cx="2268" cy="5607"/>
          </a:xfrm>
          <a:prstGeom prst="rect">
            <a:avLst/>
          </a:prstGeom>
        </xdr:spPr>
      </xdr:pic>
      <xdr:pic>
        <xdr:nvPicPr>
          <xdr:cNvPr id="49" name="图片 48"/>
          <xdr:cNvPicPr>
            <a:picLocks noChangeAspect="1"/>
          </xdr:cNvPicPr>
        </xdr:nvPicPr>
        <xdr:blipFill>
          <a:blip r:embed="rId163"/>
          <a:srcRect r="38319" b="4133"/>
          <a:stretch>
            <a:fillRect/>
          </a:stretch>
        </xdr:blipFill>
        <xdr:spPr>
          <a:xfrm>
            <a:off x="16822" y="4171"/>
            <a:ext cx="4446" cy="5627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314325</xdr:colOff>
      <xdr:row>219</xdr:row>
      <xdr:rowOff>193675</xdr:rowOff>
    </xdr:from>
    <xdr:to>
      <xdr:col>3</xdr:col>
      <xdr:colOff>1298575</xdr:colOff>
      <xdr:row>219</xdr:row>
      <xdr:rowOff>1177925</xdr:rowOff>
    </xdr:to>
    <xdr:pic>
      <xdr:nvPicPr>
        <xdr:cNvPr id="53" name="图片 52" descr="图片11-1"/>
        <xdr:cNvPicPr>
          <a:picLocks noChangeAspect="1"/>
        </xdr:cNvPicPr>
      </xdr:nvPicPr>
      <xdr:blipFill>
        <a:blip r:embed="rId164"/>
        <a:stretch>
          <a:fillRect/>
        </a:stretch>
      </xdr:blipFill>
      <xdr:spPr>
        <a:xfrm flipH="1">
          <a:off x="2343150" y="247716040"/>
          <a:ext cx="984250" cy="984250"/>
        </a:xfrm>
        <a:prstGeom prst="rect">
          <a:avLst/>
        </a:prstGeom>
      </xdr:spPr>
    </xdr:pic>
    <xdr:clientData/>
  </xdr:twoCellAnchor>
  <xdr:twoCellAnchor editAs="oneCell">
    <xdr:from>
      <xdr:col>3</xdr:col>
      <xdr:colOff>1276350</xdr:colOff>
      <xdr:row>65</xdr:row>
      <xdr:rowOff>127000</xdr:rowOff>
    </xdr:from>
    <xdr:to>
      <xdr:col>9</xdr:col>
      <xdr:colOff>781050</xdr:colOff>
      <xdr:row>65</xdr:row>
      <xdr:rowOff>1949450</xdr:rowOff>
    </xdr:to>
    <xdr:pic>
      <xdr:nvPicPr>
        <xdr:cNvPr id="119" name="图片 118"/>
        <xdr:cNvPicPr>
          <a:picLocks noChangeAspect="1"/>
        </xdr:cNvPicPr>
      </xdr:nvPicPr>
      <xdr:blipFill>
        <a:blip r:embed="rId165"/>
        <a:stretch>
          <a:fillRect/>
        </a:stretch>
      </xdr:blipFill>
      <xdr:spPr>
        <a:xfrm>
          <a:off x="3305175" y="69493765"/>
          <a:ext cx="4189095" cy="1822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444500</xdr:colOff>
      <xdr:row>8</xdr:row>
      <xdr:rowOff>115570</xdr:rowOff>
    </xdr:from>
    <xdr:to>
      <xdr:col>9</xdr:col>
      <xdr:colOff>983615</xdr:colOff>
      <xdr:row>8</xdr:row>
      <xdr:rowOff>2254250</xdr:rowOff>
    </xdr:to>
    <xdr:pic>
      <xdr:nvPicPr>
        <xdr:cNvPr id="222" name="图片 221"/>
        <xdr:cNvPicPr>
          <a:picLocks noChangeAspect="1"/>
        </xdr:cNvPicPr>
      </xdr:nvPicPr>
      <xdr:blipFill>
        <a:blip r:embed="rId166"/>
        <a:stretch>
          <a:fillRect/>
        </a:stretch>
      </xdr:blipFill>
      <xdr:spPr>
        <a:xfrm>
          <a:off x="2473325" y="2464435"/>
          <a:ext cx="5223510" cy="2138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707390</xdr:colOff>
      <xdr:row>9</xdr:row>
      <xdr:rowOff>125730</xdr:rowOff>
    </xdr:from>
    <xdr:to>
      <xdr:col>4</xdr:col>
      <xdr:colOff>154305</xdr:colOff>
      <xdr:row>9</xdr:row>
      <xdr:rowOff>1111250</xdr:rowOff>
    </xdr:to>
    <xdr:grpSp>
      <xdr:nvGrpSpPr>
        <xdr:cNvPr id="266" name="组合 265"/>
        <xdr:cNvGrpSpPr/>
      </xdr:nvGrpSpPr>
      <xdr:grpSpPr>
        <a:xfrm>
          <a:off x="1917065" y="4785995"/>
          <a:ext cx="1971040" cy="985520"/>
          <a:chOff x="3972" y="4690"/>
          <a:chExt cx="3104" cy="1552"/>
        </a:xfrm>
      </xdr:grpSpPr>
      <xdr:pic>
        <xdr:nvPicPr>
          <xdr:cNvPr id="267" name="图片 266" descr="6524de1cc072232d86a53256c44a5c2f"/>
          <xdr:cNvPicPr>
            <a:picLocks noChangeAspect="1"/>
          </xdr:cNvPicPr>
        </xdr:nvPicPr>
        <xdr:blipFill>
          <a:blip r:embed="rId167"/>
          <a:stretch>
            <a:fillRect/>
          </a:stretch>
        </xdr:blipFill>
        <xdr:spPr>
          <a:xfrm>
            <a:off x="3972" y="4690"/>
            <a:ext cx="3105" cy="1553"/>
          </a:xfrm>
          <a:prstGeom prst="rect">
            <a:avLst/>
          </a:prstGeom>
        </xdr:spPr>
      </xdr:pic>
      <xdr:pic>
        <xdr:nvPicPr>
          <xdr:cNvPr id="270" name="图片 269" descr="6524de1cc072232d86a53256c44a5c2f"/>
          <xdr:cNvPicPr>
            <a:picLocks noChangeAspect="1"/>
          </xdr:cNvPicPr>
        </xdr:nvPicPr>
        <xdr:blipFill>
          <a:blip r:embed="rId167">
            <a:alphaModFix amt="11000"/>
            <a:grayscl/>
          </a:blip>
          <a:stretch>
            <a:fillRect/>
          </a:stretch>
        </xdr:blipFill>
        <xdr:spPr>
          <a:xfrm>
            <a:off x="3972" y="4690"/>
            <a:ext cx="3105" cy="1553"/>
          </a:xfrm>
          <a:prstGeom prst="rect">
            <a:avLst/>
          </a:prstGeom>
        </xdr:spPr>
      </xdr:pic>
    </xdr:grpSp>
    <xdr:clientData/>
  </xdr:twoCellAnchor>
  <xdr:twoCellAnchor editAs="oneCell">
    <xdr:from>
      <xdr:col>4</xdr:col>
      <xdr:colOff>67310</xdr:colOff>
      <xdr:row>96</xdr:row>
      <xdr:rowOff>27305</xdr:rowOff>
    </xdr:from>
    <xdr:to>
      <xdr:col>5</xdr:col>
      <xdr:colOff>258445</xdr:colOff>
      <xdr:row>96</xdr:row>
      <xdr:rowOff>835025</xdr:rowOff>
    </xdr:to>
    <xdr:pic>
      <xdr:nvPicPr>
        <xdr:cNvPr id="50" name="图片 49"/>
        <xdr:cNvPicPr>
          <a:picLocks noChangeAspect="1"/>
        </xdr:cNvPicPr>
      </xdr:nvPicPr>
      <xdr:blipFill>
        <a:blip r:embed="rId168"/>
        <a:stretch>
          <a:fillRect/>
        </a:stretch>
      </xdr:blipFill>
      <xdr:spPr>
        <a:xfrm>
          <a:off x="3801110" y="106376470"/>
          <a:ext cx="991235" cy="807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241935</xdr:colOff>
      <xdr:row>97</xdr:row>
      <xdr:rowOff>116205</xdr:rowOff>
    </xdr:from>
    <xdr:to>
      <xdr:col>3</xdr:col>
      <xdr:colOff>1454150</xdr:colOff>
      <xdr:row>97</xdr:row>
      <xdr:rowOff>1104265</xdr:rowOff>
    </xdr:to>
    <xdr:pic>
      <xdr:nvPicPr>
        <xdr:cNvPr id="54" name="图片 53"/>
        <xdr:cNvPicPr>
          <a:picLocks noChangeAspect="1"/>
        </xdr:cNvPicPr>
      </xdr:nvPicPr>
      <xdr:blipFill>
        <a:blip r:embed="rId169"/>
        <a:stretch>
          <a:fillRect/>
        </a:stretch>
      </xdr:blipFill>
      <xdr:spPr>
        <a:xfrm>
          <a:off x="2270760" y="107875070"/>
          <a:ext cx="1212215" cy="988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790575</xdr:colOff>
      <xdr:row>151</xdr:row>
      <xdr:rowOff>22225</xdr:rowOff>
    </xdr:from>
    <xdr:to>
      <xdr:col>8</xdr:col>
      <xdr:colOff>533400</xdr:colOff>
      <xdr:row>151</xdr:row>
      <xdr:rowOff>2190115</xdr:rowOff>
    </xdr:to>
    <xdr:grpSp>
      <xdr:nvGrpSpPr>
        <xdr:cNvPr id="196" name="组合 195"/>
        <xdr:cNvGrpSpPr/>
      </xdr:nvGrpSpPr>
      <xdr:grpSpPr>
        <a:xfrm>
          <a:off x="2819400" y="167471090"/>
          <a:ext cx="3893820" cy="2167890"/>
          <a:chOff x="4425" y="253535"/>
          <a:chExt cx="8072" cy="3414"/>
        </a:xfrm>
      </xdr:grpSpPr>
      <xdr:pic>
        <xdr:nvPicPr>
          <xdr:cNvPr id="363" name="图片 362"/>
          <xdr:cNvPicPr>
            <a:picLocks noChangeAspect="1"/>
          </xdr:cNvPicPr>
        </xdr:nvPicPr>
        <xdr:blipFill>
          <a:blip r:embed="rId170"/>
          <a:stretch>
            <a:fillRect/>
          </a:stretch>
        </xdr:blipFill>
        <xdr:spPr>
          <a:xfrm>
            <a:off x="4425" y="253535"/>
            <a:ext cx="8073" cy="3415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49" name="图片 148"/>
          <xdr:cNvPicPr>
            <a:picLocks noChangeAspect="1"/>
          </xdr:cNvPicPr>
        </xdr:nvPicPr>
        <xdr:blipFill>
          <a:blip r:embed="rId171"/>
          <a:stretch>
            <a:fillRect/>
          </a:stretch>
        </xdr:blipFill>
        <xdr:spPr>
          <a:xfrm>
            <a:off x="6586" y="255395"/>
            <a:ext cx="1745" cy="1530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3</xdr:col>
      <xdr:colOff>895350</xdr:colOff>
      <xdr:row>161</xdr:row>
      <xdr:rowOff>88900</xdr:rowOff>
    </xdr:from>
    <xdr:to>
      <xdr:col>8</xdr:col>
      <xdr:colOff>271780</xdr:colOff>
      <xdr:row>161</xdr:row>
      <xdr:rowOff>1932940</xdr:rowOff>
    </xdr:to>
    <xdr:grpSp>
      <xdr:nvGrpSpPr>
        <xdr:cNvPr id="202" name="组合 201"/>
        <xdr:cNvGrpSpPr/>
      </xdr:nvGrpSpPr>
      <xdr:grpSpPr>
        <a:xfrm>
          <a:off x="2924175" y="179272565"/>
          <a:ext cx="3527425" cy="1844040"/>
          <a:chOff x="4590" y="272075"/>
          <a:chExt cx="6668" cy="2904"/>
        </a:xfrm>
      </xdr:grpSpPr>
      <xdr:pic>
        <xdr:nvPicPr>
          <xdr:cNvPr id="362" name="图片 361"/>
          <xdr:cNvPicPr>
            <a:picLocks noChangeAspect="1"/>
          </xdr:cNvPicPr>
        </xdr:nvPicPr>
        <xdr:blipFill>
          <a:blip r:embed="rId172"/>
          <a:stretch>
            <a:fillRect/>
          </a:stretch>
        </xdr:blipFill>
        <xdr:spPr>
          <a:xfrm>
            <a:off x="4590" y="272075"/>
            <a:ext cx="6668" cy="2905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97" name="图片 196"/>
          <xdr:cNvPicPr>
            <a:picLocks noChangeAspect="1"/>
          </xdr:cNvPicPr>
        </xdr:nvPicPr>
        <xdr:blipFill>
          <a:blip r:embed="rId171"/>
          <a:stretch>
            <a:fillRect/>
          </a:stretch>
        </xdr:blipFill>
        <xdr:spPr>
          <a:xfrm>
            <a:off x="7100" y="273590"/>
            <a:ext cx="1066" cy="1344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4</xdr:col>
      <xdr:colOff>562610</xdr:colOff>
      <xdr:row>278</xdr:row>
      <xdr:rowOff>149860</xdr:rowOff>
    </xdr:from>
    <xdr:to>
      <xdr:col>8</xdr:col>
      <xdr:colOff>525780</xdr:colOff>
      <xdr:row>278</xdr:row>
      <xdr:rowOff>1644650</xdr:rowOff>
    </xdr:to>
    <xdr:grpSp>
      <xdr:nvGrpSpPr>
        <xdr:cNvPr id="211" name="组合 210"/>
        <xdr:cNvGrpSpPr/>
      </xdr:nvGrpSpPr>
      <xdr:grpSpPr>
        <a:xfrm>
          <a:off x="4296410" y="314664725"/>
          <a:ext cx="2409190" cy="1494790"/>
          <a:chOff x="6751" y="484661"/>
          <a:chExt cx="4907" cy="2354"/>
        </a:xfrm>
      </xdr:grpSpPr>
      <xdr:pic>
        <xdr:nvPicPr>
          <xdr:cNvPr id="263" name="ID_DF62E7A452424175A544E65DA159CAF8"/>
          <xdr:cNvPicPr>
            <a:picLocks noChangeAspect="1"/>
          </xdr:cNvPicPr>
        </xdr:nvPicPr>
        <xdr:blipFill>
          <a:blip r:embed="rId173"/>
          <a:srcRect t="4958"/>
          <a:stretch>
            <a:fillRect/>
          </a:stretch>
        </xdr:blipFill>
        <xdr:spPr>
          <a:xfrm>
            <a:off x="6756" y="484661"/>
            <a:ext cx="4902" cy="2355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206" name="图片 205"/>
          <xdr:cNvPicPr>
            <a:picLocks noChangeAspect="1"/>
          </xdr:cNvPicPr>
        </xdr:nvPicPr>
        <xdr:blipFill>
          <a:blip r:embed="rId174"/>
          <a:stretch>
            <a:fillRect/>
          </a:stretch>
        </xdr:blipFill>
        <xdr:spPr>
          <a:xfrm>
            <a:off x="6751" y="485780"/>
            <a:ext cx="1170" cy="109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 editAs="oneCell">
    <xdr:from>
      <xdr:col>3</xdr:col>
      <xdr:colOff>905510</xdr:colOff>
      <xdr:row>289</xdr:row>
      <xdr:rowOff>965200</xdr:rowOff>
    </xdr:from>
    <xdr:to>
      <xdr:col>3</xdr:col>
      <xdr:colOff>1696085</xdr:colOff>
      <xdr:row>289</xdr:row>
      <xdr:rowOff>1917065</xdr:rowOff>
    </xdr:to>
    <xdr:pic>
      <xdr:nvPicPr>
        <xdr:cNvPr id="228" name="图片 227"/>
        <xdr:cNvPicPr>
          <a:picLocks noChangeAspect="1"/>
        </xdr:cNvPicPr>
      </xdr:nvPicPr>
      <xdr:blipFill>
        <a:blip r:embed="rId174"/>
        <a:stretch>
          <a:fillRect/>
        </a:stretch>
      </xdr:blipFill>
      <xdr:spPr>
        <a:xfrm>
          <a:off x="2934335" y="326617965"/>
          <a:ext cx="790575" cy="951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468630</xdr:colOff>
      <xdr:row>47</xdr:row>
      <xdr:rowOff>81915</xdr:rowOff>
    </xdr:from>
    <xdr:to>
      <xdr:col>3</xdr:col>
      <xdr:colOff>1239520</xdr:colOff>
      <xdr:row>47</xdr:row>
      <xdr:rowOff>955040</xdr:rowOff>
    </xdr:to>
    <xdr:pic>
      <xdr:nvPicPr>
        <xdr:cNvPr id="282" name="图片 281" descr="微信图片_20240830192721"/>
        <xdr:cNvPicPr>
          <a:picLocks noChangeAspect="1"/>
        </xdr:cNvPicPr>
      </xdr:nvPicPr>
      <xdr:blipFill>
        <a:blip r:embed="rId175"/>
        <a:srcRect t="59426" r="74848" b="-2242"/>
        <a:stretch>
          <a:fillRect/>
        </a:stretch>
      </xdr:blipFill>
      <xdr:spPr>
        <a:xfrm>
          <a:off x="2497455" y="50728880"/>
          <a:ext cx="770890" cy="873125"/>
        </a:xfrm>
        <a:prstGeom prst="rect">
          <a:avLst/>
        </a:prstGeom>
      </xdr:spPr>
    </xdr:pic>
    <xdr:clientData/>
  </xdr:twoCellAnchor>
  <xdr:twoCellAnchor>
    <xdr:from>
      <xdr:col>3</xdr:col>
      <xdr:colOff>264795</xdr:colOff>
      <xdr:row>47</xdr:row>
      <xdr:rowOff>984250</xdr:rowOff>
    </xdr:from>
    <xdr:to>
      <xdr:col>3</xdr:col>
      <xdr:colOff>1445895</xdr:colOff>
      <xdr:row>47</xdr:row>
      <xdr:rowOff>2096770</xdr:rowOff>
    </xdr:to>
    <xdr:pic>
      <xdr:nvPicPr>
        <xdr:cNvPr id="368" name="图片 367" descr="微信图片_20240830192721"/>
        <xdr:cNvPicPr>
          <a:picLocks noChangeAspect="1"/>
        </xdr:cNvPicPr>
      </xdr:nvPicPr>
      <xdr:blipFill>
        <a:blip r:embed="rId176"/>
        <a:srcRect l="35256" t="46955" r="55826" b="40447"/>
        <a:stretch>
          <a:fillRect/>
        </a:stretch>
      </xdr:blipFill>
      <xdr:spPr>
        <a:xfrm>
          <a:off x="2293620" y="51631215"/>
          <a:ext cx="1181100" cy="1112520"/>
        </a:xfrm>
        <a:prstGeom prst="rect">
          <a:avLst/>
        </a:prstGeom>
      </xdr:spPr>
    </xdr:pic>
    <xdr:clientData/>
  </xdr:twoCellAnchor>
  <xdr:twoCellAnchor editAs="oneCell">
    <xdr:from>
      <xdr:col>3</xdr:col>
      <xdr:colOff>108585</xdr:colOff>
      <xdr:row>25</xdr:row>
      <xdr:rowOff>193675</xdr:rowOff>
    </xdr:from>
    <xdr:to>
      <xdr:col>3</xdr:col>
      <xdr:colOff>1350010</xdr:colOff>
      <xdr:row>25</xdr:row>
      <xdr:rowOff>1028700</xdr:rowOff>
    </xdr:to>
    <xdr:pic>
      <xdr:nvPicPr>
        <xdr:cNvPr id="370" name="图片 369"/>
        <xdr:cNvPicPr>
          <a:picLocks noChangeAspect="1"/>
        </xdr:cNvPicPr>
      </xdr:nvPicPr>
      <xdr:blipFill>
        <a:blip r:embed="rId177"/>
        <a:stretch>
          <a:fillRect/>
        </a:stretch>
      </xdr:blipFill>
      <xdr:spPr>
        <a:xfrm>
          <a:off x="2137410" y="24183340"/>
          <a:ext cx="1241425" cy="835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384810</xdr:colOff>
      <xdr:row>78</xdr:row>
      <xdr:rowOff>278130</xdr:rowOff>
    </xdr:from>
    <xdr:to>
      <xdr:col>3</xdr:col>
      <xdr:colOff>1179195</xdr:colOff>
      <xdr:row>78</xdr:row>
      <xdr:rowOff>1118235</xdr:rowOff>
    </xdr:to>
    <xdr:pic>
      <xdr:nvPicPr>
        <xdr:cNvPr id="372" name="图片 371" descr="12f00c04c06a45e444a7722d0a22a962"/>
        <xdr:cNvPicPr>
          <a:picLocks noChangeAspect="1"/>
        </xdr:cNvPicPr>
      </xdr:nvPicPr>
      <xdr:blipFill>
        <a:blip r:embed="rId178"/>
        <a:srcRect l="51277" t="27880" r="12080" b="20426"/>
        <a:stretch>
          <a:fillRect/>
        </a:stretch>
      </xdr:blipFill>
      <xdr:spPr>
        <a:xfrm>
          <a:off x="2413635" y="85329395"/>
          <a:ext cx="794385" cy="840105"/>
        </a:xfrm>
        <a:prstGeom prst="rect">
          <a:avLst/>
        </a:prstGeom>
      </xdr:spPr>
    </xdr:pic>
    <xdr:clientData/>
  </xdr:twoCellAnchor>
  <xdr:twoCellAnchor editAs="oneCell">
    <xdr:from>
      <xdr:col>4</xdr:col>
      <xdr:colOff>164465</xdr:colOff>
      <xdr:row>76</xdr:row>
      <xdr:rowOff>27305</xdr:rowOff>
    </xdr:from>
    <xdr:to>
      <xdr:col>9</xdr:col>
      <xdr:colOff>200025</xdr:colOff>
      <xdr:row>76</xdr:row>
      <xdr:rowOff>1429385</xdr:rowOff>
    </xdr:to>
    <xdr:pic>
      <xdr:nvPicPr>
        <xdr:cNvPr id="376" name="图片 375"/>
        <xdr:cNvPicPr>
          <a:picLocks noChangeAspect="1"/>
        </xdr:cNvPicPr>
      </xdr:nvPicPr>
      <xdr:blipFill>
        <a:blip r:embed="rId179"/>
        <a:stretch>
          <a:fillRect/>
        </a:stretch>
      </xdr:blipFill>
      <xdr:spPr>
        <a:xfrm>
          <a:off x="3898265" y="82284570"/>
          <a:ext cx="3014980" cy="1402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160655</xdr:colOff>
      <xdr:row>85</xdr:row>
      <xdr:rowOff>467995</xdr:rowOff>
    </xdr:from>
    <xdr:to>
      <xdr:col>3</xdr:col>
      <xdr:colOff>1403985</xdr:colOff>
      <xdr:row>85</xdr:row>
      <xdr:rowOff>1126490</xdr:rowOff>
    </xdr:to>
    <xdr:pic>
      <xdr:nvPicPr>
        <xdr:cNvPr id="377" name="图片 376"/>
        <xdr:cNvPicPr>
          <a:picLocks noChangeAspect="1"/>
        </xdr:cNvPicPr>
      </xdr:nvPicPr>
      <xdr:blipFill>
        <a:blip r:embed="rId180"/>
        <a:stretch>
          <a:fillRect/>
        </a:stretch>
      </xdr:blipFill>
      <xdr:spPr>
        <a:xfrm>
          <a:off x="2189480" y="94739460"/>
          <a:ext cx="1243330" cy="658495"/>
        </a:xfrm>
        <a:prstGeom prst="rect">
          <a:avLst/>
        </a:prstGeom>
      </xdr:spPr>
    </xdr:pic>
    <xdr:clientData/>
  </xdr:twoCellAnchor>
  <xdr:twoCellAnchor>
    <xdr:from>
      <xdr:col>3</xdr:col>
      <xdr:colOff>608330</xdr:colOff>
      <xdr:row>91</xdr:row>
      <xdr:rowOff>52070</xdr:rowOff>
    </xdr:from>
    <xdr:to>
      <xdr:col>3</xdr:col>
      <xdr:colOff>1130935</xdr:colOff>
      <xdr:row>91</xdr:row>
      <xdr:rowOff>1230630</xdr:rowOff>
    </xdr:to>
    <xdr:pic>
      <xdr:nvPicPr>
        <xdr:cNvPr id="379" name="图片 378"/>
        <xdr:cNvPicPr>
          <a:picLocks noChangeAspect="1"/>
        </xdr:cNvPicPr>
      </xdr:nvPicPr>
      <xdr:blipFill>
        <a:blip r:embed="rId181"/>
        <a:stretch>
          <a:fillRect/>
        </a:stretch>
      </xdr:blipFill>
      <xdr:spPr>
        <a:xfrm>
          <a:off x="2637155" y="101943535"/>
          <a:ext cx="522605" cy="1178560"/>
        </a:xfrm>
        <a:prstGeom prst="rect">
          <a:avLst/>
        </a:prstGeom>
      </xdr:spPr>
    </xdr:pic>
    <xdr:clientData/>
  </xdr:twoCellAnchor>
  <xdr:twoCellAnchor editAs="oneCell">
    <xdr:from>
      <xdr:col>3</xdr:col>
      <xdr:colOff>508000</xdr:colOff>
      <xdr:row>92</xdr:row>
      <xdr:rowOff>112395</xdr:rowOff>
    </xdr:from>
    <xdr:to>
      <xdr:col>3</xdr:col>
      <xdr:colOff>1018540</xdr:colOff>
      <xdr:row>92</xdr:row>
      <xdr:rowOff>1182370</xdr:rowOff>
    </xdr:to>
    <xdr:pic>
      <xdr:nvPicPr>
        <xdr:cNvPr id="382" name="图片 381"/>
        <xdr:cNvPicPr>
          <a:picLocks noChangeAspect="1"/>
        </xdr:cNvPicPr>
      </xdr:nvPicPr>
      <xdr:blipFill>
        <a:blip r:embed="rId182"/>
        <a:stretch>
          <a:fillRect/>
        </a:stretch>
      </xdr:blipFill>
      <xdr:spPr>
        <a:xfrm>
          <a:off x="2536825" y="103273860"/>
          <a:ext cx="510540" cy="1069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447675</xdr:colOff>
      <xdr:row>103</xdr:row>
      <xdr:rowOff>161290</xdr:rowOff>
    </xdr:from>
    <xdr:to>
      <xdr:col>3</xdr:col>
      <xdr:colOff>1248410</xdr:colOff>
      <xdr:row>103</xdr:row>
      <xdr:rowOff>1152525</xdr:rowOff>
    </xdr:to>
    <xdr:pic>
      <xdr:nvPicPr>
        <xdr:cNvPr id="384" name="图片 383"/>
        <xdr:cNvPicPr>
          <a:picLocks noChangeAspect="1"/>
        </xdr:cNvPicPr>
      </xdr:nvPicPr>
      <xdr:blipFill>
        <a:blip r:embed="rId183"/>
        <a:srcRect l="35879" t="21015"/>
        <a:stretch>
          <a:fillRect/>
        </a:stretch>
      </xdr:blipFill>
      <xdr:spPr>
        <a:xfrm>
          <a:off x="2476500" y="115540155"/>
          <a:ext cx="800735" cy="991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371475</xdr:colOff>
      <xdr:row>90</xdr:row>
      <xdr:rowOff>105410</xdr:rowOff>
    </xdr:from>
    <xdr:to>
      <xdr:col>3</xdr:col>
      <xdr:colOff>1200785</xdr:colOff>
      <xdr:row>90</xdr:row>
      <xdr:rowOff>1127125</xdr:rowOff>
    </xdr:to>
    <xdr:pic>
      <xdr:nvPicPr>
        <xdr:cNvPr id="385" name="图片 384"/>
        <xdr:cNvPicPr>
          <a:picLocks noChangeAspect="1"/>
        </xdr:cNvPicPr>
      </xdr:nvPicPr>
      <xdr:blipFill>
        <a:blip r:embed="rId184"/>
        <a:stretch>
          <a:fillRect/>
        </a:stretch>
      </xdr:blipFill>
      <xdr:spPr>
        <a:xfrm>
          <a:off x="2400300" y="100726875"/>
          <a:ext cx="829310" cy="1021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185420</xdr:colOff>
      <xdr:row>76</xdr:row>
      <xdr:rowOff>323215</xdr:rowOff>
    </xdr:from>
    <xdr:to>
      <xdr:col>7</xdr:col>
      <xdr:colOff>449580</xdr:colOff>
      <xdr:row>76</xdr:row>
      <xdr:rowOff>650875</xdr:rowOff>
    </xdr:to>
    <xdr:pic>
      <xdr:nvPicPr>
        <xdr:cNvPr id="386" name="图片 385"/>
        <xdr:cNvPicPr>
          <a:picLocks noChangeAspect="1"/>
        </xdr:cNvPicPr>
      </xdr:nvPicPr>
      <xdr:blipFill>
        <a:blip r:embed="rId185"/>
        <a:stretch>
          <a:fillRect/>
        </a:stretch>
      </xdr:blipFill>
      <xdr:spPr>
        <a:xfrm flipH="1">
          <a:off x="5786120" y="82580480"/>
          <a:ext cx="264160" cy="3276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0</xdr:colOff>
      <xdr:row>25</xdr:row>
      <xdr:rowOff>962025</xdr:rowOff>
    </xdr:from>
    <xdr:to>
      <xdr:col>9</xdr:col>
      <xdr:colOff>2372995</xdr:colOff>
      <xdr:row>25</xdr:row>
      <xdr:rowOff>1477645</xdr:rowOff>
    </xdr:to>
    <xdr:pic>
      <xdr:nvPicPr>
        <xdr:cNvPr id="21" name="图片 20" descr="028907ad34c1655b963fe59f38f4b9c0"/>
        <xdr:cNvPicPr>
          <a:picLocks noChangeAspect="1"/>
        </xdr:cNvPicPr>
      </xdr:nvPicPr>
      <xdr:blipFill>
        <a:blip r:embed="rId1"/>
        <a:srcRect l="199" r="199"/>
        <a:stretch>
          <a:fillRect/>
        </a:stretch>
      </xdr:blipFill>
      <xdr:spPr>
        <a:xfrm>
          <a:off x="6993255" y="27250390"/>
          <a:ext cx="990600" cy="269875"/>
        </a:xfrm>
        <a:prstGeom prst="ellipse">
          <a:avLst/>
        </a:prstGeom>
        <a:ln w="19050">
          <a:noFill/>
        </a:ln>
      </xdr:spPr>
    </xdr:pic>
    <xdr:clientData/>
  </xdr:twoCellAnchor>
  <xdr:twoCellAnchor>
    <xdr:from>
      <xdr:col>3</xdr:col>
      <xdr:colOff>204470</xdr:colOff>
      <xdr:row>9</xdr:row>
      <xdr:rowOff>113665</xdr:rowOff>
    </xdr:from>
    <xdr:to>
      <xdr:col>3</xdr:col>
      <xdr:colOff>1388745</xdr:colOff>
      <xdr:row>9</xdr:row>
      <xdr:rowOff>1190625</xdr:rowOff>
    </xdr:to>
    <xdr:pic>
      <xdr:nvPicPr>
        <xdr:cNvPr id="45" name="图片 4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415540" y="6437630"/>
          <a:ext cx="1184275" cy="1076960"/>
        </a:xfrm>
        <a:prstGeom prst="rect">
          <a:avLst/>
        </a:prstGeom>
      </xdr:spPr>
    </xdr:pic>
    <xdr:clientData/>
  </xdr:twoCellAnchor>
  <xdr:twoCellAnchor editAs="oneCell">
    <xdr:from>
      <xdr:col>3</xdr:col>
      <xdr:colOff>541655</xdr:colOff>
      <xdr:row>12</xdr:row>
      <xdr:rowOff>84455</xdr:rowOff>
    </xdr:from>
    <xdr:to>
      <xdr:col>3</xdr:col>
      <xdr:colOff>974090</xdr:colOff>
      <xdr:row>12</xdr:row>
      <xdr:rowOff>1329055</xdr:rowOff>
    </xdr:to>
    <xdr:pic>
      <xdr:nvPicPr>
        <xdr:cNvPr id="54" name="图片 5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752725" y="9989820"/>
          <a:ext cx="432435" cy="1244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80010</xdr:colOff>
      <xdr:row>23</xdr:row>
      <xdr:rowOff>74295</xdr:rowOff>
    </xdr:from>
    <xdr:to>
      <xdr:col>3</xdr:col>
      <xdr:colOff>1532890</xdr:colOff>
      <xdr:row>23</xdr:row>
      <xdr:rowOff>955675</xdr:rowOff>
    </xdr:to>
    <xdr:pic>
      <xdr:nvPicPr>
        <xdr:cNvPr id="65" name="图片 6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291080" y="23873460"/>
          <a:ext cx="1452880" cy="881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424180</xdr:colOff>
      <xdr:row>33</xdr:row>
      <xdr:rowOff>158115</xdr:rowOff>
    </xdr:from>
    <xdr:to>
      <xdr:col>9</xdr:col>
      <xdr:colOff>165100</xdr:colOff>
      <xdr:row>33</xdr:row>
      <xdr:rowOff>2068830</xdr:rowOff>
    </xdr:to>
    <xdr:pic>
      <xdr:nvPicPr>
        <xdr:cNvPr id="73" name="图片 7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635250" y="35387280"/>
          <a:ext cx="4523105" cy="1910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218440</xdr:colOff>
      <xdr:row>8</xdr:row>
      <xdr:rowOff>191135</xdr:rowOff>
    </xdr:from>
    <xdr:to>
      <xdr:col>3</xdr:col>
      <xdr:colOff>1360805</xdr:colOff>
      <xdr:row>8</xdr:row>
      <xdr:rowOff>2322195</xdr:rowOff>
    </xdr:to>
    <xdr:grpSp>
      <xdr:nvGrpSpPr>
        <xdr:cNvPr id="19" name="组合 18"/>
        <xdr:cNvGrpSpPr/>
      </xdr:nvGrpSpPr>
      <xdr:grpSpPr>
        <a:xfrm>
          <a:off x="2429510" y="4127500"/>
          <a:ext cx="1142365" cy="2131060"/>
          <a:chOff x="3809" y="6466"/>
          <a:chExt cx="1799" cy="3356"/>
        </a:xfrm>
      </xdr:grpSpPr>
      <xdr:pic>
        <xdr:nvPicPr>
          <xdr:cNvPr id="44" name="图片 43"/>
          <xdr:cNvPicPr>
            <a:picLocks noChangeAspect="1"/>
          </xdr:cNvPicPr>
        </xdr:nvPicPr>
        <xdr:blipFill>
          <a:blip r:embed="rId6"/>
          <a:srcRect l="53023" t="23540" r="27150" b="12701"/>
          <a:stretch>
            <a:fillRect/>
          </a:stretch>
        </xdr:blipFill>
        <xdr:spPr>
          <a:xfrm>
            <a:off x="5068" y="6466"/>
            <a:ext cx="540" cy="3263"/>
          </a:xfrm>
          <a:prstGeom prst="rect">
            <a:avLst/>
          </a:prstGeom>
        </xdr:spPr>
      </xdr:pic>
      <xdr:pic>
        <xdr:nvPicPr>
          <xdr:cNvPr id="75" name="图片 74" descr="1灯"/>
          <xdr:cNvPicPr>
            <a:picLocks noChangeAspect="1"/>
          </xdr:cNvPicPr>
        </xdr:nvPicPr>
        <xdr:blipFill>
          <a:blip r:embed="rId7"/>
          <a:stretch>
            <a:fillRect/>
          </a:stretch>
        </xdr:blipFill>
        <xdr:spPr>
          <a:xfrm>
            <a:off x="3809" y="6590"/>
            <a:ext cx="1271" cy="3233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467995</xdr:colOff>
      <xdr:row>37</xdr:row>
      <xdr:rowOff>229870</xdr:rowOff>
    </xdr:from>
    <xdr:to>
      <xdr:col>3</xdr:col>
      <xdr:colOff>1022985</xdr:colOff>
      <xdr:row>37</xdr:row>
      <xdr:rowOff>1324610</xdr:rowOff>
    </xdr:to>
    <xdr:pic>
      <xdr:nvPicPr>
        <xdr:cNvPr id="77" name="图片 76"/>
        <xdr:cNvPicPr>
          <a:picLocks noChangeAspect="1"/>
        </xdr:cNvPicPr>
      </xdr:nvPicPr>
      <xdr:blipFill>
        <a:blip r:embed="rId8"/>
        <a:srcRect l="16477" r="34943" b="4285"/>
        <a:stretch>
          <a:fillRect/>
        </a:stretch>
      </xdr:blipFill>
      <xdr:spPr>
        <a:xfrm>
          <a:off x="2679065" y="42307510"/>
          <a:ext cx="554990" cy="1094740"/>
        </a:xfrm>
        <a:prstGeom prst="rect">
          <a:avLst/>
        </a:prstGeom>
      </xdr:spPr>
    </xdr:pic>
    <xdr:clientData/>
  </xdr:twoCellAnchor>
  <xdr:twoCellAnchor editAs="oneCell">
    <xdr:from>
      <xdr:col>3</xdr:col>
      <xdr:colOff>300990</xdr:colOff>
      <xdr:row>38</xdr:row>
      <xdr:rowOff>126365</xdr:rowOff>
    </xdr:from>
    <xdr:to>
      <xdr:col>3</xdr:col>
      <xdr:colOff>1050925</xdr:colOff>
      <xdr:row>38</xdr:row>
      <xdr:rowOff>1261745</xdr:rowOff>
    </xdr:to>
    <xdr:pic>
      <xdr:nvPicPr>
        <xdr:cNvPr id="78" name="图片 77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512060" y="43613705"/>
          <a:ext cx="749935" cy="1135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217170</xdr:colOff>
      <xdr:row>42</xdr:row>
      <xdr:rowOff>96520</xdr:rowOff>
    </xdr:from>
    <xdr:to>
      <xdr:col>3</xdr:col>
      <xdr:colOff>1075690</xdr:colOff>
      <xdr:row>42</xdr:row>
      <xdr:rowOff>1241425</xdr:rowOff>
    </xdr:to>
    <xdr:pic>
      <xdr:nvPicPr>
        <xdr:cNvPr id="86" name="图片 85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2428240" y="49327435"/>
          <a:ext cx="858520" cy="1144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353060</xdr:colOff>
      <xdr:row>41</xdr:row>
      <xdr:rowOff>163195</xdr:rowOff>
    </xdr:from>
    <xdr:to>
      <xdr:col>9</xdr:col>
      <xdr:colOff>125730</xdr:colOff>
      <xdr:row>41</xdr:row>
      <xdr:rowOff>2360930</xdr:rowOff>
    </xdr:to>
    <xdr:pic>
      <xdr:nvPicPr>
        <xdr:cNvPr id="87" name="图片 86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564130" y="46650910"/>
          <a:ext cx="4554855" cy="2197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410845</xdr:colOff>
      <xdr:row>45</xdr:row>
      <xdr:rowOff>24765</xdr:rowOff>
    </xdr:from>
    <xdr:to>
      <xdr:col>3</xdr:col>
      <xdr:colOff>1149985</xdr:colOff>
      <xdr:row>45</xdr:row>
      <xdr:rowOff>1242060</xdr:rowOff>
    </xdr:to>
    <xdr:pic>
      <xdr:nvPicPr>
        <xdr:cNvPr id="92" name="图片 91" descr="05c13dc70346e720193213ae9383edfb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2621915" y="53195855"/>
          <a:ext cx="739140" cy="1217295"/>
        </a:xfrm>
        <a:prstGeom prst="rect">
          <a:avLst/>
        </a:prstGeom>
      </xdr:spPr>
    </xdr:pic>
    <xdr:clientData/>
  </xdr:twoCellAnchor>
  <xdr:twoCellAnchor editAs="oneCell">
    <xdr:from>
      <xdr:col>2</xdr:col>
      <xdr:colOff>887730</xdr:colOff>
      <xdr:row>50</xdr:row>
      <xdr:rowOff>65405</xdr:rowOff>
    </xdr:from>
    <xdr:to>
      <xdr:col>9</xdr:col>
      <xdr:colOff>407035</xdr:colOff>
      <xdr:row>50</xdr:row>
      <xdr:rowOff>2411730</xdr:rowOff>
    </xdr:to>
    <xdr:pic>
      <xdr:nvPicPr>
        <xdr:cNvPr id="101" name="图片 100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2174875" y="58576845"/>
          <a:ext cx="5225415" cy="2346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422910</xdr:colOff>
      <xdr:row>52</xdr:row>
      <xdr:rowOff>211455</xdr:rowOff>
    </xdr:from>
    <xdr:to>
      <xdr:col>3</xdr:col>
      <xdr:colOff>1067435</xdr:colOff>
      <xdr:row>52</xdr:row>
      <xdr:rowOff>1177290</xdr:rowOff>
    </xdr:to>
    <xdr:pic>
      <xdr:nvPicPr>
        <xdr:cNvPr id="102" name="图片 101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2633980" y="62381130"/>
          <a:ext cx="644525" cy="965835"/>
        </a:xfrm>
        <a:prstGeom prst="rect">
          <a:avLst/>
        </a:prstGeom>
      </xdr:spPr>
    </xdr:pic>
    <xdr:clientData/>
  </xdr:twoCellAnchor>
  <xdr:twoCellAnchor editAs="oneCell">
    <xdr:from>
      <xdr:col>2</xdr:col>
      <xdr:colOff>828675</xdr:colOff>
      <xdr:row>54</xdr:row>
      <xdr:rowOff>72390</xdr:rowOff>
    </xdr:from>
    <xdr:to>
      <xdr:col>9</xdr:col>
      <xdr:colOff>459105</xdr:colOff>
      <xdr:row>54</xdr:row>
      <xdr:rowOff>2509520</xdr:rowOff>
    </xdr:to>
    <xdr:pic>
      <xdr:nvPicPr>
        <xdr:cNvPr id="107" name="图片 106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2115820" y="63905765"/>
          <a:ext cx="5336540" cy="2437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371475</xdr:colOff>
      <xdr:row>56</xdr:row>
      <xdr:rowOff>28575</xdr:rowOff>
    </xdr:from>
    <xdr:to>
      <xdr:col>3</xdr:col>
      <xdr:colOff>1254125</xdr:colOff>
      <xdr:row>56</xdr:row>
      <xdr:rowOff>1381125</xdr:rowOff>
    </xdr:to>
    <xdr:pic>
      <xdr:nvPicPr>
        <xdr:cNvPr id="111" name="图片 110" descr="3-1"/>
        <xdr:cNvPicPr>
          <a:picLocks noChangeAspect="1"/>
        </xdr:cNvPicPr>
      </xdr:nvPicPr>
      <xdr:blipFill>
        <a:blip r:embed="rId16"/>
        <a:srcRect b="17919"/>
        <a:stretch>
          <a:fillRect/>
        </a:stretch>
      </xdr:blipFill>
      <xdr:spPr>
        <a:xfrm flipH="1">
          <a:off x="2582545" y="67900550"/>
          <a:ext cx="882650" cy="1352550"/>
        </a:xfrm>
        <a:prstGeom prst="rect">
          <a:avLst/>
        </a:prstGeom>
      </xdr:spPr>
    </xdr:pic>
    <xdr:clientData/>
  </xdr:twoCellAnchor>
  <xdr:twoCellAnchor editAs="oneCell">
    <xdr:from>
      <xdr:col>4</xdr:col>
      <xdr:colOff>638810</xdr:colOff>
      <xdr:row>54</xdr:row>
      <xdr:rowOff>184150</xdr:rowOff>
    </xdr:from>
    <xdr:to>
      <xdr:col>5</xdr:col>
      <xdr:colOff>283210</xdr:colOff>
      <xdr:row>54</xdr:row>
      <xdr:rowOff>957580</xdr:rowOff>
    </xdr:to>
    <xdr:pic>
      <xdr:nvPicPr>
        <xdr:cNvPr id="120" name="图片 119"/>
        <xdr:cNvPicPr>
          <a:picLocks noChangeAspect="1"/>
        </xdr:cNvPicPr>
      </xdr:nvPicPr>
      <xdr:blipFill>
        <a:blip r:embed="rId17"/>
        <a:srcRect l="56191" b="48034"/>
        <a:stretch>
          <a:fillRect/>
        </a:stretch>
      </xdr:blipFill>
      <xdr:spPr>
        <a:xfrm>
          <a:off x="4573905" y="64017525"/>
          <a:ext cx="501650" cy="773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594995</xdr:colOff>
      <xdr:row>55</xdr:row>
      <xdr:rowOff>224155</xdr:rowOff>
    </xdr:from>
    <xdr:to>
      <xdr:col>3</xdr:col>
      <xdr:colOff>1256030</xdr:colOff>
      <xdr:row>55</xdr:row>
      <xdr:rowOff>1243330</xdr:rowOff>
    </xdr:to>
    <xdr:pic>
      <xdr:nvPicPr>
        <xdr:cNvPr id="121" name="图片 120"/>
        <xdr:cNvPicPr>
          <a:picLocks noChangeAspect="1"/>
        </xdr:cNvPicPr>
      </xdr:nvPicPr>
      <xdr:blipFill>
        <a:blip r:embed="rId18"/>
        <a:srcRect l="56191" b="48034"/>
        <a:stretch>
          <a:fillRect/>
        </a:stretch>
      </xdr:blipFill>
      <xdr:spPr>
        <a:xfrm>
          <a:off x="2806065" y="66572130"/>
          <a:ext cx="661035" cy="1019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426720</xdr:colOff>
      <xdr:row>61</xdr:row>
      <xdr:rowOff>226695</xdr:rowOff>
    </xdr:from>
    <xdr:to>
      <xdr:col>3</xdr:col>
      <xdr:colOff>1259840</xdr:colOff>
      <xdr:row>61</xdr:row>
      <xdr:rowOff>1368425</xdr:rowOff>
    </xdr:to>
    <xdr:grpSp>
      <xdr:nvGrpSpPr>
        <xdr:cNvPr id="124" name="组合 123"/>
        <xdr:cNvGrpSpPr/>
      </xdr:nvGrpSpPr>
      <xdr:grpSpPr>
        <a:xfrm>
          <a:off x="2637790" y="75375770"/>
          <a:ext cx="833120" cy="1141730"/>
          <a:chOff x="7567" y="3720"/>
          <a:chExt cx="434" cy="596"/>
        </a:xfrm>
      </xdr:grpSpPr>
      <xdr:pic>
        <xdr:nvPicPr>
          <xdr:cNvPr id="125" name="图片 124"/>
          <xdr:cNvPicPr>
            <a:picLocks noChangeAspect="1"/>
          </xdr:cNvPicPr>
        </xdr:nvPicPr>
        <xdr:blipFill>
          <a:blip r:embed="rId19">
            <a:lum bright="6000"/>
          </a:blip>
          <a:srcRect l="23663" t="17563" r="26849" b="11231"/>
          <a:stretch>
            <a:fillRect/>
          </a:stretch>
        </xdr:blipFill>
        <xdr:spPr>
          <a:xfrm>
            <a:off x="7567" y="3720"/>
            <a:ext cx="435" cy="596"/>
          </a:xfrm>
          <a:prstGeom prst="rect">
            <a:avLst/>
          </a:prstGeom>
        </xdr:spPr>
      </xdr:pic>
      <xdr:pic>
        <xdr:nvPicPr>
          <xdr:cNvPr id="126" name="图片 125"/>
          <xdr:cNvPicPr>
            <a:picLocks noChangeAspect="1"/>
          </xdr:cNvPicPr>
        </xdr:nvPicPr>
        <xdr:blipFill>
          <a:blip r:embed="rId19">
            <a:alphaModFix amt="25000"/>
            <a:grayscl/>
            <a:lum bright="6000"/>
          </a:blip>
          <a:srcRect l="23663" t="17563" r="26849" b="11231"/>
          <a:stretch>
            <a:fillRect/>
          </a:stretch>
        </xdr:blipFill>
        <xdr:spPr>
          <a:xfrm>
            <a:off x="7567" y="3720"/>
            <a:ext cx="435" cy="596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750570</xdr:colOff>
      <xdr:row>63</xdr:row>
      <xdr:rowOff>113665</xdr:rowOff>
    </xdr:from>
    <xdr:to>
      <xdr:col>9</xdr:col>
      <xdr:colOff>381000</xdr:colOff>
      <xdr:row>63</xdr:row>
      <xdr:rowOff>2644140</xdr:rowOff>
    </xdr:to>
    <xdr:pic>
      <xdr:nvPicPr>
        <xdr:cNvPr id="127" name="图片 126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2037715" y="76993115"/>
          <a:ext cx="5336540" cy="2530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144780</xdr:colOff>
      <xdr:row>65</xdr:row>
      <xdr:rowOff>254635</xdr:rowOff>
    </xdr:from>
    <xdr:to>
      <xdr:col>3</xdr:col>
      <xdr:colOff>1105535</xdr:colOff>
      <xdr:row>65</xdr:row>
      <xdr:rowOff>1463040</xdr:rowOff>
    </xdr:to>
    <xdr:pic>
      <xdr:nvPicPr>
        <xdr:cNvPr id="131" name="图片 130"/>
        <xdr:cNvPicPr>
          <a:picLocks noChangeAspect="1"/>
        </xdr:cNvPicPr>
      </xdr:nvPicPr>
      <xdr:blipFill>
        <a:blip r:embed="rId21"/>
        <a:srcRect l="18958" r="22783"/>
        <a:stretch>
          <a:fillRect/>
        </a:stretch>
      </xdr:blipFill>
      <xdr:spPr>
        <a:xfrm>
          <a:off x="2355850" y="81439385"/>
          <a:ext cx="960755" cy="1208405"/>
        </a:xfrm>
        <a:prstGeom prst="rect">
          <a:avLst/>
        </a:prstGeom>
      </xdr:spPr>
    </xdr:pic>
    <xdr:clientData/>
  </xdr:twoCellAnchor>
  <xdr:twoCellAnchor>
    <xdr:from>
      <xdr:col>3</xdr:col>
      <xdr:colOff>390525</xdr:colOff>
      <xdr:row>66</xdr:row>
      <xdr:rowOff>114935</xdr:rowOff>
    </xdr:from>
    <xdr:to>
      <xdr:col>3</xdr:col>
      <xdr:colOff>1123315</xdr:colOff>
      <xdr:row>66</xdr:row>
      <xdr:rowOff>1328420</xdr:rowOff>
    </xdr:to>
    <xdr:pic>
      <xdr:nvPicPr>
        <xdr:cNvPr id="133" name="图片 132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2601595" y="82849085"/>
          <a:ext cx="732790" cy="1213485"/>
        </a:xfrm>
        <a:prstGeom prst="rect">
          <a:avLst/>
        </a:prstGeom>
      </xdr:spPr>
    </xdr:pic>
    <xdr:clientData/>
  </xdr:twoCellAnchor>
  <xdr:twoCellAnchor editAs="oneCell">
    <xdr:from>
      <xdr:col>2</xdr:col>
      <xdr:colOff>939165</xdr:colOff>
      <xdr:row>68</xdr:row>
      <xdr:rowOff>83820</xdr:rowOff>
    </xdr:from>
    <xdr:to>
      <xdr:col>9</xdr:col>
      <xdr:colOff>644525</xdr:colOff>
      <xdr:row>68</xdr:row>
      <xdr:rowOff>1870710</xdr:rowOff>
    </xdr:to>
    <xdr:pic>
      <xdr:nvPicPr>
        <xdr:cNvPr id="134" name="图片 133"/>
        <xdr:cNvPicPr>
          <a:picLocks noChangeAspect="1"/>
        </xdr:cNvPicPr>
      </xdr:nvPicPr>
      <xdr:blipFill>
        <a:blip r:embed="rId23"/>
        <a:srcRect t="12636"/>
        <a:stretch>
          <a:fillRect/>
        </a:stretch>
      </xdr:blipFill>
      <xdr:spPr>
        <a:xfrm>
          <a:off x="2211070" y="84548345"/>
          <a:ext cx="5426710" cy="1786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278765</xdr:colOff>
      <xdr:row>69</xdr:row>
      <xdr:rowOff>177800</xdr:rowOff>
    </xdr:from>
    <xdr:to>
      <xdr:col>3</xdr:col>
      <xdr:colOff>1165225</xdr:colOff>
      <xdr:row>69</xdr:row>
      <xdr:rowOff>1530985</xdr:rowOff>
    </xdr:to>
    <xdr:grpSp>
      <xdr:nvGrpSpPr>
        <xdr:cNvPr id="135" name="组合 134"/>
        <xdr:cNvGrpSpPr/>
      </xdr:nvGrpSpPr>
      <xdr:grpSpPr>
        <a:xfrm>
          <a:off x="2489835" y="86560025"/>
          <a:ext cx="886460" cy="1353185"/>
          <a:chOff x="13770" y="5010"/>
          <a:chExt cx="3300" cy="5032"/>
        </a:xfrm>
      </xdr:grpSpPr>
      <xdr:pic>
        <xdr:nvPicPr>
          <xdr:cNvPr id="136" name="图片 135" descr="90fdb13d33c03217c681456cc022d04e"/>
          <xdr:cNvPicPr>
            <a:picLocks noChangeAspect="1"/>
          </xdr:cNvPicPr>
        </xdr:nvPicPr>
        <xdr:blipFill>
          <a:blip r:embed="rId24"/>
          <a:srcRect l="32065" t="52358" r="35633"/>
          <a:stretch>
            <a:fillRect/>
          </a:stretch>
        </xdr:blipFill>
        <xdr:spPr>
          <a:xfrm>
            <a:off x="14250" y="7012"/>
            <a:ext cx="2055" cy="3031"/>
          </a:xfrm>
          <a:prstGeom prst="rect">
            <a:avLst/>
          </a:prstGeom>
        </xdr:spPr>
      </xdr:pic>
      <xdr:pic>
        <xdr:nvPicPr>
          <xdr:cNvPr id="137" name="图片 136" descr="51f952de4b4334cd98317e0f2ce76605"/>
          <xdr:cNvPicPr>
            <a:picLocks noChangeAspect="1"/>
          </xdr:cNvPicPr>
        </xdr:nvPicPr>
        <xdr:blipFill>
          <a:blip r:embed="rId25"/>
          <a:srcRect b="56894"/>
          <a:stretch>
            <a:fillRect/>
          </a:stretch>
        </xdr:blipFill>
        <xdr:spPr>
          <a:xfrm>
            <a:off x="13770" y="5010"/>
            <a:ext cx="3301" cy="1993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224790</xdr:colOff>
      <xdr:row>70</xdr:row>
      <xdr:rowOff>266700</xdr:rowOff>
    </xdr:from>
    <xdr:to>
      <xdr:col>3</xdr:col>
      <xdr:colOff>1467485</xdr:colOff>
      <xdr:row>70</xdr:row>
      <xdr:rowOff>1431925</xdr:rowOff>
    </xdr:to>
    <xdr:pic>
      <xdr:nvPicPr>
        <xdr:cNvPr id="138" name="图片 137" descr="4250d58fa30062607a85dc00d023d362"/>
        <xdr:cNvPicPr>
          <a:picLocks noChangeAspect="1"/>
        </xdr:cNvPicPr>
      </xdr:nvPicPr>
      <xdr:blipFill>
        <a:blip r:embed="rId26"/>
        <a:srcRect l="32730" t="31795" r="33728" b="24231"/>
        <a:stretch>
          <a:fillRect/>
        </a:stretch>
      </xdr:blipFill>
      <xdr:spPr>
        <a:xfrm>
          <a:off x="2435860" y="88338025"/>
          <a:ext cx="1242695" cy="1165225"/>
        </a:xfrm>
        <a:prstGeom prst="rect">
          <a:avLst/>
        </a:prstGeom>
      </xdr:spPr>
    </xdr:pic>
    <xdr:clientData/>
  </xdr:twoCellAnchor>
  <xdr:twoCellAnchor>
    <xdr:from>
      <xdr:col>3</xdr:col>
      <xdr:colOff>485140</xdr:colOff>
      <xdr:row>64</xdr:row>
      <xdr:rowOff>139700</xdr:rowOff>
    </xdr:from>
    <xdr:to>
      <xdr:col>3</xdr:col>
      <xdr:colOff>979170</xdr:colOff>
      <xdr:row>65</xdr:row>
      <xdr:rowOff>71120</xdr:rowOff>
    </xdr:to>
    <xdr:grpSp>
      <xdr:nvGrpSpPr>
        <xdr:cNvPr id="139" name="组合 138"/>
        <xdr:cNvGrpSpPr/>
      </xdr:nvGrpSpPr>
      <xdr:grpSpPr>
        <a:xfrm>
          <a:off x="2696210" y="79775050"/>
          <a:ext cx="494030" cy="1480820"/>
          <a:chOff x="8472" y="-3009"/>
          <a:chExt cx="3330" cy="10061"/>
        </a:xfrm>
      </xdr:grpSpPr>
      <xdr:pic>
        <xdr:nvPicPr>
          <xdr:cNvPr id="140" name="图片 139"/>
          <xdr:cNvPicPr>
            <a:picLocks noChangeAspect="1"/>
          </xdr:cNvPicPr>
        </xdr:nvPicPr>
        <xdr:blipFill>
          <a:blip r:embed="rId27"/>
          <a:stretch>
            <a:fillRect/>
          </a:stretch>
        </xdr:blipFill>
        <xdr:spPr>
          <a:xfrm>
            <a:off x="8472" y="-763"/>
            <a:ext cx="3330" cy="7815"/>
          </a:xfrm>
          <a:prstGeom prst="rect">
            <a:avLst/>
          </a:prstGeom>
        </xdr:spPr>
      </xdr:pic>
      <xdr:pic>
        <xdr:nvPicPr>
          <xdr:cNvPr id="141" name="图片 140"/>
          <xdr:cNvPicPr>
            <a:picLocks noChangeAspect="1"/>
          </xdr:cNvPicPr>
        </xdr:nvPicPr>
        <xdr:blipFill>
          <a:blip r:embed="rId27"/>
          <a:srcRect t="12003" b="69482"/>
          <a:stretch>
            <a:fillRect/>
          </a:stretch>
        </xdr:blipFill>
        <xdr:spPr>
          <a:xfrm>
            <a:off x="8472" y="-3009"/>
            <a:ext cx="3330" cy="4632"/>
          </a:xfrm>
          <a:prstGeom prst="rect">
            <a:avLst/>
          </a:prstGeom>
        </xdr:spPr>
      </xdr:pic>
    </xdr:grpSp>
    <xdr:clientData/>
  </xdr:twoCellAnchor>
  <xdr:twoCellAnchor editAs="oneCell">
    <xdr:from>
      <xdr:col>4</xdr:col>
      <xdr:colOff>150495</xdr:colOff>
      <xdr:row>63</xdr:row>
      <xdr:rowOff>222250</xdr:rowOff>
    </xdr:from>
    <xdr:to>
      <xdr:col>5</xdr:col>
      <xdr:colOff>20320</xdr:colOff>
      <xdr:row>63</xdr:row>
      <xdr:rowOff>1299210</xdr:rowOff>
    </xdr:to>
    <xdr:pic>
      <xdr:nvPicPr>
        <xdr:cNvPr id="145" name="图片 144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4085590" y="77101700"/>
          <a:ext cx="727075" cy="1076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226695</xdr:colOff>
      <xdr:row>73</xdr:row>
      <xdr:rowOff>141605</xdr:rowOff>
    </xdr:from>
    <xdr:to>
      <xdr:col>8</xdr:col>
      <xdr:colOff>514985</xdr:colOff>
      <xdr:row>73</xdr:row>
      <xdr:rowOff>2612390</xdr:rowOff>
    </xdr:to>
    <xdr:pic>
      <xdr:nvPicPr>
        <xdr:cNvPr id="161" name="图片 160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2437765" y="90387805"/>
          <a:ext cx="4537075" cy="2470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511810</xdr:colOff>
      <xdr:row>74</xdr:row>
      <xdr:rowOff>71755</xdr:rowOff>
    </xdr:from>
    <xdr:to>
      <xdr:col>3</xdr:col>
      <xdr:colOff>984250</xdr:colOff>
      <xdr:row>74</xdr:row>
      <xdr:rowOff>1032510</xdr:rowOff>
    </xdr:to>
    <xdr:pic>
      <xdr:nvPicPr>
        <xdr:cNvPr id="162" name="图片 161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2722880" y="93061155"/>
          <a:ext cx="472440" cy="960755"/>
        </a:xfrm>
        <a:prstGeom prst="rect">
          <a:avLst/>
        </a:prstGeom>
      </xdr:spPr>
    </xdr:pic>
    <xdr:clientData/>
  </xdr:twoCellAnchor>
  <xdr:twoCellAnchor>
    <xdr:from>
      <xdr:col>3</xdr:col>
      <xdr:colOff>468630</xdr:colOff>
      <xdr:row>51</xdr:row>
      <xdr:rowOff>121920</xdr:rowOff>
    </xdr:from>
    <xdr:to>
      <xdr:col>3</xdr:col>
      <xdr:colOff>935355</xdr:colOff>
      <xdr:row>51</xdr:row>
      <xdr:rowOff>1171575</xdr:rowOff>
    </xdr:to>
    <xdr:pic>
      <xdr:nvPicPr>
        <xdr:cNvPr id="163" name="图片 162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2679700" y="61059060"/>
          <a:ext cx="466725" cy="1049655"/>
        </a:xfrm>
        <a:prstGeom prst="rect">
          <a:avLst/>
        </a:prstGeom>
      </xdr:spPr>
    </xdr:pic>
    <xdr:clientData/>
  </xdr:twoCellAnchor>
  <xdr:twoCellAnchor>
    <xdr:from>
      <xdr:col>4</xdr:col>
      <xdr:colOff>681990</xdr:colOff>
      <xdr:row>50</xdr:row>
      <xdr:rowOff>46355</xdr:rowOff>
    </xdr:from>
    <xdr:to>
      <xdr:col>5</xdr:col>
      <xdr:colOff>367665</xdr:colOff>
      <xdr:row>50</xdr:row>
      <xdr:rowOff>1117600</xdr:rowOff>
    </xdr:to>
    <xdr:pic>
      <xdr:nvPicPr>
        <xdr:cNvPr id="164" name="图片 163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4617085" y="58557795"/>
          <a:ext cx="542925" cy="1071245"/>
        </a:xfrm>
        <a:prstGeom prst="rect">
          <a:avLst/>
        </a:prstGeom>
      </xdr:spPr>
    </xdr:pic>
    <xdr:clientData/>
  </xdr:twoCellAnchor>
  <xdr:twoCellAnchor editAs="oneCell">
    <xdr:from>
      <xdr:col>2</xdr:col>
      <xdr:colOff>936625</xdr:colOff>
      <xdr:row>77</xdr:row>
      <xdr:rowOff>64770</xdr:rowOff>
    </xdr:from>
    <xdr:to>
      <xdr:col>9</xdr:col>
      <xdr:colOff>15240</xdr:colOff>
      <xdr:row>77</xdr:row>
      <xdr:rowOff>2703195</xdr:rowOff>
    </xdr:to>
    <xdr:pic>
      <xdr:nvPicPr>
        <xdr:cNvPr id="166" name="图片 165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2211070" y="95902780"/>
          <a:ext cx="4797425" cy="2638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323850</xdr:colOff>
      <xdr:row>78</xdr:row>
      <xdr:rowOff>175260</xdr:rowOff>
    </xdr:from>
    <xdr:to>
      <xdr:col>3</xdr:col>
      <xdr:colOff>1009015</xdr:colOff>
      <xdr:row>78</xdr:row>
      <xdr:rowOff>1530985</xdr:rowOff>
    </xdr:to>
    <xdr:grpSp>
      <xdr:nvGrpSpPr>
        <xdr:cNvPr id="167" name="组合 166"/>
        <xdr:cNvGrpSpPr/>
      </xdr:nvGrpSpPr>
      <xdr:grpSpPr>
        <a:xfrm>
          <a:off x="2534920" y="98756470"/>
          <a:ext cx="685165" cy="1355725"/>
          <a:chOff x="7017" y="4172"/>
          <a:chExt cx="3162" cy="6254"/>
        </a:xfrm>
      </xdr:grpSpPr>
      <xdr:pic>
        <xdr:nvPicPr>
          <xdr:cNvPr id="168" name="图片 167"/>
          <xdr:cNvPicPr>
            <a:picLocks noChangeAspect="1"/>
          </xdr:cNvPicPr>
        </xdr:nvPicPr>
        <xdr:blipFill>
          <a:blip r:embed="rId34"/>
          <a:stretch>
            <a:fillRect/>
          </a:stretch>
        </xdr:blipFill>
        <xdr:spPr>
          <a:xfrm>
            <a:off x="7017" y="4172"/>
            <a:ext cx="3162" cy="6255"/>
          </a:xfrm>
          <a:prstGeom prst="rect">
            <a:avLst/>
          </a:prstGeom>
        </xdr:spPr>
      </xdr:pic>
      <xdr:pic>
        <xdr:nvPicPr>
          <xdr:cNvPr id="169" name="图片 168"/>
          <xdr:cNvPicPr>
            <a:picLocks noChangeAspect="1"/>
          </xdr:cNvPicPr>
        </xdr:nvPicPr>
        <xdr:blipFill>
          <a:blip r:embed="rId34"/>
          <a:srcRect l="20841" r="41841" b="41359"/>
          <a:stretch>
            <a:fillRect/>
          </a:stretch>
        </xdr:blipFill>
        <xdr:spPr>
          <a:xfrm>
            <a:off x="7996" y="4172"/>
            <a:ext cx="1180" cy="3668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100330</xdr:colOff>
      <xdr:row>79</xdr:row>
      <xdr:rowOff>156210</xdr:rowOff>
    </xdr:from>
    <xdr:to>
      <xdr:col>3</xdr:col>
      <xdr:colOff>1506855</xdr:colOff>
      <xdr:row>79</xdr:row>
      <xdr:rowOff>1563370</xdr:rowOff>
    </xdr:to>
    <xdr:pic>
      <xdr:nvPicPr>
        <xdr:cNvPr id="170" name="图片 169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2311400" y="100426520"/>
          <a:ext cx="1406525" cy="1407160"/>
        </a:xfrm>
        <a:prstGeom prst="rect">
          <a:avLst/>
        </a:prstGeom>
      </xdr:spPr>
    </xdr:pic>
    <xdr:clientData/>
  </xdr:twoCellAnchor>
  <xdr:twoCellAnchor editAs="oneCell">
    <xdr:from>
      <xdr:col>3</xdr:col>
      <xdr:colOff>948690</xdr:colOff>
      <xdr:row>44</xdr:row>
      <xdr:rowOff>153035</xdr:rowOff>
    </xdr:from>
    <xdr:to>
      <xdr:col>7</xdr:col>
      <xdr:colOff>443865</xdr:colOff>
      <xdr:row>44</xdr:row>
      <xdr:rowOff>2343150</xdr:rowOff>
    </xdr:to>
    <xdr:pic>
      <xdr:nvPicPr>
        <xdr:cNvPr id="174" name="图片 173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3159760" y="50974625"/>
          <a:ext cx="3143250" cy="2190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659765</xdr:colOff>
      <xdr:row>73</xdr:row>
      <xdr:rowOff>1650365</xdr:rowOff>
    </xdr:from>
    <xdr:to>
      <xdr:col>5</xdr:col>
      <xdr:colOff>425450</xdr:colOff>
      <xdr:row>73</xdr:row>
      <xdr:rowOff>2292985</xdr:rowOff>
    </xdr:to>
    <xdr:pic>
      <xdr:nvPicPr>
        <xdr:cNvPr id="64" name="图片 63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4594860" y="91896565"/>
          <a:ext cx="622935" cy="642620"/>
        </a:xfrm>
        <a:prstGeom prst="rect">
          <a:avLst/>
        </a:prstGeom>
      </xdr:spPr>
    </xdr:pic>
    <xdr:clientData/>
  </xdr:twoCellAnchor>
  <xdr:twoCellAnchor>
    <xdr:from>
      <xdr:col>3</xdr:col>
      <xdr:colOff>100330</xdr:colOff>
      <xdr:row>75</xdr:row>
      <xdr:rowOff>156210</xdr:rowOff>
    </xdr:from>
    <xdr:to>
      <xdr:col>3</xdr:col>
      <xdr:colOff>1506855</xdr:colOff>
      <xdr:row>75</xdr:row>
      <xdr:rowOff>1563370</xdr:rowOff>
    </xdr:to>
    <xdr:pic>
      <xdr:nvPicPr>
        <xdr:cNvPr id="66" name="图片 65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2311400" y="94378145"/>
          <a:ext cx="1406525" cy="1278890"/>
        </a:xfrm>
        <a:prstGeom prst="rect">
          <a:avLst/>
        </a:prstGeom>
      </xdr:spPr>
    </xdr:pic>
    <xdr:clientData/>
  </xdr:twoCellAnchor>
  <xdr:twoCellAnchor editAs="oneCell">
    <xdr:from>
      <xdr:col>3</xdr:col>
      <xdr:colOff>434975</xdr:colOff>
      <xdr:row>7</xdr:row>
      <xdr:rowOff>104140</xdr:rowOff>
    </xdr:from>
    <xdr:to>
      <xdr:col>8</xdr:col>
      <xdr:colOff>452755</xdr:colOff>
      <xdr:row>7</xdr:row>
      <xdr:rowOff>2094865</xdr:rowOff>
    </xdr:to>
    <xdr:pic>
      <xdr:nvPicPr>
        <xdr:cNvPr id="2" name="图片 1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2646045" y="1856105"/>
          <a:ext cx="4266565" cy="1990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574040</xdr:colOff>
      <xdr:row>36</xdr:row>
      <xdr:rowOff>231775</xdr:rowOff>
    </xdr:from>
    <xdr:to>
      <xdr:col>9</xdr:col>
      <xdr:colOff>246380</xdr:colOff>
      <xdr:row>36</xdr:row>
      <xdr:rowOff>2593340</xdr:rowOff>
    </xdr:to>
    <xdr:pic>
      <xdr:nvPicPr>
        <xdr:cNvPr id="4" name="图片 3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1861185" y="39566215"/>
          <a:ext cx="5378450" cy="2361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332105</xdr:colOff>
      <xdr:row>39</xdr:row>
      <xdr:rowOff>106680</xdr:rowOff>
    </xdr:from>
    <xdr:to>
      <xdr:col>3</xdr:col>
      <xdr:colOff>1202690</xdr:colOff>
      <xdr:row>39</xdr:row>
      <xdr:rowOff>1343025</xdr:rowOff>
    </xdr:to>
    <xdr:pic>
      <xdr:nvPicPr>
        <xdr:cNvPr id="6" name="图片 5"/>
        <xdr:cNvPicPr>
          <a:picLocks noChangeAspect="1"/>
        </xdr:cNvPicPr>
      </xdr:nvPicPr>
      <xdr:blipFill>
        <a:blip r:embed="rId41"/>
        <a:srcRect l="12476" t="7429" r="9401" b="7124"/>
        <a:stretch>
          <a:fillRect/>
        </a:stretch>
      </xdr:blipFill>
      <xdr:spPr>
        <a:xfrm>
          <a:off x="2543175" y="45003720"/>
          <a:ext cx="870585" cy="1236345"/>
        </a:xfrm>
        <a:prstGeom prst="rect">
          <a:avLst/>
        </a:prstGeom>
      </xdr:spPr>
    </xdr:pic>
    <xdr:clientData/>
  </xdr:twoCellAnchor>
  <xdr:twoCellAnchor editAs="oneCell">
    <xdr:from>
      <xdr:col>2</xdr:col>
      <xdr:colOff>781050</xdr:colOff>
      <xdr:row>33</xdr:row>
      <xdr:rowOff>247015</xdr:rowOff>
    </xdr:from>
    <xdr:to>
      <xdr:col>3</xdr:col>
      <xdr:colOff>1474470</xdr:colOff>
      <xdr:row>33</xdr:row>
      <xdr:rowOff>1214755</xdr:rowOff>
    </xdr:to>
    <xdr:pic>
      <xdr:nvPicPr>
        <xdr:cNvPr id="3" name="图片 2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2068195" y="35476180"/>
          <a:ext cx="1617345" cy="967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153035</xdr:colOff>
      <xdr:row>34</xdr:row>
      <xdr:rowOff>416560</xdr:rowOff>
    </xdr:from>
    <xdr:to>
      <xdr:col>3</xdr:col>
      <xdr:colOff>1474470</xdr:colOff>
      <xdr:row>34</xdr:row>
      <xdr:rowOff>1207135</xdr:rowOff>
    </xdr:to>
    <xdr:pic>
      <xdr:nvPicPr>
        <xdr:cNvPr id="5" name="图片 4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2364105" y="37982525"/>
          <a:ext cx="1321435" cy="790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814705</xdr:colOff>
      <xdr:row>19</xdr:row>
      <xdr:rowOff>109220</xdr:rowOff>
    </xdr:from>
    <xdr:to>
      <xdr:col>9</xdr:col>
      <xdr:colOff>113030</xdr:colOff>
      <xdr:row>19</xdr:row>
      <xdr:rowOff>1779270</xdr:rowOff>
    </xdr:to>
    <xdr:pic>
      <xdr:nvPicPr>
        <xdr:cNvPr id="9" name="图片 8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2101850" y="18193385"/>
          <a:ext cx="5004435" cy="167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116840</xdr:colOff>
      <xdr:row>20</xdr:row>
      <xdr:rowOff>100330</xdr:rowOff>
    </xdr:from>
    <xdr:to>
      <xdr:col>3</xdr:col>
      <xdr:colOff>1457960</xdr:colOff>
      <xdr:row>21</xdr:row>
      <xdr:rowOff>1905</xdr:rowOff>
    </xdr:to>
    <xdr:pic>
      <xdr:nvPicPr>
        <xdr:cNvPr id="11" name="图片 10"/>
        <xdr:cNvPicPr/>
      </xdr:nvPicPr>
      <xdr:blipFill>
        <a:blip r:embed="rId45"/>
        <a:stretch>
          <a:fillRect/>
        </a:stretch>
      </xdr:blipFill>
      <xdr:spPr>
        <a:xfrm>
          <a:off x="2327910" y="20191095"/>
          <a:ext cx="1341120" cy="1311275"/>
        </a:xfrm>
        <a:prstGeom prst="rect">
          <a:avLst/>
        </a:prstGeom>
      </xdr:spPr>
    </xdr:pic>
    <xdr:clientData/>
  </xdr:twoCellAnchor>
  <xdr:twoCellAnchor>
    <xdr:from>
      <xdr:col>3</xdr:col>
      <xdr:colOff>199390</xdr:colOff>
      <xdr:row>24</xdr:row>
      <xdr:rowOff>507365</xdr:rowOff>
    </xdr:from>
    <xdr:to>
      <xdr:col>3</xdr:col>
      <xdr:colOff>1516380</xdr:colOff>
      <xdr:row>24</xdr:row>
      <xdr:rowOff>1222375</xdr:rowOff>
    </xdr:to>
    <xdr:pic>
      <xdr:nvPicPr>
        <xdr:cNvPr id="13" name="图片 12" descr="bf1be0ff64d853a8d853edba5ad37d3d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2410460" y="25462230"/>
          <a:ext cx="1316990" cy="715010"/>
        </a:xfrm>
        <a:prstGeom prst="rect">
          <a:avLst/>
        </a:prstGeom>
      </xdr:spPr>
    </xdr:pic>
    <xdr:clientData/>
  </xdr:twoCellAnchor>
  <xdr:twoCellAnchor>
    <xdr:from>
      <xdr:col>3</xdr:col>
      <xdr:colOff>184150</xdr:colOff>
      <xdr:row>25</xdr:row>
      <xdr:rowOff>307975</xdr:rowOff>
    </xdr:from>
    <xdr:to>
      <xdr:col>3</xdr:col>
      <xdr:colOff>1501140</xdr:colOff>
      <xdr:row>25</xdr:row>
      <xdr:rowOff>1022985</xdr:rowOff>
    </xdr:to>
    <xdr:pic>
      <xdr:nvPicPr>
        <xdr:cNvPr id="14" name="图片 13" descr="bf1be0ff64d853a8d853edba5ad37d3d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2395220" y="26596340"/>
          <a:ext cx="1316990" cy="715010"/>
        </a:xfrm>
        <a:prstGeom prst="rect">
          <a:avLst/>
        </a:prstGeom>
      </xdr:spPr>
    </xdr:pic>
    <xdr:clientData/>
  </xdr:twoCellAnchor>
  <xdr:twoCellAnchor editAs="oneCell">
    <xdr:from>
      <xdr:col>3</xdr:col>
      <xdr:colOff>771525</xdr:colOff>
      <xdr:row>58</xdr:row>
      <xdr:rowOff>151765</xdr:rowOff>
    </xdr:from>
    <xdr:to>
      <xdr:col>8</xdr:col>
      <xdr:colOff>287020</xdr:colOff>
      <xdr:row>58</xdr:row>
      <xdr:rowOff>2293620</xdr:rowOff>
    </xdr:to>
    <xdr:pic>
      <xdr:nvPicPr>
        <xdr:cNvPr id="15" name="图片 14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2982595" y="69776340"/>
          <a:ext cx="3764280" cy="2141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594995</xdr:colOff>
      <xdr:row>59</xdr:row>
      <xdr:rowOff>224155</xdr:rowOff>
    </xdr:from>
    <xdr:to>
      <xdr:col>3</xdr:col>
      <xdr:colOff>1256030</xdr:colOff>
      <xdr:row>59</xdr:row>
      <xdr:rowOff>1243330</xdr:rowOff>
    </xdr:to>
    <xdr:pic>
      <xdr:nvPicPr>
        <xdr:cNvPr id="16" name="图片 15"/>
        <xdr:cNvPicPr>
          <a:picLocks noChangeAspect="1"/>
        </xdr:cNvPicPr>
      </xdr:nvPicPr>
      <xdr:blipFill>
        <a:blip r:embed="rId18"/>
        <a:srcRect l="56191" b="48034"/>
        <a:stretch>
          <a:fillRect/>
        </a:stretch>
      </xdr:blipFill>
      <xdr:spPr>
        <a:xfrm>
          <a:off x="2806065" y="72274430"/>
          <a:ext cx="661035" cy="1019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371475</xdr:colOff>
      <xdr:row>60</xdr:row>
      <xdr:rowOff>28575</xdr:rowOff>
    </xdr:from>
    <xdr:to>
      <xdr:col>3</xdr:col>
      <xdr:colOff>1254125</xdr:colOff>
      <xdr:row>60</xdr:row>
      <xdr:rowOff>1381125</xdr:rowOff>
    </xdr:to>
    <xdr:pic>
      <xdr:nvPicPr>
        <xdr:cNvPr id="17" name="图片 16" descr="3-1"/>
        <xdr:cNvPicPr>
          <a:picLocks noChangeAspect="1"/>
        </xdr:cNvPicPr>
      </xdr:nvPicPr>
      <xdr:blipFill>
        <a:blip r:embed="rId16"/>
        <a:srcRect b="17919"/>
        <a:stretch>
          <a:fillRect/>
        </a:stretch>
      </xdr:blipFill>
      <xdr:spPr>
        <a:xfrm flipH="1">
          <a:off x="2582545" y="73628250"/>
          <a:ext cx="882650" cy="1352550"/>
        </a:xfrm>
        <a:prstGeom prst="rect">
          <a:avLst/>
        </a:prstGeom>
      </xdr:spPr>
    </xdr:pic>
    <xdr:clientData/>
  </xdr:twoCellAnchor>
  <xdr:twoCellAnchor editAs="oneCell">
    <xdr:from>
      <xdr:col>3</xdr:col>
      <xdr:colOff>1061085</xdr:colOff>
      <xdr:row>11</xdr:row>
      <xdr:rowOff>150495</xdr:rowOff>
    </xdr:from>
    <xdr:to>
      <xdr:col>9</xdr:col>
      <xdr:colOff>117475</xdr:colOff>
      <xdr:row>11</xdr:row>
      <xdr:rowOff>1799590</xdr:rowOff>
    </xdr:to>
    <xdr:pic>
      <xdr:nvPicPr>
        <xdr:cNvPr id="10" name="图片 9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3272155" y="8150860"/>
          <a:ext cx="3838575" cy="1649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360680</xdr:colOff>
      <xdr:row>13</xdr:row>
      <xdr:rowOff>81915</xdr:rowOff>
    </xdr:from>
    <xdr:to>
      <xdr:col>3</xdr:col>
      <xdr:colOff>1053465</xdr:colOff>
      <xdr:row>13</xdr:row>
      <xdr:rowOff>1264920</xdr:rowOff>
    </xdr:to>
    <xdr:pic>
      <xdr:nvPicPr>
        <xdr:cNvPr id="18" name="图片 17" descr="微信图片_20240830192726"/>
        <xdr:cNvPicPr>
          <a:picLocks noChangeAspect="1"/>
        </xdr:cNvPicPr>
      </xdr:nvPicPr>
      <xdr:blipFill>
        <a:blip r:embed="rId49"/>
        <a:srcRect l="56400" t="28693" r="35778" b="51267"/>
        <a:stretch>
          <a:fillRect/>
        </a:stretch>
      </xdr:blipFill>
      <xdr:spPr>
        <a:xfrm>
          <a:off x="2571750" y="11396980"/>
          <a:ext cx="692785" cy="1183005"/>
        </a:xfrm>
        <a:prstGeom prst="rect">
          <a:avLst/>
        </a:prstGeom>
      </xdr:spPr>
    </xdr:pic>
    <xdr:clientData/>
  </xdr:twoCellAnchor>
  <xdr:twoCellAnchor editAs="oneCell">
    <xdr:from>
      <xdr:col>3</xdr:col>
      <xdr:colOff>588645</xdr:colOff>
      <xdr:row>22</xdr:row>
      <xdr:rowOff>100965</xdr:rowOff>
    </xdr:from>
    <xdr:to>
      <xdr:col>7</xdr:col>
      <xdr:colOff>232410</xdr:colOff>
      <xdr:row>22</xdr:row>
      <xdr:rowOff>1806575</xdr:rowOff>
    </xdr:to>
    <xdr:pic>
      <xdr:nvPicPr>
        <xdr:cNvPr id="24" name="图片 23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2799715" y="21868130"/>
          <a:ext cx="3291840" cy="1705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0</xdr:colOff>
      <xdr:row>31</xdr:row>
      <xdr:rowOff>962025</xdr:rowOff>
    </xdr:from>
    <xdr:to>
      <xdr:col>9</xdr:col>
      <xdr:colOff>2372995</xdr:colOff>
      <xdr:row>31</xdr:row>
      <xdr:rowOff>1477645</xdr:rowOff>
    </xdr:to>
    <xdr:pic>
      <xdr:nvPicPr>
        <xdr:cNvPr id="25" name="图片 24" descr="028907ad34c1655b963fe59f38f4b9c0"/>
        <xdr:cNvPicPr>
          <a:picLocks noChangeAspect="1"/>
        </xdr:cNvPicPr>
      </xdr:nvPicPr>
      <xdr:blipFill>
        <a:blip r:embed="rId1"/>
        <a:srcRect l="199" r="199"/>
        <a:stretch>
          <a:fillRect/>
        </a:stretch>
      </xdr:blipFill>
      <xdr:spPr>
        <a:xfrm>
          <a:off x="6993255" y="34692590"/>
          <a:ext cx="990600" cy="269875"/>
        </a:xfrm>
        <a:prstGeom prst="ellipse">
          <a:avLst/>
        </a:prstGeom>
        <a:ln w="19050">
          <a:noFill/>
        </a:ln>
      </xdr:spPr>
    </xdr:pic>
    <xdr:clientData/>
  </xdr:twoCellAnchor>
  <xdr:twoCellAnchor>
    <xdr:from>
      <xdr:col>9</xdr:col>
      <xdr:colOff>0</xdr:colOff>
      <xdr:row>28</xdr:row>
      <xdr:rowOff>962025</xdr:rowOff>
    </xdr:from>
    <xdr:to>
      <xdr:col>9</xdr:col>
      <xdr:colOff>2372995</xdr:colOff>
      <xdr:row>28</xdr:row>
      <xdr:rowOff>1477645</xdr:rowOff>
    </xdr:to>
    <xdr:pic>
      <xdr:nvPicPr>
        <xdr:cNvPr id="29" name="图片 28" descr="028907ad34c1655b963fe59f38f4b9c0"/>
        <xdr:cNvPicPr>
          <a:picLocks noChangeAspect="1"/>
        </xdr:cNvPicPr>
      </xdr:nvPicPr>
      <xdr:blipFill>
        <a:blip r:embed="rId1"/>
        <a:srcRect l="199" r="199"/>
        <a:stretch>
          <a:fillRect/>
        </a:stretch>
      </xdr:blipFill>
      <xdr:spPr>
        <a:xfrm>
          <a:off x="6993255" y="30971490"/>
          <a:ext cx="990600" cy="269875"/>
        </a:xfrm>
        <a:prstGeom prst="ellipse">
          <a:avLst/>
        </a:prstGeom>
        <a:ln w="19050">
          <a:noFill/>
        </a:ln>
      </xdr:spPr>
    </xdr:pic>
    <xdr:clientData/>
  </xdr:twoCellAnchor>
  <xdr:twoCellAnchor>
    <xdr:from>
      <xdr:col>3</xdr:col>
      <xdr:colOff>186690</xdr:colOff>
      <xdr:row>26</xdr:row>
      <xdr:rowOff>130175</xdr:rowOff>
    </xdr:from>
    <xdr:to>
      <xdr:col>3</xdr:col>
      <xdr:colOff>1270000</xdr:colOff>
      <xdr:row>26</xdr:row>
      <xdr:rowOff>959485</xdr:rowOff>
    </xdr:to>
    <xdr:pic>
      <xdr:nvPicPr>
        <xdr:cNvPr id="30" name="图片 29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2397760" y="27650440"/>
          <a:ext cx="1083310" cy="829310"/>
        </a:xfrm>
        <a:prstGeom prst="rect">
          <a:avLst/>
        </a:prstGeom>
      </xdr:spPr>
    </xdr:pic>
    <xdr:clientData/>
  </xdr:twoCellAnchor>
  <xdr:twoCellAnchor>
    <xdr:from>
      <xdr:col>3</xdr:col>
      <xdr:colOff>451485</xdr:colOff>
      <xdr:row>27</xdr:row>
      <xdr:rowOff>87630</xdr:rowOff>
    </xdr:from>
    <xdr:to>
      <xdr:col>3</xdr:col>
      <xdr:colOff>963930</xdr:colOff>
      <xdr:row>27</xdr:row>
      <xdr:rowOff>1129665</xdr:rowOff>
    </xdr:to>
    <xdr:pic>
      <xdr:nvPicPr>
        <xdr:cNvPr id="31" name="图片 30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2662555" y="28763595"/>
          <a:ext cx="512445" cy="1042035"/>
        </a:xfrm>
        <a:prstGeom prst="rect">
          <a:avLst/>
        </a:prstGeom>
      </xdr:spPr>
    </xdr:pic>
    <xdr:clientData/>
  </xdr:twoCellAnchor>
  <xdr:twoCellAnchor>
    <xdr:from>
      <xdr:col>3</xdr:col>
      <xdr:colOff>368935</xdr:colOff>
      <xdr:row>28</xdr:row>
      <xdr:rowOff>132080</xdr:rowOff>
    </xdr:from>
    <xdr:to>
      <xdr:col>3</xdr:col>
      <xdr:colOff>1158240</xdr:colOff>
      <xdr:row>28</xdr:row>
      <xdr:rowOff>1103630</xdr:rowOff>
    </xdr:to>
    <xdr:pic>
      <xdr:nvPicPr>
        <xdr:cNvPr id="32" name="图片 31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2580005" y="30141545"/>
          <a:ext cx="789305" cy="971550"/>
        </a:xfrm>
        <a:prstGeom prst="rect">
          <a:avLst/>
        </a:prstGeom>
      </xdr:spPr>
    </xdr:pic>
    <xdr:clientData/>
  </xdr:twoCellAnchor>
  <xdr:twoCellAnchor>
    <xdr:from>
      <xdr:col>3</xdr:col>
      <xdr:colOff>153670</xdr:colOff>
      <xdr:row>29</xdr:row>
      <xdr:rowOff>494665</xdr:rowOff>
    </xdr:from>
    <xdr:to>
      <xdr:col>3</xdr:col>
      <xdr:colOff>1430020</xdr:colOff>
      <xdr:row>29</xdr:row>
      <xdr:rowOff>867410</xdr:rowOff>
    </xdr:to>
    <xdr:pic>
      <xdr:nvPicPr>
        <xdr:cNvPr id="33" name="图片 32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2364740" y="31736030"/>
          <a:ext cx="1276350" cy="372745"/>
        </a:xfrm>
        <a:prstGeom prst="rect">
          <a:avLst/>
        </a:prstGeom>
      </xdr:spPr>
    </xdr:pic>
    <xdr:clientData/>
  </xdr:twoCellAnchor>
  <xdr:twoCellAnchor>
    <xdr:from>
      <xdr:col>3</xdr:col>
      <xdr:colOff>385445</xdr:colOff>
      <xdr:row>30</xdr:row>
      <xdr:rowOff>235585</xdr:rowOff>
    </xdr:from>
    <xdr:to>
      <xdr:col>3</xdr:col>
      <xdr:colOff>1040130</xdr:colOff>
      <xdr:row>30</xdr:row>
      <xdr:rowOff>1203325</xdr:rowOff>
    </xdr:to>
    <xdr:pic>
      <xdr:nvPicPr>
        <xdr:cNvPr id="34" name="图片 33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2596515" y="32632650"/>
          <a:ext cx="654685" cy="967740"/>
        </a:xfrm>
        <a:prstGeom prst="rect">
          <a:avLst/>
        </a:prstGeom>
      </xdr:spPr>
    </xdr:pic>
    <xdr:clientData/>
  </xdr:twoCellAnchor>
  <xdr:twoCellAnchor>
    <xdr:from>
      <xdr:col>3</xdr:col>
      <xdr:colOff>347980</xdr:colOff>
      <xdr:row>31</xdr:row>
      <xdr:rowOff>138430</xdr:rowOff>
    </xdr:from>
    <xdr:to>
      <xdr:col>3</xdr:col>
      <xdr:colOff>1207770</xdr:colOff>
      <xdr:row>31</xdr:row>
      <xdr:rowOff>1098550</xdr:rowOff>
    </xdr:to>
    <xdr:pic>
      <xdr:nvPicPr>
        <xdr:cNvPr id="35" name="图片 34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2559050" y="33868995"/>
          <a:ext cx="859790" cy="960120"/>
        </a:xfrm>
        <a:prstGeom prst="rect">
          <a:avLst/>
        </a:prstGeom>
      </xdr:spPr>
    </xdr:pic>
    <xdr:clientData/>
  </xdr:twoCellAnchor>
  <xdr:twoCellAnchor>
    <xdr:from>
      <xdr:col>3</xdr:col>
      <xdr:colOff>125095</xdr:colOff>
      <xdr:row>16</xdr:row>
      <xdr:rowOff>212090</xdr:rowOff>
    </xdr:from>
    <xdr:to>
      <xdr:col>3</xdr:col>
      <xdr:colOff>1355090</xdr:colOff>
      <xdr:row>16</xdr:row>
      <xdr:rowOff>1131570</xdr:rowOff>
    </xdr:to>
    <xdr:pic>
      <xdr:nvPicPr>
        <xdr:cNvPr id="7" name="图片 6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2336165" y="15210155"/>
          <a:ext cx="1229995" cy="919480"/>
        </a:xfrm>
        <a:prstGeom prst="rect">
          <a:avLst/>
        </a:prstGeom>
      </xdr:spPr>
    </xdr:pic>
    <xdr:clientData/>
  </xdr:twoCellAnchor>
  <xdr:twoCellAnchor>
    <xdr:from>
      <xdr:col>3</xdr:col>
      <xdr:colOff>375285</xdr:colOff>
      <xdr:row>15</xdr:row>
      <xdr:rowOff>80010</xdr:rowOff>
    </xdr:from>
    <xdr:to>
      <xdr:col>8</xdr:col>
      <xdr:colOff>305435</xdr:colOff>
      <xdr:row>15</xdr:row>
      <xdr:rowOff>1981200</xdr:rowOff>
    </xdr:to>
    <xdr:pic>
      <xdr:nvPicPr>
        <xdr:cNvPr id="8" name="图片 7"/>
        <xdr:cNvPicPr>
          <a:picLocks noChangeAspect="1"/>
        </xdr:cNvPicPr>
      </xdr:nvPicPr>
      <xdr:blipFill>
        <a:blip r:embed="rId58"/>
        <a:srcRect b="5574"/>
        <a:stretch>
          <a:fillRect/>
        </a:stretch>
      </xdr:blipFill>
      <xdr:spPr>
        <a:xfrm>
          <a:off x="2586355" y="13071475"/>
          <a:ext cx="4178935" cy="1901190"/>
        </a:xfrm>
        <a:prstGeom prst="rect">
          <a:avLst/>
        </a:prstGeom>
      </xdr:spPr>
    </xdr:pic>
    <xdr:clientData/>
  </xdr:twoCellAnchor>
  <xdr:twoCellAnchor>
    <xdr:from>
      <xdr:col>3</xdr:col>
      <xdr:colOff>386715</xdr:colOff>
      <xdr:row>17</xdr:row>
      <xdr:rowOff>119380</xdr:rowOff>
    </xdr:from>
    <xdr:to>
      <xdr:col>3</xdr:col>
      <xdr:colOff>1159510</xdr:colOff>
      <xdr:row>17</xdr:row>
      <xdr:rowOff>1311910</xdr:rowOff>
    </xdr:to>
    <xdr:grpSp>
      <xdr:nvGrpSpPr>
        <xdr:cNvPr id="12" name="组合 11"/>
        <xdr:cNvGrpSpPr/>
      </xdr:nvGrpSpPr>
      <xdr:grpSpPr>
        <a:xfrm>
          <a:off x="2597785" y="16527145"/>
          <a:ext cx="772795" cy="1192530"/>
          <a:chOff x="2444" y="5051"/>
          <a:chExt cx="670" cy="1030"/>
        </a:xfrm>
      </xdr:grpSpPr>
      <xdr:pic>
        <xdr:nvPicPr>
          <xdr:cNvPr id="20" name="图片 19"/>
          <xdr:cNvPicPr>
            <a:picLocks noChangeAspect="1"/>
          </xdr:cNvPicPr>
        </xdr:nvPicPr>
        <xdr:blipFill>
          <a:blip r:embed="rId59"/>
          <a:srcRect t="63557" r="18542" b="30553"/>
          <a:stretch>
            <a:fillRect/>
          </a:stretch>
        </xdr:blipFill>
        <xdr:spPr>
          <a:xfrm>
            <a:off x="2444" y="6009"/>
            <a:ext cx="660" cy="72"/>
          </a:xfrm>
          <a:prstGeom prst="rect">
            <a:avLst/>
          </a:prstGeom>
        </xdr:spPr>
      </xdr:pic>
      <xdr:pic>
        <xdr:nvPicPr>
          <xdr:cNvPr id="22" name="图片 21"/>
          <xdr:cNvPicPr>
            <a:picLocks noChangeAspect="1"/>
          </xdr:cNvPicPr>
        </xdr:nvPicPr>
        <xdr:blipFill>
          <a:blip r:embed="rId59"/>
          <a:srcRect r="18542" b="42602"/>
          <a:stretch>
            <a:fillRect/>
          </a:stretch>
        </xdr:blipFill>
        <xdr:spPr>
          <a:xfrm>
            <a:off x="2444" y="5051"/>
            <a:ext cx="660" cy="699"/>
          </a:xfrm>
          <a:prstGeom prst="rect">
            <a:avLst/>
          </a:prstGeom>
        </xdr:spPr>
      </xdr:pic>
      <xdr:pic>
        <xdr:nvPicPr>
          <xdr:cNvPr id="23" name="图片 22"/>
          <xdr:cNvPicPr>
            <a:picLocks noChangeAspect="1"/>
          </xdr:cNvPicPr>
        </xdr:nvPicPr>
        <xdr:blipFill>
          <a:blip r:embed="rId59"/>
          <a:srcRect t="57152" r="17308" b="36361"/>
          <a:stretch>
            <a:fillRect/>
          </a:stretch>
        </xdr:blipFill>
        <xdr:spPr>
          <a:xfrm>
            <a:off x="2444" y="5742"/>
            <a:ext cx="670" cy="268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147955</xdr:colOff>
      <xdr:row>47</xdr:row>
      <xdr:rowOff>102870</xdr:rowOff>
    </xdr:from>
    <xdr:to>
      <xdr:col>6</xdr:col>
      <xdr:colOff>497840</xdr:colOff>
      <xdr:row>47</xdr:row>
      <xdr:rowOff>2076450</xdr:rowOff>
    </xdr:to>
    <xdr:pic>
      <xdr:nvPicPr>
        <xdr:cNvPr id="26" name="图片 25"/>
        <xdr:cNvPicPr>
          <a:picLocks noChangeAspect="1"/>
        </xdr:cNvPicPr>
      </xdr:nvPicPr>
      <xdr:blipFill>
        <a:blip r:embed="rId60"/>
        <a:srcRect l="17628"/>
        <a:stretch>
          <a:fillRect/>
        </a:stretch>
      </xdr:blipFill>
      <xdr:spPr>
        <a:xfrm>
          <a:off x="4083050" y="54864635"/>
          <a:ext cx="1740535" cy="1973580"/>
        </a:xfrm>
        <a:prstGeom prst="rect">
          <a:avLst/>
        </a:prstGeom>
      </xdr:spPr>
    </xdr:pic>
    <xdr:clientData/>
  </xdr:twoCellAnchor>
  <xdr:twoCellAnchor>
    <xdr:from>
      <xdr:col>3</xdr:col>
      <xdr:colOff>1411605</xdr:colOff>
      <xdr:row>47</xdr:row>
      <xdr:rowOff>334645</xdr:rowOff>
    </xdr:from>
    <xdr:to>
      <xdr:col>4</xdr:col>
      <xdr:colOff>81915</xdr:colOff>
      <xdr:row>47</xdr:row>
      <xdr:rowOff>1699895</xdr:rowOff>
    </xdr:to>
    <xdr:grpSp>
      <xdr:nvGrpSpPr>
        <xdr:cNvPr id="27" name="组合 26"/>
        <xdr:cNvGrpSpPr/>
      </xdr:nvGrpSpPr>
      <xdr:grpSpPr>
        <a:xfrm>
          <a:off x="3622675" y="55096410"/>
          <a:ext cx="394335" cy="1365250"/>
          <a:chOff x="9986" y="98314"/>
          <a:chExt cx="618" cy="2150"/>
        </a:xfrm>
      </xdr:grpSpPr>
      <xdr:pic>
        <xdr:nvPicPr>
          <xdr:cNvPr id="28" name="图片 27"/>
          <xdr:cNvPicPr>
            <a:picLocks noChangeAspect="1"/>
          </xdr:cNvPicPr>
        </xdr:nvPicPr>
        <xdr:blipFill>
          <a:blip r:embed="rId61"/>
          <a:srcRect t="91258" r="81441"/>
          <a:stretch>
            <a:fillRect/>
          </a:stretch>
        </xdr:blipFill>
        <xdr:spPr>
          <a:xfrm>
            <a:off x="9986" y="100186"/>
            <a:ext cx="618" cy="279"/>
          </a:xfrm>
          <a:prstGeom prst="rect">
            <a:avLst/>
          </a:prstGeom>
        </xdr:spPr>
      </xdr:pic>
      <xdr:pic>
        <xdr:nvPicPr>
          <xdr:cNvPr id="36" name="图片 35"/>
          <xdr:cNvPicPr>
            <a:picLocks noChangeAspect="1"/>
          </xdr:cNvPicPr>
        </xdr:nvPicPr>
        <xdr:blipFill>
          <a:blip r:embed="rId61"/>
          <a:srcRect t="26935" r="81441" b="8645"/>
          <a:stretch>
            <a:fillRect/>
          </a:stretch>
        </xdr:blipFill>
        <xdr:spPr>
          <a:xfrm>
            <a:off x="9986" y="99147"/>
            <a:ext cx="618" cy="1121"/>
          </a:xfrm>
          <a:prstGeom prst="rect">
            <a:avLst/>
          </a:prstGeom>
        </xdr:spPr>
      </xdr:pic>
      <xdr:pic>
        <xdr:nvPicPr>
          <xdr:cNvPr id="37" name="图片 36"/>
          <xdr:cNvPicPr>
            <a:picLocks noChangeAspect="1"/>
          </xdr:cNvPicPr>
        </xdr:nvPicPr>
        <xdr:blipFill>
          <a:blip r:embed="rId61"/>
          <a:srcRect r="81441" b="72677"/>
          <a:stretch>
            <a:fillRect/>
          </a:stretch>
        </xdr:blipFill>
        <xdr:spPr>
          <a:xfrm>
            <a:off x="9986" y="98314"/>
            <a:ext cx="618" cy="847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681355</xdr:colOff>
      <xdr:row>48</xdr:row>
      <xdr:rowOff>1270</xdr:rowOff>
    </xdr:from>
    <xdr:to>
      <xdr:col>3</xdr:col>
      <xdr:colOff>1075690</xdr:colOff>
      <xdr:row>48</xdr:row>
      <xdr:rowOff>1366520</xdr:rowOff>
    </xdr:to>
    <xdr:grpSp>
      <xdr:nvGrpSpPr>
        <xdr:cNvPr id="38" name="组合 37"/>
        <xdr:cNvGrpSpPr/>
      </xdr:nvGrpSpPr>
      <xdr:grpSpPr>
        <a:xfrm>
          <a:off x="2892425" y="56922035"/>
          <a:ext cx="394335" cy="1365250"/>
          <a:chOff x="9986" y="98314"/>
          <a:chExt cx="618" cy="2150"/>
        </a:xfrm>
      </xdr:grpSpPr>
      <xdr:pic>
        <xdr:nvPicPr>
          <xdr:cNvPr id="39" name="图片 38"/>
          <xdr:cNvPicPr>
            <a:picLocks noChangeAspect="1"/>
          </xdr:cNvPicPr>
        </xdr:nvPicPr>
        <xdr:blipFill>
          <a:blip r:embed="rId61"/>
          <a:srcRect t="91258" r="81441"/>
          <a:stretch>
            <a:fillRect/>
          </a:stretch>
        </xdr:blipFill>
        <xdr:spPr>
          <a:xfrm>
            <a:off x="9986" y="100186"/>
            <a:ext cx="618" cy="279"/>
          </a:xfrm>
          <a:prstGeom prst="rect">
            <a:avLst/>
          </a:prstGeom>
        </xdr:spPr>
      </xdr:pic>
      <xdr:pic>
        <xdr:nvPicPr>
          <xdr:cNvPr id="40" name="图片 39"/>
          <xdr:cNvPicPr>
            <a:picLocks noChangeAspect="1"/>
          </xdr:cNvPicPr>
        </xdr:nvPicPr>
        <xdr:blipFill>
          <a:blip r:embed="rId61"/>
          <a:srcRect t="26935" r="81441" b="8645"/>
          <a:stretch>
            <a:fillRect/>
          </a:stretch>
        </xdr:blipFill>
        <xdr:spPr>
          <a:xfrm>
            <a:off x="9986" y="99147"/>
            <a:ext cx="618" cy="1121"/>
          </a:xfrm>
          <a:prstGeom prst="rect">
            <a:avLst/>
          </a:prstGeom>
        </xdr:spPr>
      </xdr:pic>
      <xdr:pic>
        <xdr:nvPicPr>
          <xdr:cNvPr id="41" name="图片 40"/>
          <xdr:cNvPicPr>
            <a:picLocks noChangeAspect="1"/>
          </xdr:cNvPicPr>
        </xdr:nvPicPr>
        <xdr:blipFill>
          <a:blip r:embed="rId61"/>
          <a:srcRect r="81441" b="72677"/>
          <a:stretch>
            <a:fillRect/>
          </a:stretch>
        </xdr:blipFill>
        <xdr:spPr>
          <a:xfrm>
            <a:off x="9986" y="98314"/>
            <a:ext cx="618" cy="847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475615</xdr:colOff>
      <xdr:row>8</xdr:row>
      <xdr:rowOff>137795</xdr:rowOff>
    </xdr:from>
    <xdr:to>
      <xdr:col>3</xdr:col>
      <xdr:colOff>953770</xdr:colOff>
      <xdr:row>8</xdr:row>
      <xdr:rowOff>1639570</xdr:rowOff>
    </xdr:to>
    <xdr:pic>
      <xdr:nvPicPr>
        <xdr:cNvPr id="33" name="图片 32"/>
        <xdr:cNvPicPr>
          <a:picLocks noChangeAspect="1"/>
        </xdr:cNvPicPr>
      </xdr:nvPicPr>
      <xdr:blipFill>
        <a:blip r:embed="rId1">
          <a:alphaModFix amt="65000"/>
        </a:blip>
        <a:srcRect r="21633" b="13796"/>
        <a:stretch>
          <a:fillRect/>
        </a:stretch>
      </xdr:blipFill>
      <xdr:spPr>
        <a:xfrm>
          <a:off x="2204720" y="4303395"/>
          <a:ext cx="478155" cy="1501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142240</xdr:colOff>
      <xdr:row>11</xdr:row>
      <xdr:rowOff>183515</xdr:rowOff>
    </xdr:from>
    <xdr:to>
      <xdr:col>10</xdr:col>
      <xdr:colOff>29845</xdr:colOff>
      <xdr:row>11</xdr:row>
      <xdr:rowOff>2234565</xdr:rowOff>
    </xdr:to>
    <xdr:pic>
      <xdr:nvPicPr>
        <xdr:cNvPr id="35" name="图片 3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71345" y="8092440"/>
          <a:ext cx="5820410" cy="2051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221615</xdr:colOff>
      <xdr:row>12</xdr:row>
      <xdr:rowOff>57785</xdr:rowOff>
    </xdr:from>
    <xdr:to>
      <xdr:col>3</xdr:col>
      <xdr:colOff>1045845</xdr:colOff>
      <xdr:row>12</xdr:row>
      <xdr:rowOff>1940560</xdr:rowOff>
    </xdr:to>
    <xdr:pic>
      <xdr:nvPicPr>
        <xdr:cNvPr id="36" name="图片 35" descr="2c28ac5eca9c33751cd9dd07024e50e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 rot="10800000">
          <a:off x="1950720" y="10621010"/>
          <a:ext cx="824230" cy="1882775"/>
        </a:xfrm>
        <a:prstGeom prst="rect">
          <a:avLst/>
        </a:prstGeom>
      </xdr:spPr>
    </xdr:pic>
    <xdr:clientData/>
  </xdr:twoCellAnchor>
  <xdr:twoCellAnchor editAs="oneCell">
    <xdr:from>
      <xdr:col>5</xdr:col>
      <xdr:colOff>149860</xdr:colOff>
      <xdr:row>14</xdr:row>
      <xdr:rowOff>472440</xdr:rowOff>
    </xdr:from>
    <xdr:to>
      <xdr:col>10</xdr:col>
      <xdr:colOff>723900</xdr:colOff>
      <xdr:row>14</xdr:row>
      <xdr:rowOff>2595245</xdr:rowOff>
    </xdr:to>
    <xdr:pic>
      <xdr:nvPicPr>
        <xdr:cNvPr id="37" name="图片 3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230370" y="13347065"/>
          <a:ext cx="4155440" cy="2122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89535</xdr:colOff>
      <xdr:row>15</xdr:row>
      <xdr:rowOff>508000</xdr:rowOff>
    </xdr:from>
    <xdr:to>
      <xdr:col>3</xdr:col>
      <xdr:colOff>1200150</xdr:colOff>
      <xdr:row>15</xdr:row>
      <xdr:rowOff>1400810</xdr:rowOff>
    </xdr:to>
    <xdr:pic>
      <xdr:nvPicPr>
        <xdr:cNvPr id="38" name="图片 3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818640" y="16240125"/>
          <a:ext cx="1110615" cy="892810"/>
        </a:xfrm>
        <a:prstGeom prst="rect">
          <a:avLst/>
        </a:prstGeom>
      </xdr:spPr>
    </xdr:pic>
    <xdr:clientData/>
  </xdr:twoCellAnchor>
  <xdr:twoCellAnchor editAs="oneCell">
    <xdr:from>
      <xdr:col>3</xdr:col>
      <xdr:colOff>407035</xdr:colOff>
      <xdr:row>17</xdr:row>
      <xdr:rowOff>173355</xdr:rowOff>
    </xdr:from>
    <xdr:to>
      <xdr:col>10</xdr:col>
      <xdr:colOff>969010</xdr:colOff>
      <xdr:row>17</xdr:row>
      <xdr:rowOff>3216275</xdr:rowOff>
    </xdr:to>
    <xdr:pic>
      <xdr:nvPicPr>
        <xdr:cNvPr id="39" name="图片 3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136140" y="17908905"/>
          <a:ext cx="6494780" cy="3042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261620</xdr:colOff>
      <xdr:row>18</xdr:row>
      <xdr:rowOff>390525</xdr:rowOff>
    </xdr:from>
    <xdr:to>
      <xdr:col>3</xdr:col>
      <xdr:colOff>1125855</xdr:colOff>
      <xdr:row>18</xdr:row>
      <xdr:rowOff>1634490</xdr:rowOff>
    </xdr:to>
    <xdr:pic>
      <xdr:nvPicPr>
        <xdr:cNvPr id="40" name="图片 39" descr="图片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 rot="10800000">
          <a:off x="1990725" y="21478875"/>
          <a:ext cx="864235" cy="1243965"/>
        </a:xfrm>
        <a:prstGeom prst="rect">
          <a:avLst/>
        </a:prstGeom>
      </xdr:spPr>
    </xdr:pic>
    <xdr:clientData/>
  </xdr:twoCellAnchor>
  <xdr:twoCellAnchor editAs="oneCell">
    <xdr:from>
      <xdr:col>3</xdr:col>
      <xdr:colOff>705485</xdr:colOff>
      <xdr:row>20</xdr:row>
      <xdr:rowOff>173355</xdr:rowOff>
    </xdr:from>
    <xdr:to>
      <xdr:col>9</xdr:col>
      <xdr:colOff>960120</xdr:colOff>
      <xdr:row>20</xdr:row>
      <xdr:rowOff>2087245</xdr:rowOff>
    </xdr:to>
    <xdr:pic>
      <xdr:nvPicPr>
        <xdr:cNvPr id="41" name="图片 40"/>
        <xdr:cNvPicPr>
          <a:picLocks noChangeAspect="1"/>
        </xdr:cNvPicPr>
      </xdr:nvPicPr>
      <xdr:blipFill>
        <a:blip r:embed="rId8"/>
        <a:srcRect t="6002" b="11013"/>
        <a:stretch>
          <a:fillRect/>
        </a:stretch>
      </xdr:blipFill>
      <xdr:spPr>
        <a:xfrm>
          <a:off x="2434590" y="23315930"/>
          <a:ext cx="4739640" cy="1913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163830</xdr:colOff>
      <xdr:row>21</xdr:row>
      <xdr:rowOff>167005</xdr:rowOff>
    </xdr:from>
    <xdr:to>
      <xdr:col>3</xdr:col>
      <xdr:colOff>1424305</xdr:colOff>
      <xdr:row>21</xdr:row>
      <xdr:rowOff>1041400</xdr:rowOff>
    </xdr:to>
    <xdr:pic>
      <xdr:nvPicPr>
        <xdr:cNvPr id="42" name="图片 41" descr="图片 1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 rot="5400000">
          <a:off x="2085975" y="25453340"/>
          <a:ext cx="874395" cy="1260475"/>
        </a:xfrm>
        <a:prstGeom prst="rect">
          <a:avLst/>
        </a:prstGeom>
      </xdr:spPr>
    </xdr:pic>
    <xdr:clientData/>
  </xdr:twoCellAnchor>
  <xdr:twoCellAnchor editAs="oneCell">
    <xdr:from>
      <xdr:col>4</xdr:col>
      <xdr:colOff>109220</xdr:colOff>
      <xdr:row>23</xdr:row>
      <xdr:rowOff>160655</xdr:rowOff>
    </xdr:from>
    <xdr:to>
      <xdr:col>10</xdr:col>
      <xdr:colOff>318770</xdr:colOff>
      <xdr:row>23</xdr:row>
      <xdr:rowOff>2128520</xdr:rowOff>
    </xdr:to>
    <xdr:pic>
      <xdr:nvPicPr>
        <xdr:cNvPr id="43" name="图片 42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411855" y="26970355"/>
          <a:ext cx="4568825" cy="1967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179387</xdr:colOff>
      <xdr:row>24</xdr:row>
      <xdr:rowOff>278447</xdr:rowOff>
    </xdr:from>
    <xdr:to>
      <xdr:col>3</xdr:col>
      <xdr:colOff>1490662</xdr:colOff>
      <xdr:row>24</xdr:row>
      <xdr:rowOff>1236027</xdr:rowOff>
    </xdr:to>
    <xdr:pic>
      <xdr:nvPicPr>
        <xdr:cNvPr id="44" name="图片 43"/>
        <xdr:cNvPicPr>
          <a:picLocks noChangeAspect="1"/>
        </xdr:cNvPicPr>
      </xdr:nvPicPr>
      <xdr:blipFill>
        <a:blip r:embed="rId11">
          <a:alphaModFix amt="94000"/>
        </a:blip>
        <a:stretch>
          <a:fillRect/>
        </a:stretch>
      </xdr:blipFill>
      <xdr:spPr>
        <a:xfrm rot="5400000">
          <a:off x="2084705" y="29209365"/>
          <a:ext cx="957580" cy="1311275"/>
        </a:xfrm>
        <a:prstGeom prst="rect">
          <a:avLst/>
        </a:prstGeom>
      </xdr:spPr>
    </xdr:pic>
    <xdr:clientData/>
  </xdr:twoCellAnchor>
  <xdr:twoCellAnchor editAs="oneCell">
    <xdr:from>
      <xdr:col>1</xdr:col>
      <xdr:colOff>397510</xdr:colOff>
      <xdr:row>26</xdr:row>
      <xdr:rowOff>161925</xdr:rowOff>
    </xdr:from>
    <xdr:to>
      <xdr:col>10</xdr:col>
      <xdr:colOff>93345</xdr:colOff>
      <xdr:row>26</xdr:row>
      <xdr:rowOff>2673985</xdr:rowOff>
    </xdr:to>
    <xdr:pic>
      <xdr:nvPicPr>
        <xdr:cNvPr id="45" name="图片 44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930910" y="30841950"/>
          <a:ext cx="6824345" cy="2512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488315</xdr:colOff>
      <xdr:row>27</xdr:row>
      <xdr:rowOff>278130</xdr:rowOff>
    </xdr:from>
    <xdr:to>
      <xdr:col>3</xdr:col>
      <xdr:colOff>1155700</xdr:colOff>
      <xdr:row>27</xdr:row>
      <xdr:rowOff>2435225</xdr:rowOff>
    </xdr:to>
    <xdr:grpSp>
      <xdr:nvGrpSpPr>
        <xdr:cNvPr id="46" name="组合 45"/>
        <xdr:cNvGrpSpPr/>
      </xdr:nvGrpSpPr>
      <xdr:grpSpPr>
        <a:xfrm rot="5400000">
          <a:off x="1472565" y="34509710"/>
          <a:ext cx="2157095" cy="667385"/>
          <a:chOff x="14046" y="7397"/>
          <a:chExt cx="6502" cy="2039"/>
        </a:xfrm>
      </xdr:grpSpPr>
      <xdr:pic>
        <xdr:nvPicPr>
          <xdr:cNvPr id="47" name="图片 46"/>
          <xdr:cNvPicPr>
            <a:picLocks noChangeAspect="1"/>
          </xdr:cNvPicPr>
        </xdr:nvPicPr>
        <xdr:blipFill>
          <a:blip r:embed="rId13">
            <a:alphaModFix amt="75000"/>
          </a:blip>
          <a:srcRect r="19433"/>
          <a:stretch>
            <a:fillRect/>
          </a:stretch>
        </xdr:blipFill>
        <xdr:spPr>
          <a:xfrm rot="5400000">
            <a:off x="14665" y="6781"/>
            <a:ext cx="2037" cy="3274"/>
          </a:xfrm>
          <a:prstGeom prst="rect">
            <a:avLst/>
          </a:prstGeom>
        </xdr:spPr>
      </xdr:pic>
      <xdr:pic>
        <xdr:nvPicPr>
          <xdr:cNvPr id="48" name="图片 47"/>
          <xdr:cNvPicPr>
            <a:picLocks noChangeAspect="1"/>
          </xdr:cNvPicPr>
        </xdr:nvPicPr>
        <xdr:blipFill>
          <a:blip r:embed="rId13">
            <a:alphaModFix amt="75000"/>
          </a:blip>
          <a:srcRect r="19433"/>
          <a:stretch>
            <a:fillRect/>
          </a:stretch>
        </xdr:blipFill>
        <xdr:spPr>
          <a:xfrm rot="16200000" flipH="1">
            <a:off x="17893" y="6778"/>
            <a:ext cx="2037" cy="3274"/>
          </a:xfrm>
          <a:prstGeom prst="rect">
            <a:avLst/>
          </a:prstGeom>
        </xdr:spPr>
      </xdr:pic>
    </xdr:grpSp>
    <xdr:clientData/>
  </xdr:twoCellAnchor>
  <xdr:twoCellAnchor editAs="oneCell">
    <xdr:from>
      <xdr:col>3</xdr:col>
      <xdr:colOff>1014095</xdr:colOff>
      <xdr:row>29</xdr:row>
      <xdr:rowOff>170180</xdr:rowOff>
    </xdr:from>
    <xdr:to>
      <xdr:col>9</xdr:col>
      <xdr:colOff>306070</xdr:colOff>
      <xdr:row>29</xdr:row>
      <xdr:rowOff>1752600</xdr:rowOff>
    </xdr:to>
    <xdr:pic>
      <xdr:nvPicPr>
        <xdr:cNvPr id="49" name="图片 48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2743200" y="36552505"/>
          <a:ext cx="3776980" cy="1582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104775</xdr:colOff>
      <xdr:row>32</xdr:row>
      <xdr:rowOff>139065</xdr:rowOff>
    </xdr:from>
    <xdr:to>
      <xdr:col>9</xdr:col>
      <xdr:colOff>998220</xdr:colOff>
      <xdr:row>32</xdr:row>
      <xdr:rowOff>2456180</xdr:rowOff>
    </xdr:to>
    <xdr:pic>
      <xdr:nvPicPr>
        <xdr:cNvPr id="57" name="图片 56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833880" y="40483790"/>
          <a:ext cx="5378450" cy="2317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173990</xdr:colOff>
      <xdr:row>35</xdr:row>
      <xdr:rowOff>175260</xdr:rowOff>
    </xdr:from>
    <xdr:to>
      <xdr:col>9</xdr:col>
      <xdr:colOff>1008380</xdr:colOff>
      <xdr:row>35</xdr:row>
      <xdr:rowOff>2694940</xdr:rowOff>
    </xdr:to>
    <xdr:pic>
      <xdr:nvPicPr>
        <xdr:cNvPr id="61" name="图片 60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903095" y="44850685"/>
          <a:ext cx="5319395" cy="2519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274320</xdr:colOff>
      <xdr:row>36</xdr:row>
      <xdr:rowOff>160020</xdr:rowOff>
    </xdr:from>
    <xdr:to>
      <xdr:col>3</xdr:col>
      <xdr:colOff>1138555</xdr:colOff>
      <xdr:row>36</xdr:row>
      <xdr:rowOff>1557655</xdr:rowOff>
    </xdr:to>
    <xdr:grpSp>
      <xdr:nvGrpSpPr>
        <xdr:cNvPr id="62" name="组合 61"/>
        <xdr:cNvGrpSpPr/>
      </xdr:nvGrpSpPr>
      <xdr:grpSpPr>
        <a:xfrm rot="5400000">
          <a:off x="1736725" y="47959645"/>
          <a:ext cx="1397635" cy="864235"/>
          <a:chOff x="-2809" y="8462"/>
          <a:chExt cx="8208" cy="1459"/>
        </a:xfrm>
      </xdr:grpSpPr>
      <xdr:pic>
        <xdr:nvPicPr>
          <xdr:cNvPr id="63" name="图片 62" descr="34b3f1f16c1a5952299a7ebe223d723 拷贝"/>
          <xdr:cNvPicPr>
            <a:picLocks noChangeAspect="1"/>
          </xdr:cNvPicPr>
        </xdr:nvPicPr>
        <xdr:blipFill>
          <a:blip r:embed="rId17">
            <a:lum bright="36000" contrast="-24000"/>
          </a:blip>
          <a:srcRect l="5752" t="-83" r="1758"/>
          <a:stretch>
            <a:fillRect/>
          </a:stretch>
        </xdr:blipFill>
        <xdr:spPr>
          <a:xfrm>
            <a:off x="-2809" y="8475"/>
            <a:ext cx="8208" cy="1446"/>
          </a:xfrm>
          <a:prstGeom prst="rect">
            <a:avLst/>
          </a:prstGeom>
        </xdr:spPr>
      </xdr:pic>
      <xdr:pic>
        <xdr:nvPicPr>
          <xdr:cNvPr id="64" name="图片 63" descr="34b3f1f16c1a5952299a7ebe223d723 拷贝"/>
          <xdr:cNvPicPr>
            <a:picLocks noChangeAspect="1"/>
          </xdr:cNvPicPr>
        </xdr:nvPicPr>
        <xdr:blipFill>
          <a:blip r:embed="rId17">
            <a:alphaModFix amt="46000"/>
            <a:grayscl/>
            <a:lum bright="6000"/>
          </a:blip>
          <a:srcRect l="5752" t="-83" r="1758"/>
          <a:stretch>
            <a:fillRect/>
          </a:stretch>
        </xdr:blipFill>
        <xdr:spPr>
          <a:xfrm>
            <a:off x="-2809" y="8462"/>
            <a:ext cx="8208" cy="1459"/>
          </a:xfrm>
          <a:prstGeom prst="rect">
            <a:avLst/>
          </a:prstGeom>
        </xdr:spPr>
      </xdr:pic>
    </xdr:grpSp>
    <xdr:clientData/>
  </xdr:twoCellAnchor>
  <xdr:twoCellAnchor editAs="oneCell">
    <xdr:from>
      <xdr:col>3</xdr:col>
      <xdr:colOff>1158875</xdr:colOff>
      <xdr:row>39</xdr:row>
      <xdr:rowOff>373380</xdr:rowOff>
    </xdr:from>
    <xdr:to>
      <xdr:col>10</xdr:col>
      <xdr:colOff>66675</xdr:colOff>
      <xdr:row>39</xdr:row>
      <xdr:rowOff>3107055</xdr:rowOff>
    </xdr:to>
    <xdr:pic>
      <xdr:nvPicPr>
        <xdr:cNvPr id="66" name="图片 65"/>
        <xdr:cNvPicPr>
          <a:picLocks noChangeAspect="1"/>
        </xdr:cNvPicPr>
      </xdr:nvPicPr>
      <xdr:blipFill>
        <a:blip r:embed="rId18"/>
        <a:srcRect t="2070"/>
        <a:stretch>
          <a:fillRect/>
        </a:stretch>
      </xdr:blipFill>
      <xdr:spPr>
        <a:xfrm>
          <a:off x="2887980" y="51751230"/>
          <a:ext cx="4840605" cy="2733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1181735</xdr:colOff>
      <xdr:row>43</xdr:row>
      <xdr:rowOff>153035</xdr:rowOff>
    </xdr:from>
    <xdr:to>
      <xdr:col>10</xdr:col>
      <xdr:colOff>111760</xdr:colOff>
      <xdr:row>43</xdr:row>
      <xdr:rowOff>2150745</xdr:rowOff>
    </xdr:to>
    <xdr:pic>
      <xdr:nvPicPr>
        <xdr:cNvPr id="69" name="图片 68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2910840" y="58627010"/>
          <a:ext cx="4862830" cy="1997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144780</xdr:colOff>
      <xdr:row>45</xdr:row>
      <xdr:rowOff>224790</xdr:rowOff>
    </xdr:from>
    <xdr:to>
      <xdr:col>3</xdr:col>
      <xdr:colOff>1403985</xdr:colOff>
      <xdr:row>45</xdr:row>
      <xdr:rowOff>1399540</xdr:rowOff>
    </xdr:to>
    <xdr:pic>
      <xdr:nvPicPr>
        <xdr:cNvPr id="71" name="图片 70" descr="d353faf24694fe227bbb7d567aea2017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873885" y="62356365"/>
          <a:ext cx="1259205" cy="1174750"/>
        </a:xfrm>
        <a:prstGeom prst="rect">
          <a:avLst/>
        </a:prstGeom>
      </xdr:spPr>
    </xdr:pic>
    <xdr:clientData/>
  </xdr:twoCellAnchor>
  <xdr:twoCellAnchor>
    <xdr:from>
      <xdr:col>3</xdr:col>
      <xdr:colOff>124777</xdr:colOff>
      <xdr:row>44</xdr:row>
      <xdr:rowOff>346392</xdr:rowOff>
    </xdr:from>
    <xdr:to>
      <xdr:col>3</xdr:col>
      <xdr:colOff>1383347</xdr:colOff>
      <xdr:row>44</xdr:row>
      <xdr:rowOff>1077277</xdr:rowOff>
    </xdr:to>
    <xdr:pic>
      <xdr:nvPicPr>
        <xdr:cNvPr id="72" name="图片 71" descr="d4b75802f39fb9a2785520524fdf0b76"/>
        <xdr:cNvPicPr>
          <a:picLocks noChangeAspect="1"/>
        </xdr:cNvPicPr>
      </xdr:nvPicPr>
      <xdr:blipFill>
        <a:blip r:embed="rId21"/>
        <a:srcRect t="1486" b="1742"/>
        <a:stretch>
          <a:fillRect/>
        </a:stretch>
      </xdr:blipFill>
      <xdr:spPr>
        <a:xfrm rot="5400000">
          <a:off x="2117090" y="60892690"/>
          <a:ext cx="730885" cy="1258570"/>
        </a:xfrm>
        <a:prstGeom prst="rect">
          <a:avLst/>
        </a:prstGeom>
      </xdr:spPr>
    </xdr:pic>
    <xdr:clientData/>
  </xdr:twoCellAnchor>
  <xdr:twoCellAnchor editAs="oneCell">
    <xdr:from>
      <xdr:col>5</xdr:col>
      <xdr:colOff>213360</xdr:colOff>
      <xdr:row>29</xdr:row>
      <xdr:rowOff>430530</xdr:rowOff>
    </xdr:from>
    <xdr:to>
      <xdr:col>6</xdr:col>
      <xdr:colOff>377190</xdr:colOff>
      <xdr:row>29</xdr:row>
      <xdr:rowOff>1441450</xdr:rowOff>
    </xdr:to>
    <xdr:pic>
      <xdr:nvPicPr>
        <xdr:cNvPr id="80" name="图片 79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4293870" y="36812855"/>
          <a:ext cx="697230" cy="1010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376555</xdr:colOff>
      <xdr:row>30</xdr:row>
      <xdr:rowOff>95250</xdr:rowOff>
    </xdr:from>
    <xdr:to>
      <xdr:col>3</xdr:col>
      <xdr:colOff>1073785</xdr:colOff>
      <xdr:row>30</xdr:row>
      <xdr:rowOff>1106170</xdr:rowOff>
    </xdr:to>
    <xdr:pic>
      <xdr:nvPicPr>
        <xdr:cNvPr id="81" name="图片 80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2105660" y="38814375"/>
          <a:ext cx="697230" cy="1010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120332</xdr:colOff>
      <xdr:row>9</xdr:row>
      <xdr:rowOff>399732</xdr:rowOff>
    </xdr:from>
    <xdr:to>
      <xdr:col>3</xdr:col>
      <xdr:colOff>1467167</xdr:colOff>
      <xdr:row>9</xdr:row>
      <xdr:rowOff>1428432</xdr:rowOff>
    </xdr:to>
    <xdr:pic>
      <xdr:nvPicPr>
        <xdr:cNvPr id="3" name="图片 7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 rot="16200000">
          <a:off x="2007870" y="6196330"/>
          <a:ext cx="1028700" cy="1346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1251585</xdr:colOff>
      <xdr:row>7</xdr:row>
      <xdr:rowOff>156210</xdr:rowOff>
    </xdr:from>
    <xdr:to>
      <xdr:col>10</xdr:col>
      <xdr:colOff>27940</xdr:colOff>
      <xdr:row>7</xdr:row>
      <xdr:rowOff>2198370</xdr:rowOff>
    </xdr:to>
    <xdr:pic>
      <xdr:nvPicPr>
        <xdr:cNvPr id="4" name="图片 3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2980690" y="1985010"/>
          <a:ext cx="4709160" cy="2042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704215</xdr:colOff>
      <xdr:row>32</xdr:row>
      <xdr:rowOff>488950</xdr:rowOff>
    </xdr:from>
    <xdr:to>
      <xdr:col>6</xdr:col>
      <xdr:colOff>421640</xdr:colOff>
      <xdr:row>32</xdr:row>
      <xdr:rowOff>1968500</xdr:rowOff>
    </xdr:to>
    <xdr:pic>
      <xdr:nvPicPr>
        <xdr:cNvPr id="2" name="图片 1"/>
        <xdr:cNvPicPr>
          <a:picLocks noChangeAspect="1"/>
        </xdr:cNvPicPr>
      </xdr:nvPicPr>
      <xdr:blipFill>
        <a:blip r:embed="rId25"/>
        <a:srcRect t="721"/>
        <a:stretch>
          <a:fillRect/>
        </a:stretch>
      </xdr:blipFill>
      <xdr:spPr>
        <a:xfrm rot="16200000">
          <a:off x="3781425" y="41059100"/>
          <a:ext cx="1479550" cy="1028700"/>
        </a:xfrm>
        <a:prstGeom prst="rect">
          <a:avLst/>
        </a:prstGeom>
      </xdr:spPr>
    </xdr:pic>
    <xdr:clientData/>
  </xdr:twoCellAnchor>
  <xdr:twoCellAnchor>
    <xdr:from>
      <xdr:col>3</xdr:col>
      <xdr:colOff>59690</xdr:colOff>
      <xdr:row>33</xdr:row>
      <xdr:rowOff>249555</xdr:rowOff>
    </xdr:from>
    <xdr:to>
      <xdr:col>3</xdr:col>
      <xdr:colOff>1534795</xdr:colOff>
      <xdr:row>33</xdr:row>
      <xdr:rowOff>1282065</xdr:rowOff>
    </xdr:to>
    <xdr:pic>
      <xdr:nvPicPr>
        <xdr:cNvPr id="5" name="图片 4"/>
        <xdr:cNvPicPr>
          <a:picLocks noChangeAspect="1"/>
        </xdr:cNvPicPr>
      </xdr:nvPicPr>
      <xdr:blipFill>
        <a:blip r:embed="rId26"/>
        <a:srcRect t="721"/>
        <a:stretch>
          <a:fillRect/>
        </a:stretch>
      </xdr:blipFill>
      <xdr:spPr>
        <a:xfrm>
          <a:off x="1788795" y="43248580"/>
          <a:ext cx="1475105" cy="1032510"/>
        </a:xfrm>
        <a:prstGeom prst="rect">
          <a:avLst/>
        </a:prstGeom>
      </xdr:spPr>
    </xdr:pic>
    <xdr:clientData/>
  </xdr:twoCellAnchor>
  <xdr:twoCellAnchor>
    <xdr:from>
      <xdr:col>3</xdr:col>
      <xdr:colOff>205740</xdr:colOff>
      <xdr:row>37</xdr:row>
      <xdr:rowOff>358775</xdr:rowOff>
    </xdr:from>
    <xdr:to>
      <xdr:col>3</xdr:col>
      <xdr:colOff>1370965</xdr:colOff>
      <xdr:row>37</xdr:row>
      <xdr:rowOff>1548130</xdr:rowOff>
    </xdr:to>
    <xdr:pic>
      <xdr:nvPicPr>
        <xdr:cNvPr id="8" name="图片 7"/>
        <xdr:cNvPicPr>
          <a:picLocks noChangeAspect="1"/>
        </xdr:cNvPicPr>
      </xdr:nvPicPr>
      <xdr:blipFill>
        <a:blip r:embed="rId27">
          <a:alphaModFix amt="92000"/>
          <a:lum bright="12000" contrast="-6000"/>
        </a:blip>
        <a:srcRect b="5883"/>
        <a:stretch>
          <a:fillRect/>
        </a:stretch>
      </xdr:blipFill>
      <xdr:spPr>
        <a:xfrm>
          <a:off x="1934845" y="49733200"/>
          <a:ext cx="1165225" cy="1189355"/>
        </a:xfrm>
        <a:prstGeom prst="ellipse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5</xdr:col>
      <xdr:colOff>263525</xdr:colOff>
      <xdr:row>35</xdr:row>
      <xdr:rowOff>697865</xdr:rowOff>
    </xdr:from>
    <xdr:to>
      <xdr:col>6</xdr:col>
      <xdr:colOff>533400</xdr:colOff>
      <xdr:row>35</xdr:row>
      <xdr:rowOff>2026920</xdr:rowOff>
    </xdr:to>
    <xdr:sp>
      <xdr:nvSpPr>
        <xdr:cNvPr id="9" name="矩形 8"/>
        <xdr:cNvSpPr/>
      </xdr:nvSpPr>
      <xdr:spPr>
        <a:xfrm>
          <a:off x="4344035" y="45373290"/>
          <a:ext cx="803275" cy="132905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rtlCol="0" anchor="ctr"/>
        <a:p>
          <a:pPr algn="ctr"/>
          <a:endParaRPr lang="zh-CN" altLang="en-US"/>
        </a:p>
      </xdr:txBody>
    </xdr:sp>
    <xdr:clientData/>
  </xdr:twoCellAnchor>
  <xdr:twoCellAnchor>
    <xdr:from>
      <xdr:col>5</xdr:col>
      <xdr:colOff>333375</xdr:colOff>
      <xdr:row>35</xdr:row>
      <xdr:rowOff>798830</xdr:rowOff>
    </xdr:from>
    <xdr:to>
      <xdr:col>6</xdr:col>
      <xdr:colOff>533400</xdr:colOff>
      <xdr:row>35</xdr:row>
      <xdr:rowOff>1886585</xdr:rowOff>
    </xdr:to>
    <xdr:pic>
      <xdr:nvPicPr>
        <xdr:cNvPr id="6" name="图片 5"/>
        <xdr:cNvPicPr>
          <a:picLocks noChangeAspect="1"/>
        </xdr:cNvPicPr>
      </xdr:nvPicPr>
      <xdr:blipFill>
        <a:blip r:embed="rId28">
          <a:alphaModFix amt="92000"/>
          <a:lum bright="12000" contrast="-6000"/>
        </a:blip>
        <a:srcRect b="5883"/>
        <a:stretch>
          <a:fillRect/>
        </a:stretch>
      </xdr:blipFill>
      <xdr:spPr>
        <a:xfrm>
          <a:off x="4413885" y="45474255"/>
          <a:ext cx="733425" cy="1087755"/>
        </a:xfrm>
        <a:prstGeom prst="ellipse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3</xdr:col>
      <xdr:colOff>114935</xdr:colOff>
      <xdr:row>40</xdr:row>
      <xdr:rowOff>617855</xdr:rowOff>
    </xdr:from>
    <xdr:to>
      <xdr:col>3</xdr:col>
      <xdr:colOff>1449705</xdr:colOff>
      <xdr:row>40</xdr:row>
      <xdr:rowOff>1519555</xdr:rowOff>
    </xdr:to>
    <xdr:pic>
      <xdr:nvPicPr>
        <xdr:cNvPr id="10" name="图片 9"/>
        <xdr:cNvPicPr>
          <a:picLocks noChangeAspect="1"/>
        </xdr:cNvPicPr>
      </xdr:nvPicPr>
      <xdr:blipFill>
        <a:blip r:embed="rId29">
          <a:alphaModFix amt="86000"/>
        </a:blip>
        <a:stretch>
          <a:fillRect/>
        </a:stretch>
      </xdr:blipFill>
      <xdr:spPr>
        <a:xfrm>
          <a:off x="1844040" y="55348505"/>
          <a:ext cx="1334770" cy="901700"/>
        </a:xfrm>
        <a:prstGeom prst="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5</xdr:col>
      <xdr:colOff>287972</xdr:colOff>
      <xdr:row>39</xdr:row>
      <xdr:rowOff>985202</xdr:rowOff>
    </xdr:from>
    <xdr:to>
      <xdr:col>6</xdr:col>
      <xdr:colOff>528002</xdr:colOff>
      <xdr:row>39</xdr:row>
      <xdr:rowOff>2114867</xdr:rowOff>
    </xdr:to>
    <xdr:pic>
      <xdr:nvPicPr>
        <xdr:cNvPr id="11" name="图片 10"/>
        <xdr:cNvPicPr>
          <a:picLocks noChangeAspect="1"/>
        </xdr:cNvPicPr>
      </xdr:nvPicPr>
      <xdr:blipFill>
        <a:blip r:embed="rId30">
          <a:alphaModFix amt="86000"/>
        </a:blip>
        <a:stretch>
          <a:fillRect/>
        </a:stretch>
      </xdr:blipFill>
      <xdr:spPr>
        <a:xfrm rot="5400000">
          <a:off x="4189730" y="52540535"/>
          <a:ext cx="1129665" cy="773430"/>
        </a:xfrm>
        <a:prstGeom prst="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3</xdr:col>
      <xdr:colOff>33020</xdr:colOff>
      <xdr:row>41</xdr:row>
      <xdr:rowOff>360045</xdr:rowOff>
    </xdr:from>
    <xdr:to>
      <xdr:col>3</xdr:col>
      <xdr:colOff>1539875</xdr:colOff>
      <xdr:row>41</xdr:row>
      <xdr:rowOff>1468120</xdr:rowOff>
    </xdr:to>
    <xdr:grpSp>
      <xdr:nvGrpSpPr>
        <xdr:cNvPr id="12" name="组合 11"/>
        <xdr:cNvGrpSpPr/>
      </xdr:nvGrpSpPr>
      <xdr:grpSpPr>
        <a:xfrm>
          <a:off x="1762125" y="56982995"/>
          <a:ext cx="1506855" cy="1108075"/>
          <a:chOff x="12503" y="3349"/>
          <a:chExt cx="5195" cy="3792"/>
        </a:xfrm>
      </xdr:grpSpPr>
      <xdr:pic>
        <xdr:nvPicPr>
          <xdr:cNvPr id="13" name="图片 12"/>
          <xdr:cNvPicPr>
            <a:picLocks noChangeAspect="1"/>
          </xdr:cNvPicPr>
        </xdr:nvPicPr>
        <xdr:blipFill>
          <a:blip r:embed="rId31">
            <a:lum bright="-6000" contrast="-6000"/>
          </a:blip>
          <a:stretch>
            <a:fillRect/>
          </a:stretch>
        </xdr:blipFill>
        <xdr:spPr>
          <a:xfrm rot="5400000">
            <a:off x="13204" y="2647"/>
            <a:ext cx="3792" cy="5195"/>
          </a:xfrm>
          <a:prstGeom prst="rect">
            <a:avLst/>
          </a:prstGeom>
        </xdr:spPr>
      </xdr:pic>
      <xdr:pic>
        <xdr:nvPicPr>
          <xdr:cNvPr id="14" name="图片 13"/>
          <xdr:cNvPicPr>
            <a:picLocks noChangeAspect="1"/>
          </xdr:cNvPicPr>
        </xdr:nvPicPr>
        <xdr:blipFill>
          <a:blip r:embed="rId31">
            <a:alphaModFix amt="50000"/>
            <a:grayscl/>
          </a:blip>
          <a:stretch>
            <a:fillRect/>
          </a:stretch>
        </xdr:blipFill>
        <xdr:spPr>
          <a:xfrm rot="5400000">
            <a:off x="13204" y="2647"/>
            <a:ext cx="3792" cy="5195"/>
          </a:xfrm>
          <a:prstGeom prst="rect">
            <a:avLst/>
          </a:prstGeom>
        </xdr:spPr>
      </xdr:pic>
    </xdr:grpSp>
    <xdr:clientData/>
  </xdr:twoCellAnchor>
  <xdr:twoCellAnchor>
    <xdr:from>
      <xdr:col>7</xdr:col>
      <xdr:colOff>0</xdr:colOff>
      <xdr:row>39</xdr:row>
      <xdr:rowOff>960755</xdr:rowOff>
    </xdr:from>
    <xdr:to>
      <xdr:col>7</xdr:col>
      <xdr:colOff>495935</xdr:colOff>
      <xdr:row>39</xdr:row>
      <xdr:rowOff>2195195</xdr:rowOff>
    </xdr:to>
    <xdr:grpSp>
      <xdr:nvGrpSpPr>
        <xdr:cNvPr id="15" name="组合 14"/>
        <xdr:cNvGrpSpPr/>
      </xdr:nvGrpSpPr>
      <xdr:grpSpPr>
        <a:xfrm rot="5400000">
          <a:off x="4777740" y="52707540"/>
          <a:ext cx="1234440" cy="495935"/>
          <a:chOff x="12503" y="3349"/>
          <a:chExt cx="5195" cy="3792"/>
        </a:xfrm>
      </xdr:grpSpPr>
      <xdr:pic>
        <xdr:nvPicPr>
          <xdr:cNvPr id="16" name="图片 15"/>
          <xdr:cNvPicPr>
            <a:picLocks noChangeAspect="1"/>
          </xdr:cNvPicPr>
        </xdr:nvPicPr>
        <xdr:blipFill>
          <a:blip r:embed="rId31">
            <a:lum bright="-6000" contrast="-6000"/>
          </a:blip>
          <a:stretch>
            <a:fillRect/>
          </a:stretch>
        </xdr:blipFill>
        <xdr:spPr>
          <a:xfrm rot="5400000">
            <a:off x="13204" y="2647"/>
            <a:ext cx="3792" cy="5195"/>
          </a:xfrm>
          <a:prstGeom prst="rect">
            <a:avLst/>
          </a:prstGeom>
        </xdr:spPr>
      </xdr:pic>
      <xdr:pic>
        <xdr:nvPicPr>
          <xdr:cNvPr id="17" name="图片 16"/>
          <xdr:cNvPicPr>
            <a:picLocks noChangeAspect="1"/>
          </xdr:cNvPicPr>
        </xdr:nvPicPr>
        <xdr:blipFill>
          <a:blip r:embed="rId31">
            <a:alphaModFix amt="50000"/>
            <a:grayscl/>
          </a:blip>
          <a:stretch>
            <a:fillRect/>
          </a:stretch>
        </xdr:blipFill>
        <xdr:spPr>
          <a:xfrm rot="5400000">
            <a:off x="13204" y="2647"/>
            <a:ext cx="3792" cy="5195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294005</xdr:colOff>
      <xdr:row>15</xdr:row>
      <xdr:rowOff>286385</xdr:rowOff>
    </xdr:from>
    <xdr:to>
      <xdr:col>3</xdr:col>
      <xdr:colOff>1024255</xdr:colOff>
      <xdr:row>15</xdr:row>
      <xdr:rowOff>1806575</xdr:rowOff>
    </xdr:to>
    <xdr:pic>
      <xdr:nvPicPr>
        <xdr:cNvPr id="7" name="图片 6"/>
        <xdr:cNvPicPr>
          <a:picLocks noChangeAspect="1"/>
        </xdr:cNvPicPr>
      </xdr:nvPicPr>
      <xdr:blipFill>
        <a:blip r:embed="rId1"/>
        <a:srcRect l="70105" b="21088"/>
        <a:stretch>
          <a:fillRect/>
        </a:stretch>
      </xdr:blipFill>
      <xdr:spPr>
        <a:xfrm>
          <a:off x="2490470" y="15006320"/>
          <a:ext cx="730250" cy="1520190"/>
        </a:xfrm>
        <a:prstGeom prst="rect">
          <a:avLst/>
        </a:prstGeom>
      </xdr:spPr>
    </xdr:pic>
    <xdr:clientData/>
  </xdr:twoCellAnchor>
  <xdr:twoCellAnchor>
    <xdr:from>
      <xdr:col>3</xdr:col>
      <xdr:colOff>300355</xdr:colOff>
      <xdr:row>18</xdr:row>
      <xdr:rowOff>140335</xdr:rowOff>
    </xdr:from>
    <xdr:to>
      <xdr:col>3</xdr:col>
      <xdr:colOff>892175</xdr:colOff>
      <xdr:row>18</xdr:row>
      <xdr:rowOff>1469390</xdr:rowOff>
    </xdr:to>
    <xdr:pic>
      <xdr:nvPicPr>
        <xdr:cNvPr id="8" name="图片 7" descr="截屏2022-05-26 下午1.46.30"/>
        <xdr:cNvPicPr>
          <a:picLocks noChangeAspect="1"/>
        </xdr:cNvPicPr>
      </xdr:nvPicPr>
      <xdr:blipFill>
        <a:blip r:embed="rId2">
          <a:lum bright="6000"/>
        </a:blip>
        <a:srcRect l="68141" t="35739" r="18047" b="31697"/>
        <a:stretch>
          <a:fillRect/>
        </a:stretch>
      </xdr:blipFill>
      <xdr:spPr>
        <a:xfrm flipH="1">
          <a:off x="2496820" y="19267170"/>
          <a:ext cx="591820" cy="1329055"/>
        </a:xfrm>
        <a:prstGeom prst="rect">
          <a:avLst/>
        </a:prstGeom>
      </xdr:spPr>
    </xdr:pic>
    <xdr:clientData/>
  </xdr:twoCellAnchor>
  <xdr:twoCellAnchor>
    <xdr:from>
      <xdr:col>3</xdr:col>
      <xdr:colOff>300355</xdr:colOff>
      <xdr:row>27</xdr:row>
      <xdr:rowOff>238125</xdr:rowOff>
    </xdr:from>
    <xdr:to>
      <xdr:col>3</xdr:col>
      <xdr:colOff>811530</xdr:colOff>
      <xdr:row>27</xdr:row>
      <xdr:rowOff>1998345</xdr:rowOff>
    </xdr:to>
    <xdr:pic>
      <xdr:nvPicPr>
        <xdr:cNvPr id="12" name="图片 11" descr="截屏2022-05-26 下午1.46.30"/>
        <xdr:cNvPicPr>
          <a:picLocks noChangeAspect="1"/>
        </xdr:cNvPicPr>
      </xdr:nvPicPr>
      <xdr:blipFill>
        <a:blip r:embed="rId3">
          <a:lum bright="6000"/>
        </a:blip>
        <a:srcRect l="68141" t="35739" r="18047" b="31697"/>
        <a:stretch>
          <a:fillRect/>
        </a:stretch>
      </xdr:blipFill>
      <xdr:spPr>
        <a:xfrm flipH="1">
          <a:off x="2496820" y="32884110"/>
          <a:ext cx="511175" cy="1760220"/>
        </a:xfrm>
        <a:prstGeom prst="rect">
          <a:avLst/>
        </a:prstGeom>
      </xdr:spPr>
    </xdr:pic>
    <xdr:clientData/>
  </xdr:twoCellAnchor>
  <xdr:twoCellAnchor editAs="oneCell">
    <xdr:from>
      <xdr:col>3</xdr:col>
      <xdr:colOff>477520</xdr:colOff>
      <xdr:row>14</xdr:row>
      <xdr:rowOff>90805</xdr:rowOff>
    </xdr:from>
    <xdr:to>
      <xdr:col>6</xdr:col>
      <xdr:colOff>833755</xdr:colOff>
      <xdr:row>14</xdr:row>
      <xdr:rowOff>1868170</xdr:rowOff>
    </xdr:to>
    <xdr:pic>
      <xdr:nvPicPr>
        <xdr:cNvPr id="44" name="图片 43"/>
        <xdr:cNvPicPr>
          <a:picLocks noChangeAspect="1"/>
        </xdr:cNvPicPr>
      </xdr:nvPicPr>
      <xdr:blipFill>
        <a:blip r:embed="rId4"/>
        <a:srcRect t="5535"/>
        <a:stretch>
          <a:fillRect/>
        </a:stretch>
      </xdr:blipFill>
      <xdr:spPr>
        <a:xfrm>
          <a:off x="2673985" y="12905740"/>
          <a:ext cx="3489960" cy="1777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284480</xdr:colOff>
      <xdr:row>17</xdr:row>
      <xdr:rowOff>381000</xdr:rowOff>
    </xdr:from>
    <xdr:to>
      <xdr:col>7</xdr:col>
      <xdr:colOff>182245</xdr:colOff>
      <xdr:row>17</xdr:row>
      <xdr:rowOff>1656080</xdr:rowOff>
    </xdr:to>
    <xdr:pic>
      <xdr:nvPicPr>
        <xdr:cNvPr id="47" name="图片 4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480945" y="17602835"/>
          <a:ext cx="3974465" cy="1275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355600</xdr:colOff>
      <xdr:row>24</xdr:row>
      <xdr:rowOff>526415</xdr:rowOff>
    </xdr:from>
    <xdr:to>
      <xdr:col>3</xdr:col>
      <xdr:colOff>918845</xdr:colOff>
      <xdr:row>24</xdr:row>
      <xdr:rowOff>2053590</xdr:rowOff>
    </xdr:to>
    <xdr:pic>
      <xdr:nvPicPr>
        <xdr:cNvPr id="48" name="图片 47" descr="jhk-1697096898330"/>
        <xdr:cNvPicPr>
          <a:picLocks noChangeAspect="1"/>
        </xdr:cNvPicPr>
      </xdr:nvPicPr>
      <xdr:blipFill>
        <a:blip r:embed="rId6"/>
        <a:srcRect l="63289"/>
        <a:stretch>
          <a:fillRect/>
        </a:stretch>
      </xdr:blipFill>
      <xdr:spPr>
        <a:xfrm flipH="1">
          <a:off x="2552065" y="27917775"/>
          <a:ext cx="563245" cy="1527175"/>
        </a:xfrm>
        <a:prstGeom prst="rect">
          <a:avLst/>
        </a:prstGeom>
      </xdr:spPr>
    </xdr:pic>
    <xdr:clientData/>
  </xdr:twoCellAnchor>
  <xdr:twoCellAnchor>
    <xdr:from>
      <xdr:col>3</xdr:col>
      <xdr:colOff>422910</xdr:colOff>
      <xdr:row>21</xdr:row>
      <xdr:rowOff>171450</xdr:rowOff>
    </xdr:from>
    <xdr:to>
      <xdr:col>3</xdr:col>
      <xdr:colOff>986155</xdr:colOff>
      <xdr:row>21</xdr:row>
      <xdr:rowOff>1698625</xdr:rowOff>
    </xdr:to>
    <xdr:pic>
      <xdr:nvPicPr>
        <xdr:cNvPr id="49" name="图片 48" descr="jhk-1697096898330"/>
        <xdr:cNvPicPr>
          <a:picLocks noChangeAspect="1"/>
        </xdr:cNvPicPr>
      </xdr:nvPicPr>
      <xdr:blipFill>
        <a:blip r:embed="rId6"/>
        <a:srcRect l="63289"/>
        <a:stretch>
          <a:fillRect/>
        </a:stretch>
      </xdr:blipFill>
      <xdr:spPr>
        <a:xfrm flipH="1">
          <a:off x="2619375" y="23006685"/>
          <a:ext cx="563245" cy="1527175"/>
        </a:xfrm>
        <a:prstGeom prst="rect">
          <a:avLst/>
        </a:prstGeom>
      </xdr:spPr>
    </xdr:pic>
    <xdr:clientData/>
  </xdr:twoCellAnchor>
  <xdr:twoCellAnchor editAs="oneCell">
    <xdr:from>
      <xdr:col>3</xdr:col>
      <xdr:colOff>306705</xdr:colOff>
      <xdr:row>20</xdr:row>
      <xdr:rowOff>91440</xdr:rowOff>
    </xdr:from>
    <xdr:to>
      <xdr:col>6</xdr:col>
      <xdr:colOff>504190</xdr:colOff>
      <xdr:row>20</xdr:row>
      <xdr:rowOff>1791970</xdr:rowOff>
    </xdr:to>
    <xdr:pic>
      <xdr:nvPicPr>
        <xdr:cNvPr id="51" name="图片 50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503170" y="21021675"/>
          <a:ext cx="3331210" cy="1700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414655</xdr:colOff>
      <xdr:row>23</xdr:row>
      <xdr:rowOff>69850</xdr:rowOff>
    </xdr:from>
    <xdr:to>
      <xdr:col>6</xdr:col>
      <xdr:colOff>178435</xdr:colOff>
      <xdr:row>23</xdr:row>
      <xdr:rowOff>2241550</xdr:rowOff>
    </xdr:to>
    <xdr:pic>
      <xdr:nvPicPr>
        <xdr:cNvPr id="52" name="图片 5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611120" y="25086310"/>
          <a:ext cx="2897505" cy="2171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323215</xdr:colOff>
      <xdr:row>26</xdr:row>
      <xdr:rowOff>185420</xdr:rowOff>
    </xdr:from>
    <xdr:to>
      <xdr:col>7</xdr:col>
      <xdr:colOff>228600</xdr:colOff>
      <xdr:row>26</xdr:row>
      <xdr:rowOff>1800225</xdr:rowOff>
    </xdr:to>
    <xdr:pic>
      <xdr:nvPicPr>
        <xdr:cNvPr id="54" name="图片 53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519680" y="30456505"/>
          <a:ext cx="3982085" cy="1614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978535</xdr:colOff>
      <xdr:row>29</xdr:row>
      <xdr:rowOff>154305</xdr:rowOff>
    </xdr:from>
    <xdr:to>
      <xdr:col>6</xdr:col>
      <xdr:colOff>716915</xdr:colOff>
      <xdr:row>29</xdr:row>
      <xdr:rowOff>2147570</xdr:rowOff>
    </xdr:to>
    <xdr:pic>
      <xdr:nvPicPr>
        <xdr:cNvPr id="57" name="图片 56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2127250" y="35121215"/>
          <a:ext cx="3919855" cy="1993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384810</xdr:colOff>
      <xdr:row>30</xdr:row>
      <xdr:rowOff>410210</xdr:rowOff>
    </xdr:from>
    <xdr:to>
      <xdr:col>3</xdr:col>
      <xdr:colOff>1022985</xdr:colOff>
      <xdr:row>30</xdr:row>
      <xdr:rowOff>2015490</xdr:rowOff>
    </xdr:to>
    <xdr:pic>
      <xdr:nvPicPr>
        <xdr:cNvPr id="58" name="图片 57" descr="jhk-1697184311880"/>
        <xdr:cNvPicPr>
          <a:picLocks noChangeAspect="1"/>
        </xdr:cNvPicPr>
      </xdr:nvPicPr>
      <xdr:blipFill>
        <a:blip r:embed="rId11"/>
        <a:srcRect t="21259" r="58852" b="23889"/>
        <a:stretch>
          <a:fillRect/>
        </a:stretch>
      </xdr:blipFill>
      <xdr:spPr>
        <a:xfrm>
          <a:off x="2581275" y="37752020"/>
          <a:ext cx="638175" cy="1605280"/>
        </a:xfrm>
        <a:prstGeom prst="rect">
          <a:avLst/>
        </a:prstGeom>
      </xdr:spPr>
    </xdr:pic>
    <xdr:clientData/>
  </xdr:twoCellAnchor>
  <xdr:twoCellAnchor>
    <xdr:from>
      <xdr:col>3</xdr:col>
      <xdr:colOff>271145</xdr:colOff>
      <xdr:row>33</xdr:row>
      <xdr:rowOff>102235</xdr:rowOff>
    </xdr:from>
    <xdr:to>
      <xdr:col>3</xdr:col>
      <xdr:colOff>920750</xdr:colOff>
      <xdr:row>33</xdr:row>
      <xdr:rowOff>2103120</xdr:rowOff>
    </xdr:to>
    <xdr:pic>
      <xdr:nvPicPr>
        <xdr:cNvPr id="5" name="图片 4"/>
        <xdr:cNvPicPr>
          <a:picLocks noChangeAspect="1"/>
        </xdr:cNvPicPr>
      </xdr:nvPicPr>
      <xdr:blipFill>
        <a:blip r:embed="rId12">
          <a:lum bright="6000" contrast="6000"/>
        </a:blip>
        <a:stretch>
          <a:fillRect/>
        </a:stretch>
      </xdr:blipFill>
      <xdr:spPr>
        <a:xfrm>
          <a:off x="2467610" y="42139870"/>
          <a:ext cx="649605" cy="2000885"/>
        </a:xfrm>
        <a:prstGeom prst="rect">
          <a:avLst/>
        </a:prstGeom>
      </xdr:spPr>
    </xdr:pic>
    <xdr:clientData/>
  </xdr:twoCellAnchor>
  <xdr:twoCellAnchor>
    <xdr:from>
      <xdr:col>3</xdr:col>
      <xdr:colOff>300355</xdr:colOff>
      <xdr:row>43</xdr:row>
      <xdr:rowOff>241935</xdr:rowOff>
    </xdr:from>
    <xdr:to>
      <xdr:col>4</xdr:col>
      <xdr:colOff>89535</xdr:colOff>
      <xdr:row>43</xdr:row>
      <xdr:rowOff>2087880</xdr:rowOff>
    </xdr:to>
    <xdr:grpSp>
      <xdr:nvGrpSpPr>
        <xdr:cNvPr id="16" name="组合 15"/>
        <xdr:cNvGrpSpPr/>
      </xdr:nvGrpSpPr>
      <xdr:grpSpPr>
        <a:xfrm>
          <a:off x="2496820" y="56855360"/>
          <a:ext cx="1036955" cy="1845945"/>
          <a:chOff x="15247" y="726"/>
          <a:chExt cx="1232" cy="2185"/>
        </a:xfrm>
      </xdr:grpSpPr>
      <xdr:pic>
        <xdr:nvPicPr>
          <xdr:cNvPr id="17" name="图片 16" descr="c195b87a45725a84f4a9b284d620305b"/>
          <xdr:cNvPicPr>
            <a:picLocks noChangeAspect="1"/>
          </xdr:cNvPicPr>
        </xdr:nvPicPr>
        <xdr:blipFill>
          <a:blip r:embed="rId13"/>
          <a:srcRect r="39236" b="7093"/>
          <a:stretch>
            <a:fillRect/>
          </a:stretch>
        </xdr:blipFill>
        <xdr:spPr>
          <a:xfrm flipH="1">
            <a:off x="15676" y="726"/>
            <a:ext cx="803" cy="2185"/>
          </a:xfrm>
          <a:prstGeom prst="rect">
            <a:avLst/>
          </a:prstGeom>
        </xdr:spPr>
      </xdr:pic>
      <xdr:pic>
        <xdr:nvPicPr>
          <xdr:cNvPr id="18" name="图片 17" descr="109afb70875f3c2494a557b739d7c3c0"/>
          <xdr:cNvPicPr>
            <a:picLocks noChangeAspect="1"/>
          </xdr:cNvPicPr>
        </xdr:nvPicPr>
        <xdr:blipFill>
          <a:blip r:embed="rId14">
            <a:lum bright="-6000" contrast="6000"/>
          </a:blip>
          <a:srcRect l="19333" t="9634" r="63381"/>
          <a:stretch>
            <a:fillRect/>
          </a:stretch>
        </xdr:blipFill>
        <xdr:spPr>
          <a:xfrm>
            <a:off x="15247" y="727"/>
            <a:ext cx="479" cy="2184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255905</xdr:colOff>
      <xdr:row>48</xdr:row>
      <xdr:rowOff>51435</xdr:rowOff>
    </xdr:from>
    <xdr:to>
      <xdr:col>3</xdr:col>
      <xdr:colOff>1014730</xdr:colOff>
      <xdr:row>48</xdr:row>
      <xdr:rowOff>2043430</xdr:rowOff>
    </xdr:to>
    <xdr:pic>
      <xdr:nvPicPr>
        <xdr:cNvPr id="25" name="图片 24" descr="ba514ad97c577ad761ea0081e5fb5a3b (1)"/>
        <xdr:cNvPicPr>
          <a:picLocks noChangeAspect="1"/>
        </xdr:cNvPicPr>
      </xdr:nvPicPr>
      <xdr:blipFill>
        <a:blip r:embed="rId15"/>
        <a:srcRect l="16671" r="31399"/>
        <a:stretch>
          <a:fillRect/>
        </a:stretch>
      </xdr:blipFill>
      <xdr:spPr>
        <a:xfrm>
          <a:off x="2452370" y="63825755"/>
          <a:ext cx="758825" cy="1991995"/>
        </a:xfrm>
        <a:prstGeom prst="rect">
          <a:avLst/>
        </a:prstGeom>
      </xdr:spPr>
    </xdr:pic>
    <xdr:clientData/>
  </xdr:twoCellAnchor>
  <xdr:twoCellAnchor>
    <xdr:from>
      <xdr:col>3</xdr:col>
      <xdr:colOff>226695</xdr:colOff>
      <xdr:row>54</xdr:row>
      <xdr:rowOff>307975</xdr:rowOff>
    </xdr:from>
    <xdr:to>
      <xdr:col>3</xdr:col>
      <xdr:colOff>967740</xdr:colOff>
      <xdr:row>54</xdr:row>
      <xdr:rowOff>1868170</xdr:rowOff>
    </xdr:to>
    <xdr:pic>
      <xdr:nvPicPr>
        <xdr:cNvPr id="30" name="图片 29" descr="4691c335fb76056fd720c199b74126cd"/>
        <xdr:cNvPicPr>
          <a:picLocks noChangeAspect="1"/>
        </xdr:cNvPicPr>
      </xdr:nvPicPr>
      <xdr:blipFill>
        <a:blip r:embed="rId16"/>
        <a:srcRect r="16907"/>
        <a:stretch>
          <a:fillRect/>
        </a:stretch>
      </xdr:blipFill>
      <xdr:spPr>
        <a:xfrm>
          <a:off x="2423160" y="72475725"/>
          <a:ext cx="741045" cy="1560195"/>
        </a:xfrm>
        <a:prstGeom prst="rect">
          <a:avLst/>
        </a:prstGeom>
      </xdr:spPr>
    </xdr:pic>
    <xdr:clientData/>
  </xdr:twoCellAnchor>
  <xdr:twoCellAnchor>
    <xdr:from>
      <xdr:col>3</xdr:col>
      <xdr:colOff>322580</xdr:colOff>
      <xdr:row>60</xdr:row>
      <xdr:rowOff>312420</xdr:rowOff>
    </xdr:from>
    <xdr:to>
      <xdr:col>3</xdr:col>
      <xdr:colOff>881380</xdr:colOff>
      <xdr:row>60</xdr:row>
      <xdr:rowOff>2039620</xdr:rowOff>
    </xdr:to>
    <xdr:pic>
      <xdr:nvPicPr>
        <xdr:cNvPr id="35" name="图片 34"/>
        <xdr:cNvPicPr>
          <a:picLocks noChangeAspect="1"/>
        </xdr:cNvPicPr>
      </xdr:nvPicPr>
      <xdr:blipFill>
        <a:blip r:embed="rId17">
          <a:lum bright="6000" contrast="6000"/>
        </a:blip>
        <a:stretch>
          <a:fillRect/>
        </a:stretch>
      </xdr:blipFill>
      <xdr:spPr>
        <a:xfrm>
          <a:off x="2519045" y="79958565"/>
          <a:ext cx="558800" cy="1727200"/>
        </a:xfrm>
        <a:prstGeom prst="rect">
          <a:avLst/>
        </a:prstGeom>
      </xdr:spPr>
    </xdr:pic>
    <xdr:clientData/>
  </xdr:twoCellAnchor>
  <xdr:twoCellAnchor>
    <xdr:from>
      <xdr:col>5</xdr:col>
      <xdr:colOff>205740</xdr:colOff>
      <xdr:row>26</xdr:row>
      <xdr:rowOff>357505</xdr:rowOff>
    </xdr:from>
    <xdr:to>
      <xdr:col>5</xdr:col>
      <xdr:colOff>514985</xdr:colOff>
      <xdr:row>26</xdr:row>
      <xdr:rowOff>1273810</xdr:rowOff>
    </xdr:to>
    <xdr:pic>
      <xdr:nvPicPr>
        <xdr:cNvPr id="42" name="图片 41" descr="截屏2022-05-26 下午1.46.30"/>
        <xdr:cNvPicPr>
          <a:picLocks noChangeAspect="1"/>
        </xdr:cNvPicPr>
      </xdr:nvPicPr>
      <xdr:blipFill>
        <a:blip r:embed="rId18">
          <a:lum bright="6000"/>
        </a:blip>
        <a:srcRect l="68141" t="35739" r="18047" b="31697"/>
        <a:stretch>
          <a:fillRect/>
        </a:stretch>
      </xdr:blipFill>
      <xdr:spPr>
        <a:xfrm flipH="1">
          <a:off x="4592955" y="30628590"/>
          <a:ext cx="309245" cy="916305"/>
        </a:xfrm>
        <a:prstGeom prst="rect">
          <a:avLst/>
        </a:prstGeom>
      </xdr:spPr>
    </xdr:pic>
    <xdr:clientData/>
  </xdr:twoCellAnchor>
  <xdr:twoCellAnchor>
    <xdr:from>
      <xdr:col>3</xdr:col>
      <xdr:colOff>452755</xdr:colOff>
      <xdr:row>23</xdr:row>
      <xdr:rowOff>131445</xdr:rowOff>
    </xdr:from>
    <xdr:to>
      <xdr:col>3</xdr:col>
      <xdr:colOff>1134745</xdr:colOff>
      <xdr:row>23</xdr:row>
      <xdr:rowOff>1658620</xdr:rowOff>
    </xdr:to>
    <xdr:pic>
      <xdr:nvPicPr>
        <xdr:cNvPr id="43" name="图片 42" descr="jhk-1697096898330"/>
        <xdr:cNvPicPr>
          <a:picLocks noChangeAspect="1"/>
        </xdr:cNvPicPr>
      </xdr:nvPicPr>
      <xdr:blipFill>
        <a:blip r:embed="rId19"/>
        <a:srcRect l="63289"/>
        <a:stretch>
          <a:fillRect/>
        </a:stretch>
      </xdr:blipFill>
      <xdr:spPr>
        <a:xfrm flipH="1">
          <a:off x="2649220" y="25147905"/>
          <a:ext cx="681990" cy="1527175"/>
        </a:xfrm>
        <a:prstGeom prst="rect">
          <a:avLst/>
        </a:prstGeom>
      </xdr:spPr>
    </xdr:pic>
    <xdr:clientData/>
  </xdr:twoCellAnchor>
  <xdr:twoCellAnchor>
    <xdr:from>
      <xdr:col>3</xdr:col>
      <xdr:colOff>276860</xdr:colOff>
      <xdr:row>65</xdr:row>
      <xdr:rowOff>316230</xdr:rowOff>
    </xdr:from>
    <xdr:to>
      <xdr:col>3</xdr:col>
      <xdr:colOff>968375</xdr:colOff>
      <xdr:row>65</xdr:row>
      <xdr:rowOff>2027555</xdr:rowOff>
    </xdr:to>
    <xdr:pic>
      <xdr:nvPicPr>
        <xdr:cNvPr id="46" name="图片 45" descr="jhk-1697184311880"/>
        <xdr:cNvPicPr>
          <a:picLocks noChangeAspect="1"/>
        </xdr:cNvPicPr>
      </xdr:nvPicPr>
      <xdr:blipFill>
        <a:blip r:embed="rId20"/>
        <a:srcRect t="21259" r="58852" b="23889"/>
        <a:stretch>
          <a:fillRect/>
        </a:stretch>
      </xdr:blipFill>
      <xdr:spPr>
        <a:xfrm>
          <a:off x="2473325" y="87123270"/>
          <a:ext cx="691515" cy="1711325"/>
        </a:xfrm>
        <a:prstGeom prst="rect">
          <a:avLst/>
        </a:prstGeom>
      </xdr:spPr>
    </xdr:pic>
    <xdr:clientData/>
  </xdr:twoCellAnchor>
  <xdr:twoCellAnchor>
    <xdr:from>
      <xdr:col>3</xdr:col>
      <xdr:colOff>36830</xdr:colOff>
      <xdr:row>39</xdr:row>
      <xdr:rowOff>410845</xdr:rowOff>
    </xdr:from>
    <xdr:to>
      <xdr:col>3</xdr:col>
      <xdr:colOff>1226820</xdr:colOff>
      <xdr:row>39</xdr:row>
      <xdr:rowOff>927100</xdr:rowOff>
    </xdr:to>
    <xdr:pic>
      <xdr:nvPicPr>
        <xdr:cNvPr id="78" name="图片 77" descr="5601682412720_"/>
        <xdr:cNvPicPr>
          <a:picLocks noChangeAspect="1"/>
        </xdr:cNvPicPr>
      </xdr:nvPicPr>
      <xdr:blipFill>
        <a:blip r:embed="rId21"/>
        <a:srcRect t="26652" b="30043"/>
        <a:stretch>
          <a:fillRect/>
        </a:stretch>
      </xdr:blipFill>
      <xdr:spPr>
        <a:xfrm>
          <a:off x="2233295" y="52022375"/>
          <a:ext cx="1189990" cy="516255"/>
        </a:xfrm>
        <a:prstGeom prst="rect">
          <a:avLst/>
        </a:prstGeom>
      </xdr:spPr>
    </xdr:pic>
    <xdr:clientData/>
  </xdr:twoCellAnchor>
  <xdr:twoCellAnchor>
    <xdr:from>
      <xdr:col>3</xdr:col>
      <xdr:colOff>36830</xdr:colOff>
      <xdr:row>44</xdr:row>
      <xdr:rowOff>410845</xdr:rowOff>
    </xdr:from>
    <xdr:to>
      <xdr:col>3</xdr:col>
      <xdr:colOff>1226820</xdr:colOff>
      <xdr:row>44</xdr:row>
      <xdr:rowOff>927100</xdr:rowOff>
    </xdr:to>
    <xdr:pic>
      <xdr:nvPicPr>
        <xdr:cNvPr id="79" name="图片 78" descr="5601682412720_"/>
        <xdr:cNvPicPr>
          <a:picLocks noChangeAspect="1"/>
        </xdr:cNvPicPr>
      </xdr:nvPicPr>
      <xdr:blipFill>
        <a:blip r:embed="rId21"/>
        <a:srcRect t="26652" b="30043"/>
        <a:stretch>
          <a:fillRect/>
        </a:stretch>
      </xdr:blipFill>
      <xdr:spPr>
        <a:xfrm>
          <a:off x="2233295" y="59183270"/>
          <a:ext cx="1189990" cy="516255"/>
        </a:xfrm>
        <a:prstGeom prst="rect">
          <a:avLst/>
        </a:prstGeom>
      </xdr:spPr>
    </xdr:pic>
    <xdr:clientData/>
  </xdr:twoCellAnchor>
  <xdr:twoCellAnchor>
    <xdr:from>
      <xdr:col>3</xdr:col>
      <xdr:colOff>36830</xdr:colOff>
      <xdr:row>49</xdr:row>
      <xdr:rowOff>410845</xdr:rowOff>
    </xdr:from>
    <xdr:to>
      <xdr:col>3</xdr:col>
      <xdr:colOff>1226820</xdr:colOff>
      <xdr:row>49</xdr:row>
      <xdr:rowOff>927100</xdr:rowOff>
    </xdr:to>
    <xdr:pic>
      <xdr:nvPicPr>
        <xdr:cNvPr id="80" name="图片 79" descr="5601682412720_"/>
        <xdr:cNvPicPr>
          <a:picLocks noChangeAspect="1"/>
        </xdr:cNvPicPr>
      </xdr:nvPicPr>
      <xdr:blipFill>
        <a:blip r:embed="rId21"/>
        <a:srcRect t="26652" b="30043"/>
        <a:stretch>
          <a:fillRect/>
        </a:stretch>
      </xdr:blipFill>
      <xdr:spPr>
        <a:xfrm>
          <a:off x="2233295" y="66344165"/>
          <a:ext cx="1189990" cy="516255"/>
        </a:xfrm>
        <a:prstGeom prst="rect">
          <a:avLst/>
        </a:prstGeom>
      </xdr:spPr>
    </xdr:pic>
    <xdr:clientData/>
  </xdr:twoCellAnchor>
  <xdr:twoCellAnchor>
    <xdr:from>
      <xdr:col>3</xdr:col>
      <xdr:colOff>36830</xdr:colOff>
      <xdr:row>55</xdr:row>
      <xdr:rowOff>410845</xdr:rowOff>
    </xdr:from>
    <xdr:to>
      <xdr:col>3</xdr:col>
      <xdr:colOff>1226820</xdr:colOff>
      <xdr:row>55</xdr:row>
      <xdr:rowOff>927100</xdr:rowOff>
    </xdr:to>
    <xdr:pic>
      <xdr:nvPicPr>
        <xdr:cNvPr id="81" name="图片 80" descr="5601682412720_"/>
        <xdr:cNvPicPr>
          <a:picLocks noChangeAspect="1"/>
        </xdr:cNvPicPr>
      </xdr:nvPicPr>
      <xdr:blipFill>
        <a:blip r:embed="rId21"/>
        <a:srcRect t="26652" b="30043"/>
        <a:stretch>
          <a:fillRect/>
        </a:stretch>
      </xdr:blipFill>
      <xdr:spPr>
        <a:xfrm>
          <a:off x="2233295" y="74724895"/>
          <a:ext cx="1189990" cy="516255"/>
        </a:xfrm>
        <a:prstGeom prst="rect">
          <a:avLst/>
        </a:prstGeom>
      </xdr:spPr>
    </xdr:pic>
    <xdr:clientData/>
  </xdr:twoCellAnchor>
  <xdr:twoCellAnchor>
    <xdr:from>
      <xdr:col>3</xdr:col>
      <xdr:colOff>69215</xdr:colOff>
      <xdr:row>61</xdr:row>
      <xdr:rowOff>391160</xdr:rowOff>
    </xdr:from>
    <xdr:to>
      <xdr:col>3</xdr:col>
      <xdr:colOff>1189355</xdr:colOff>
      <xdr:row>61</xdr:row>
      <xdr:rowOff>932815</xdr:rowOff>
    </xdr:to>
    <xdr:pic>
      <xdr:nvPicPr>
        <xdr:cNvPr id="82" name="图片 81" descr="5601682412720_"/>
        <xdr:cNvPicPr>
          <a:picLocks noChangeAspect="1"/>
        </xdr:cNvPicPr>
      </xdr:nvPicPr>
      <xdr:blipFill>
        <a:blip r:embed="rId22"/>
        <a:srcRect t="26652" b="30043"/>
        <a:stretch>
          <a:fillRect/>
        </a:stretch>
      </xdr:blipFill>
      <xdr:spPr>
        <a:xfrm>
          <a:off x="2265680" y="82196305"/>
          <a:ext cx="1120140" cy="541655"/>
        </a:xfrm>
        <a:prstGeom prst="rect">
          <a:avLst/>
        </a:prstGeom>
      </xdr:spPr>
    </xdr:pic>
    <xdr:clientData/>
  </xdr:twoCellAnchor>
  <xdr:twoCellAnchor>
    <xdr:from>
      <xdr:col>3</xdr:col>
      <xdr:colOff>69215</xdr:colOff>
      <xdr:row>66</xdr:row>
      <xdr:rowOff>391160</xdr:rowOff>
    </xdr:from>
    <xdr:to>
      <xdr:col>3</xdr:col>
      <xdr:colOff>1189355</xdr:colOff>
      <xdr:row>66</xdr:row>
      <xdr:rowOff>932815</xdr:rowOff>
    </xdr:to>
    <xdr:pic>
      <xdr:nvPicPr>
        <xdr:cNvPr id="3" name="图片 2" descr="5601682412720_"/>
        <xdr:cNvPicPr>
          <a:picLocks noChangeAspect="1"/>
        </xdr:cNvPicPr>
      </xdr:nvPicPr>
      <xdr:blipFill>
        <a:blip r:embed="rId22"/>
        <a:srcRect t="26652" b="30043"/>
        <a:stretch>
          <a:fillRect/>
        </a:stretch>
      </xdr:blipFill>
      <xdr:spPr>
        <a:xfrm>
          <a:off x="2265680" y="89357200"/>
          <a:ext cx="1120140" cy="541655"/>
        </a:xfrm>
        <a:prstGeom prst="rect">
          <a:avLst/>
        </a:prstGeom>
      </xdr:spPr>
    </xdr:pic>
    <xdr:clientData/>
  </xdr:twoCellAnchor>
  <xdr:twoCellAnchor>
    <xdr:from>
      <xdr:col>3</xdr:col>
      <xdr:colOff>69215</xdr:colOff>
      <xdr:row>34</xdr:row>
      <xdr:rowOff>391160</xdr:rowOff>
    </xdr:from>
    <xdr:to>
      <xdr:col>3</xdr:col>
      <xdr:colOff>1189355</xdr:colOff>
      <xdr:row>34</xdr:row>
      <xdr:rowOff>932815</xdr:rowOff>
    </xdr:to>
    <xdr:pic>
      <xdr:nvPicPr>
        <xdr:cNvPr id="4" name="图片 3" descr="5601682412720_"/>
        <xdr:cNvPicPr>
          <a:picLocks noChangeAspect="1"/>
        </xdr:cNvPicPr>
      </xdr:nvPicPr>
      <xdr:blipFill>
        <a:blip r:embed="rId22"/>
        <a:srcRect t="26652" b="30043"/>
        <a:stretch>
          <a:fillRect/>
        </a:stretch>
      </xdr:blipFill>
      <xdr:spPr>
        <a:xfrm>
          <a:off x="2265680" y="44587795"/>
          <a:ext cx="1120140" cy="541655"/>
        </a:xfrm>
        <a:prstGeom prst="rect">
          <a:avLst/>
        </a:prstGeom>
      </xdr:spPr>
    </xdr:pic>
    <xdr:clientData/>
  </xdr:twoCellAnchor>
  <xdr:twoCellAnchor>
    <xdr:from>
      <xdr:col>3</xdr:col>
      <xdr:colOff>227330</xdr:colOff>
      <xdr:row>35</xdr:row>
      <xdr:rowOff>353060</xdr:rowOff>
    </xdr:from>
    <xdr:to>
      <xdr:col>3</xdr:col>
      <xdr:colOff>953135</xdr:colOff>
      <xdr:row>35</xdr:row>
      <xdr:rowOff>984885</xdr:rowOff>
    </xdr:to>
    <xdr:grpSp>
      <xdr:nvGrpSpPr>
        <xdr:cNvPr id="6" name="组合 5"/>
        <xdr:cNvGrpSpPr/>
      </xdr:nvGrpSpPr>
      <xdr:grpSpPr>
        <a:xfrm>
          <a:off x="2423795" y="45782230"/>
          <a:ext cx="725805" cy="631825"/>
          <a:chOff x="5122" y="4129"/>
          <a:chExt cx="1050" cy="914"/>
        </a:xfrm>
      </xdr:grpSpPr>
      <xdr:pic>
        <xdr:nvPicPr>
          <xdr:cNvPr id="9" name="图片 8" descr="HP-A2206108"/>
          <xdr:cNvPicPr>
            <a:picLocks noChangeAspect="1"/>
          </xdr:cNvPicPr>
        </xdr:nvPicPr>
        <xdr:blipFill>
          <a:blip r:embed="rId23"/>
          <a:stretch>
            <a:fillRect/>
          </a:stretch>
        </xdr:blipFill>
        <xdr:spPr>
          <a:xfrm>
            <a:off x="5122" y="4129"/>
            <a:ext cx="1050" cy="915"/>
          </a:xfrm>
          <a:prstGeom prst="rect">
            <a:avLst/>
          </a:prstGeom>
        </xdr:spPr>
      </xdr:pic>
      <xdr:pic>
        <xdr:nvPicPr>
          <xdr:cNvPr id="10" name="图片 9" descr="HP-A2206108"/>
          <xdr:cNvPicPr>
            <a:picLocks noChangeAspect="1"/>
          </xdr:cNvPicPr>
        </xdr:nvPicPr>
        <xdr:blipFill>
          <a:blip r:embed="rId23">
            <a:alphaModFix amt="23000"/>
            <a:grayscl/>
          </a:blip>
          <a:stretch>
            <a:fillRect/>
          </a:stretch>
        </xdr:blipFill>
        <xdr:spPr>
          <a:xfrm>
            <a:off x="5122" y="4129"/>
            <a:ext cx="1050" cy="915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226695</xdr:colOff>
      <xdr:row>40</xdr:row>
      <xdr:rowOff>212090</xdr:rowOff>
    </xdr:from>
    <xdr:to>
      <xdr:col>3</xdr:col>
      <xdr:colOff>1010920</xdr:colOff>
      <xdr:row>40</xdr:row>
      <xdr:rowOff>996315</xdr:rowOff>
    </xdr:to>
    <xdr:pic>
      <xdr:nvPicPr>
        <xdr:cNvPr id="23" name="图片 22" descr="图片1-1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2423160" y="53056155"/>
          <a:ext cx="784225" cy="784225"/>
        </a:xfrm>
        <a:prstGeom prst="rect">
          <a:avLst/>
        </a:prstGeom>
      </xdr:spPr>
    </xdr:pic>
    <xdr:clientData/>
  </xdr:twoCellAnchor>
  <xdr:twoCellAnchor>
    <xdr:from>
      <xdr:col>3</xdr:col>
      <xdr:colOff>381000</xdr:colOff>
      <xdr:row>38</xdr:row>
      <xdr:rowOff>234950</xdr:rowOff>
    </xdr:from>
    <xdr:to>
      <xdr:col>3</xdr:col>
      <xdr:colOff>927100</xdr:colOff>
      <xdr:row>38</xdr:row>
      <xdr:rowOff>1783715</xdr:rowOff>
    </xdr:to>
    <xdr:grpSp>
      <xdr:nvGrpSpPr>
        <xdr:cNvPr id="26" name="组合 25"/>
        <xdr:cNvGrpSpPr/>
      </xdr:nvGrpSpPr>
      <xdr:grpSpPr>
        <a:xfrm>
          <a:off x="2577465" y="49433480"/>
          <a:ext cx="546100" cy="1548765"/>
          <a:chOff x="3392" y="1822"/>
          <a:chExt cx="1605" cy="4541"/>
        </a:xfrm>
      </xdr:grpSpPr>
      <xdr:pic>
        <xdr:nvPicPr>
          <xdr:cNvPr id="27" name="图片 26" descr="1e50f5fe79e8578c914f984c7d35696e"/>
          <xdr:cNvPicPr>
            <a:picLocks noChangeAspect="1"/>
          </xdr:cNvPicPr>
        </xdr:nvPicPr>
        <xdr:blipFill>
          <a:blip r:embed="rId25"/>
          <a:srcRect l="55474" r="30817"/>
          <a:stretch>
            <a:fillRect/>
          </a:stretch>
        </xdr:blipFill>
        <xdr:spPr>
          <a:xfrm>
            <a:off x="4377" y="1822"/>
            <a:ext cx="620" cy="4541"/>
          </a:xfrm>
          <a:prstGeom prst="rect">
            <a:avLst/>
          </a:prstGeom>
        </xdr:spPr>
      </xdr:pic>
      <xdr:pic>
        <xdr:nvPicPr>
          <xdr:cNvPr id="28" name="图片 27" descr="1e50f5fe79e8578c914f984c7d35696e"/>
          <xdr:cNvPicPr>
            <a:picLocks noChangeAspect="1"/>
          </xdr:cNvPicPr>
        </xdr:nvPicPr>
        <xdr:blipFill>
          <a:blip r:embed="rId25"/>
          <a:srcRect l="8773" r="67700"/>
          <a:stretch>
            <a:fillRect/>
          </a:stretch>
        </xdr:blipFill>
        <xdr:spPr>
          <a:xfrm>
            <a:off x="3392" y="1822"/>
            <a:ext cx="1064" cy="4541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80010</xdr:colOff>
      <xdr:row>45</xdr:row>
      <xdr:rowOff>184785</xdr:rowOff>
    </xdr:from>
    <xdr:to>
      <xdr:col>3</xdr:col>
      <xdr:colOff>1161415</xdr:colOff>
      <xdr:row>45</xdr:row>
      <xdr:rowOff>986790</xdr:rowOff>
    </xdr:to>
    <xdr:pic>
      <xdr:nvPicPr>
        <xdr:cNvPr id="41" name="图片 40" descr="f307ef3ead771ec0aa19db0893a6843e (1)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2276475" y="60189745"/>
          <a:ext cx="1081405" cy="802005"/>
        </a:xfrm>
        <a:prstGeom prst="rect">
          <a:avLst/>
        </a:prstGeom>
      </xdr:spPr>
    </xdr:pic>
    <xdr:clientData/>
  </xdr:twoCellAnchor>
  <xdr:twoCellAnchor>
    <xdr:from>
      <xdr:col>3</xdr:col>
      <xdr:colOff>291465</xdr:colOff>
      <xdr:row>50</xdr:row>
      <xdr:rowOff>374015</xdr:rowOff>
    </xdr:from>
    <xdr:to>
      <xdr:col>3</xdr:col>
      <xdr:colOff>963295</xdr:colOff>
      <xdr:row>50</xdr:row>
      <xdr:rowOff>1002030</xdr:rowOff>
    </xdr:to>
    <xdr:pic>
      <xdr:nvPicPr>
        <xdr:cNvPr id="55" name="图片 54"/>
        <xdr:cNvPicPr>
          <a:picLocks noChangeAspect="1"/>
        </xdr:cNvPicPr>
      </xdr:nvPicPr>
      <xdr:blipFill>
        <a:blip r:embed="rId27">
          <a:clrChange>
            <a:clrFrom>
              <a:srgbClr val="F8F8F8">
                <a:alpha val="100000"/>
              </a:srgbClr>
            </a:clrFrom>
            <a:clrTo>
              <a:srgbClr val="F8F8F8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2487930" y="67539870"/>
          <a:ext cx="671830" cy="628015"/>
        </a:xfrm>
        <a:prstGeom prst="rect">
          <a:avLst/>
        </a:prstGeom>
      </xdr:spPr>
    </xdr:pic>
    <xdr:clientData/>
  </xdr:twoCellAnchor>
  <xdr:twoCellAnchor>
    <xdr:from>
      <xdr:col>3</xdr:col>
      <xdr:colOff>208280</xdr:colOff>
      <xdr:row>51</xdr:row>
      <xdr:rowOff>298450</xdr:rowOff>
    </xdr:from>
    <xdr:to>
      <xdr:col>3</xdr:col>
      <xdr:colOff>915035</xdr:colOff>
      <xdr:row>51</xdr:row>
      <xdr:rowOff>1022350</xdr:rowOff>
    </xdr:to>
    <xdr:pic>
      <xdr:nvPicPr>
        <xdr:cNvPr id="60" name="图片 59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2404745" y="68696840"/>
          <a:ext cx="706755" cy="723900"/>
        </a:xfrm>
        <a:prstGeom prst="rect">
          <a:avLst/>
        </a:prstGeom>
      </xdr:spPr>
    </xdr:pic>
    <xdr:clientData/>
  </xdr:twoCellAnchor>
  <xdr:twoCellAnchor editAs="oneCell">
    <xdr:from>
      <xdr:col>3</xdr:col>
      <xdr:colOff>300355</xdr:colOff>
      <xdr:row>67</xdr:row>
      <xdr:rowOff>375285</xdr:rowOff>
    </xdr:from>
    <xdr:to>
      <xdr:col>3</xdr:col>
      <xdr:colOff>1014095</xdr:colOff>
      <xdr:row>67</xdr:row>
      <xdr:rowOff>1024890</xdr:rowOff>
    </xdr:to>
    <xdr:pic>
      <xdr:nvPicPr>
        <xdr:cNvPr id="66" name="图片 65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2496820" y="90573860"/>
          <a:ext cx="713740" cy="649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292735</xdr:colOff>
      <xdr:row>62</xdr:row>
      <xdr:rowOff>276225</xdr:rowOff>
    </xdr:from>
    <xdr:to>
      <xdr:col>3</xdr:col>
      <xdr:colOff>1129030</xdr:colOff>
      <xdr:row>62</xdr:row>
      <xdr:rowOff>1011555</xdr:rowOff>
    </xdr:to>
    <xdr:pic>
      <xdr:nvPicPr>
        <xdr:cNvPr id="67" name="图片 66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2489200" y="83313905"/>
          <a:ext cx="836295" cy="735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100965</xdr:colOff>
      <xdr:row>56</xdr:row>
      <xdr:rowOff>231775</xdr:rowOff>
    </xdr:from>
    <xdr:to>
      <xdr:col>3</xdr:col>
      <xdr:colOff>1134745</xdr:colOff>
      <xdr:row>56</xdr:row>
      <xdr:rowOff>1076960</xdr:rowOff>
    </xdr:to>
    <xdr:pic>
      <xdr:nvPicPr>
        <xdr:cNvPr id="71" name="图片 70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2297430" y="75778360"/>
          <a:ext cx="1033780" cy="845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226060</xdr:colOff>
      <xdr:row>64</xdr:row>
      <xdr:rowOff>62230</xdr:rowOff>
    </xdr:from>
    <xdr:to>
      <xdr:col>8</xdr:col>
      <xdr:colOff>14605</xdr:colOff>
      <xdr:row>64</xdr:row>
      <xdr:rowOff>2261235</xdr:rowOff>
    </xdr:to>
    <xdr:pic>
      <xdr:nvPicPr>
        <xdr:cNvPr id="11" name="图片 10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2422525" y="84494370"/>
          <a:ext cx="4398645" cy="2199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141605</xdr:colOff>
      <xdr:row>59</xdr:row>
      <xdr:rowOff>193040</xdr:rowOff>
    </xdr:from>
    <xdr:to>
      <xdr:col>7</xdr:col>
      <xdr:colOff>169545</xdr:colOff>
      <xdr:row>59</xdr:row>
      <xdr:rowOff>2345690</xdr:rowOff>
    </xdr:to>
    <xdr:pic>
      <xdr:nvPicPr>
        <xdr:cNvPr id="13" name="图片 12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2338070" y="77464285"/>
          <a:ext cx="4104640" cy="2152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330835</xdr:colOff>
      <xdr:row>53</xdr:row>
      <xdr:rowOff>107950</xdr:rowOff>
    </xdr:from>
    <xdr:to>
      <xdr:col>9</xdr:col>
      <xdr:colOff>405130</xdr:colOff>
      <xdr:row>53</xdr:row>
      <xdr:rowOff>2218055</xdr:rowOff>
    </xdr:to>
    <xdr:pic>
      <xdr:nvPicPr>
        <xdr:cNvPr id="14" name="图片 13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2527300" y="69900800"/>
          <a:ext cx="5217795" cy="2110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447675</xdr:colOff>
      <xdr:row>47</xdr:row>
      <xdr:rowOff>194310</xdr:rowOff>
    </xdr:from>
    <xdr:to>
      <xdr:col>8</xdr:col>
      <xdr:colOff>367030</xdr:colOff>
      <xdr:row>47</xdr:row>
      <xdr:rowOff>2285365</xdr:rowOff>
    </xdr:to>
    <xdr:pic>
      <xdr:nvPicPr>
        <xdr:cNvPr id="15" name="图片 14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2644140" y="61593730"/>
          <a:ext cx="4529455" cy="2091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561975</xdr:colOff>
      <xdr:row>42</xdr:row>
      <xdr:rowOff>179070</xdr:rowOff>
    </xdr:from>
    <xdr:to>
      <xdr:col>7</xdr:col>
      <xdr:colOff>336550</xdr:colOff>
      <xdr:row>42</xdr:row>
      <xdr:rowOff>2156460</xdr:rowOff>
    </xdr:to>
    <xdr:pic>
      <xdr:nvPicPr>
        <xdr:cNvPr id="20" name="图片 19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2758440" y="54417595"/>
          <a:ext cx="3851275" cy="1977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25400</xdr:colOff>
      <xdr:row>37</xdr:row>
      <xdr:rowOff>164465</xdr:rowOff>
    </xdr:from>
    <xdr:to>
      <xdr:col>8</xdr:col>
      <xdr:colOff>88265</xdr:colOff>
      <xdr:row>37</xdr:row>
      <xdr:rowOff>2245995</xdr:rowOff>
    </xdr:to>
    <xdr:pic>
      <xdr:nvPicPr>
        <xdr:cNvPr id="21" name="图片 20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2221865" y="46988095"/>
          <a:ext cx="4672965" cy="2081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829310</xdr:colOff>
      <xdr:row>32</xdr:row>
      <xdr:rowOff>60960</xdr:rowOff>
    </xdr:from>
    <xdr:to>
      <xdr:col>8</xdr:col>
      <xdr:colOff>113665</xdr:colOff>
      <xdr:row>32</xdr:row>
      <xdr:rowOff>2140585</xdr:rowOff>
    </xdr:to>
    <xdr:pic>
      <xdr:nvPicPr>
        <xdr:cNvPr id="22" name="图片 21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1978025" y="39723695"/>
          <a:ext cx="4942205" cy="2079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409575</xdr:colOff>
      <xdr:row>7</xdr:row>
      <xdr:rowOff>476885</xdr:rowOff>
    </xdr:from>
    <xdr:to>
      <xdr:col>10</xdr:col>
      <xdr:colOff>447675</xdr:colOff>
      <xdr:row>7</xdr:row>
      <xdr:rowOff>2705735</xdr:rowOff>
    </xdr:to>
    <xdr:pic>
      <xdr:nvPicPr>
        <xdr:cNvPr id="36" name="图片 35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1558290" y="2457450"/>
          <a:ext cx="7086600" cy="2228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395605</xdr:colOff>
      <xdr:row>11</xdr:row>
      <xdr:rowOff>57785</xdr:rowOff>
    </xdr:from>
    <xdr:to>
      <xdr:col>3</xdr:col>
      <xdr:colOff>796925</xdr:colOff>
      <xdr:row>11</xdr:row>
      <xdr:rowOff>1196340</xdr:rowOff>
    </xdr:to>
    <xdr:grpSp>
      <xdr:nvGrpSpPr>
        <xdr:cNvPr id="37" name="组合 36"/>
        <xdr:cNvGrpSpPr/>
      </xdr:nvGrpSpPr>
      <xdr:grpSpPr>
        <a:xfrm>
          <a:off x="2592070" y="10153650"/>
          <a:ext cx="401320" cy="1138555"/>
          <a:chOff x="3392" y="1822"/>
          <a:chExt cx="1605" cy="4541"/>
        </a:xfrm>
      </xdr:grpSpPr>
      <xdr:pic>
        <xdr:nvPicPr>
          <xdr:cNvPr id="45" name="图片 44" descr="1e50f5fe79e8578c914f984c7d35696e"/>
          <xdr:cNvPicPr>
            <a:picLocks noChangeAspect="1"/>
          </xdr:cNvPicPr>
        </xdr:nvPicPr>
        <xdr:blipFill>
          <a:blip r:embed="rId25"/>
          <a:srcRect l="55474" r="30817"/>
          <a:stretch>
            <a:fillRect/>
          </a:stretch>
        </xdr:blipFill>
        <xdr:spPr>
          <a:xfrm>
            <a:off x="4377" y="1822"/>
            <a:ext cx="620" cy="4541"/>
          </a:xfrm>
          <a:prstGeom prst="rect">
            <a:avLst/>
          </a:prstGeom>
        </xdr:spPr>
      </xdr:pic>
      <xdr:pic>
        <xdr:nvPicPr>
          <xdr:cNvPr id="50" name="图片 49" descr="1e50f5fe79e8578c914f984c7d35696e"/>
          <xdr:cNvPicPr>
            <a:picLocks noChangeAspect="1"/>
          </xdr:cNvPicPr>
        </xdr:nvPicPr>
        <xdr:blipFill>
          <a:blip r:embed="rId25"/>
          <a:srcRect l="8773" r="67700"/>
          <a:stretch>
            <a:fillRect/>
          </a:stretch>
        </xdr:blipFill>
        <xdr:spPr>
          <a:xfrm>
            <a:off x="3392" y="1822"/>
            <a:ext cx="1064" cy="4541"/>
          </a:xfrm>
          <a:prstGeom prst="rect">
            <a:avLst/>
          </a:prstGeom>
        </xdr:spPr>
      </xdr:pic>
    </xdr:grpSp>
    <xdr:clientData/>
  </xdr:twoCellAnchor>
  <xdr:twoCellAnchor editAs="oneCell">
    <xdr:from>
      <xdr:col>3</xdr:col>
      <xdr:colOff>304800</xdr:colOff>
      <xdr:row>10</xdr:row>
      <xdr:rowOff>161290</xdr:rowOff>
    </xdr:from>
    <xdr:to>
      <xdr:col>8</xdr:col>
      <xdr:colOff>372110</xdr:colOff>
      <xdr:row>10</xdr:row>
      <xdr:rowOff>2876550</xdr:rowOff>
    </xdr:to>
    <xdr:pic>
      <xdr:nvPicPr>
        <xdr:cNvPr id="53" name="图片 52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2501265" y="7056755"/>
          <a:ext cx="4677410" cy="2715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304800</xdr:colOff>
      <xdr:row>12</xdr:row>
      <xdr:rowOff>127635</xdr:rowOff>
    </xdr:from>
    <xdr:to>
      <xdr:col>3</xdr:col>
      <xdr:colOff>981710</xdr:colOff>
      <xdr:row>12</xdr:row>
      <xdr:rowOff>1173480</xdr:rowOff>
    </xdr:to>
    <xdr:pic>
      <xdr:nvPicPr>
        <xdr:cNvPr id="56" name="图片 55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2501265" y="11456035"/>
          <a:ext cx="676910" cy="1045845"/>
        </a:xfrm>
        <a:prstGeom prst="rect">
          <a:avLst/>
        </a:prstGeom>
      </xdr:spPr>
    </xdr:pic>
    <xdr:clientData/>
  </xdr:twoCellAnchor>
  <xdr:twoCellAnchor>
    <xdr:from>
      <xdr:col>3</xdr:col>
      <xdr:colOff>282575</xdr:colOff>
      <xdr:row>8</xdr:row>
      <xdr:rowOff>61595</xdr:rowOff>
    </xdr:from>
    <xdr:to>
      <xdr:col>3</xdr:col>
      <xdr:colOff>980440</xdr:colOff>
      <xdr:row>8</xdr:row>
      <xdr:rowOff>1139190</xdr:rowOff>
    </xdr:to>
    <xdr:pic>
      <xdr:nvPicPr>
        <xdr:cNvPr id="61" name="图片 60"/>
        <xdr:cNvPicPr/>
      </xdr:nvPicPr>
      <xdr:blipFill>
        <a:blip r:embed="rId42"/>
        <a:srcRect l="47133" t="21141" r="23071" b="13877"/>
        <a:stretch>
          <a:fillRect/>
        </a:stretch>
      </xdr:blipFill>
      <xdr:spPr>
        <a:xfrm>
          <a:off x="2479040" y="5242560"/>
          <a:ext cx="697865" cy="107759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800735</xdr:colOff>
      <xdr:row>6</xdr:row>
      <xdr:rowOff>83185</xdr:rowOff>
    </xdr:from>
    <xdr:to>
      <xdr:col>7</xdr:col>
      <xdr:colOff>106680</xdr:colOff>
      <xdr:row>6</xdr:row>
      <xdr:rowOff>2542540</xdr:rowOff>
    </xdr:to>
    <xdr:pic>
      <xdr:nvPicPr>
        <xdr:cNvPr id="18" name="图片 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34515" y="1823085"/>
          <a:ext cx="4866005" cy="2459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382905</xdr:colOff>
      <xdr:row>9</xdr:row>
      <xdr:rowOff>78105</xdr:rowOff>
    </xdr:from>
    <xdr:to>
      <xdr:col>6</xdr:col>
      <xdr:colOff>121920</xdr:colOff>
      <xdr:row>9</xdr:row>
      <xdr:rowOff>2145030</xdr:rowOff>
    </xdr:to>
    <xdr:pic>
      <xdr:nvPicPr>
        <xdr:cNvPr id="19" name="图片 1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29310" y="5958205"/>
          <a:ext cx="5353050" cy="2066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194310</xdr:colOff>
      <xdr:row>10</xdr:row>
      <xdr:rowOff>247650</xdr:rowOff>
    </xdr:from>
    <xdr:to>
      <xdr:col>3</xdr:col>
      <xdr:colOff>1591310</xdr:colOff>
      <xdr:row>10</xdr:row>
      <xdr:rowOff>895985</xdr:rowOff>
    </xdr:to>
    <xdr:pic>
      <xdr:nvPicPr>
        <xdr:cNvPr id="30" name="图片 29" descr="f5c322648df8806081fd0e3ec222a528"/>
        <xdr:cNvPicPr>
          <a:picLocks noChangeAspect="1"/>
        </xdr:cNvPicPr>
      </xdr:nvPicPr>
      <xdr:blipFill>
        <a:blip r:embed="rId3"/>
        <a:srcRect t="33321" b="34208"/>
        <a:stretch>
          <a:fillRect/>
        </a:stretch>
      </xdr:blipFill>
      <xdr:spPr>
        <a:xfrm>
          <a:off x="2225675" y="8769350"/>
          <a:ext cx="1397000" cy="648335"/>
        </a:xfrm>
        <a:prstGeom prst="rect">
          <a:avLst/>
        </a:prstGeom>
      </xdr:spPr>
    </xdr:pic>
    <xdr:clientData/>
  </xdr:twoCellAnchor>
  <xdr:twoCellAnchor>
    <xdr:from>
      <xdr:col>3</xdr:col>
      <xdr:colOff>365125</xdr:colOff>
      <xdr:row>11</xdr:row>
      <xdr:rowOff>290195</xdr:rowOff>
    </xdr:from>
    <xdr:to>
      <xdr:col>3</xdr:col>
      <xdr:colOff>1578610</xdr:colOff>
      <xdr:row>11</xdr:row>
      <xdr:rowOff>757555</xdr:rowOff>
    </xdr:to>
    <xdr:grpSp>
      <xdr:nvGrpSpPr>
        <xdr:cNvPr id="31" name="组合 30"/>
        <xdr:cNvGrpSpPr/>
      </xdr:nvGrpSpPr>
      <xdr:grpSpPr>
        <a:xfrm>
          <a:off x="2396490" y="10043795"/>
          <a:ext cx="1213485" cy="467360"/>
          <a:chOff x="17198" y="7578"/>
          <a:chExt cx="2836" cy="1174"/>
        </a:xfrm>
      </xdr:grpSpPr>
      <xdr:pic>
        <xdr:nvPicPr>
          <xdr:cNvPr id="32" name="图片 31" descr="d9808bdcc8d0ba6d2a410f46c6b534a4"/>
          <xdr:cNvPicPr>
            <a:picLocks noChangeAspect="1"/>
          </xdr:cNvPicPr>
        </xdr:nvPicPr>
        <xdr:blipFill>
          <a:blip r:embed="rId4"/>
          <a:srcRect l="2624" t="22620" r="33275" b="25528"/>
          <a:stretch>
            <a:fillRect/>
          </a:stretch>
        </xdr:blipFill>
        <xdr:spPr>
          <a:xfrm>
            <a:off x="17198" y="7578"/>
            <a:ext cx="1936" cy="1174"/>
          </a:xfrm>
          <a:prstGeom prst="rect">
            <a:avLst/>
          </a:prstGeom>
        </xdr:spPr>
      </xdr:pic>
      <xdr:pic>
        <xdr:nvPicPr>
          <xdr:cNvPr id="33" name="图片 32" descr="d9808bdcc8d0ba6d2a410f46c6b534a4"/>
          <xdr:cNvPicPr>
            <a:picLocks noChangeAspect="1"/>
          </xdr:cNvPicPr>
        </xdr:nvPicPr>
        <xdr:blipFill>
          <a:blip r:embed="rId4"/>
          <a:srcRect l="69936" t="22620" b="25528"/>
          <a:stretch>
            <a:fillRect/>
          </a:stretch>
        </xdr:blipFill>
        <xdr:spPr>
          <a:xfrm>
            <a:off x="19126" y="7578"/>
            <a:ext cx="908" cy="1174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855345</xdr:colOff>
      <xdr:row>14</xdr:row>
      <xdr:rowOff>88900</xdr:rowOff>
    </xdr:from>
    <xdr:to>
      <xdr:col>3</xdr:col>
      <xdr:colOff>1201420</xdr:colOff>
      <xdr:row>14</xdr:row>
      <xdr:rowOff>1181100</xdr:rowOff>
    </xdr:to>
    <xdr:pic>
      <xdr:nvPicPr>
        <xdr:cNvPr id="468" name="图片 46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886710" y="13982700"/>
          <a:ext cx="346075" cy="1092200"/>
        </a:xfrm>
        <a:prstGeom prst="rect">
          <a:avLst/>
        </a:prstGeom>
      </xdr:spPr>
    </xdr:pic>
    <xdr:clientData/>
  </xdr:twoCellAnchor>
  <xdr:twoCellAnchor>
    <xdr:from>
      <xdr:col>3</xdr:col>
      <xdr:colOff>231775</xdr:colOff>
      <xdr:row>15</xdr:row>
      <xdr:rowOff>250825</xdr:rowOff>
    </xdr:from>
    <xdr:to>
      <xdr:col>3</xdr:col>
      <xdr:colOff>1447800</xdr:colOff>
      <xdr:row>15</xdr:row>
      <xdr:rowOff>1031240</xdr:rowOff>
    </xdr:to>
    <xdr:grpSp>
      <xdr:nvGrpSpPr>
        <xdr:cNvPr id="471" name="组合 470"/>
        <xdr:cNvGrpSpPr/>
      </xdr:nvGrpSpPr>
      <xdr:grpSpPr>
        <a:xfrm>
          <a:off x="2263140" y="15376525"/>
          <a:ext cx="1216025" cy="780415"/>
          <a:chOff x="532" y="1680"/>
          <a:chExt cx="4672" cy="2450"/>
        </a:xfrm>
      </xdr:grpSpPr>
      <xdr:grpSp>
        <xdr:nvGrpSpPr>
          <xdr:cNvPr id="473" name="组合 472"/>
          <xdr:cNvGrpSpPr/>
        </xdr:nvGrpSpPr>
        <xdr:grpSpPr>
          <a:xfrm rot="0">
            <a:off x="2075" y="1680"/>
            <a:ext cx="1499" cy="2450"/>
            <a:chOff x="7288" y="2718"/>
            <a:chExt cx="3579" cy="6452"/>
          </a:xfrm>
        </xdr:grpSpPr>
        <xdr:pic>
          <xdr:nvPicPr>
            <xdr:cNvPr id="474" name="图片 473"/>
            <xdr:cNvPicPr>
              <a:picLocks noChangeAspect="1"/>
            </xdr:cNvPicPr>
          </xdr:nvPicPr>
          <xdr:blipFill>
            <a:blip r:embed="rId6"/>
            <a:srcRect l="5638" t="11832" r="52057" b="11903"/>
            <a:stretch>
              <a:fillRect/>
            </a:stretch>
          </xdr:blipFill>
          <xdr:spPr>
            <a:xfrm>
              <a:off x="7288" y="2718"/>
              <a:ext cx="3579" cy="6452"/>
            </a:xfrm>
            <a:prstGeom prst="rect">
              <a:avLst/>
            </a:prstGeom>
          </xdr:spPr>
        </xdr:pic>
        <xdr:pic>
          <xdr:nvPicPr>
            <xdr:cNvPr id="479" name="图片 478"/>
            <xdr:cNvPicPr>
              <a:picLocks noChangeAspect="1"/>
            </xdr:cNvPicPr>
          </xdr:nvPicPr>
          <xdr:blipFill>
            <a:blip r:embed="rId6"/>
            <a:srcRect l="13357" t="15769" r="84610" b="17600"/>
            <a:stretch>
              <a:fillRect/>
            </a:stretch>
          </xdr:blipFill>
          <xdr:spPr>
            <a:xfrm>
              <a:off x="7941" y="3051"/>
              <a:ext cx="2540" cy="5637"/>
            </a:xfrm>
            <a:prstGeom prst="rect">
              <a:avLst/>
            </a:prstGeom>
          </xdr:spPr>
        </xdr:pic>
      </xdr:grpSp>
      <xdr:grpSp>
        <xdr:nvGrpSpPr>
          <xdr:cNvPr id="480" name="组合 479"/>
          <xdr:cNvGrpSpPr/>
        </xdr:nvGrpSpPr>
        <xdr:grpSpPr>
          <a:xfrm rot="0">
            <a:off x="3706" y="1680"/>
            <a:ext cx="1499" cy="2450"/>
            <a:chOff x="7288" y="2718"/>
            <a:chExt cx="3579" cy="6452"/>
          </a:xfrm>
        </xdr:grpSpPr>
        <xdr:pic>
          <xdr:nvPicPr>
            <xdr:cNvPr id="481" name="图片 480"/>
            <xdr:cNvPicPr>
              <a:picLocks noChangeAspect="1"/>
            </xdr:cNvPicPr>
          </xdr:nvPicPr>
          <xdr:blipFill>
            <a:blip r:embed="rId6"/>
            <a:srcRect l="5638" t="11832" r="52057" b="11903"/>
            <a:stretch>
              <a:fillRect/>
            </a:stretch>
          </xdr:blipFill>
          <xdr:spPr>
            <a:xfrm>
              <a:off x="7288" y="2718"/>
              <a:ext cx="3579" cy="6452"/>
            </a:xfrm>
            <a:prstGeom prst="rect">
              <a:avLst/>
            </a:prstGeom>
          </xdr:spPr>
        </xdr:pic>
        <xdr:pic>
          <xdr:nvPicPr>
            <xdr:cNvPr id="482" name="图片 481"/>
            <xdr:cNvPicPr>
              <a:picLocks noChangeAspect="1"/>
            </xdr:cNvPicPr>
          </xdr:nvPicPr>
          <xdr:blipFill>
            <a:blip r:embed="rId6"/>
            <a:srcRect l="13357" t="15769" r="84610" b="17600"/>
            <a:stretch>
              <a:fillRect/>
            </a:stretch>
          </xdr:blipFill>
          <xdr:spPr>
            <a:xfrm>
              <a:off x="7941" y="3051"/>
              <a:ext cx="2540" cy="5637"/>
            </a:xfrm>
            <a:prstGeom prst="rect">
              <a:avLst/>
            </a:prstGeom>
          </xdr:spPr>
        </xdr:pic>
      </xdr:grpSp>
      <xdr:grpSp>
        <xdr:nvGrpSpPr>
          <xdr:cNvPr id="483" name="组合 482"/>
          <xdr:cNvGrpSpPr/>
        </xdr:nvGrpSpPr>
        <xdr:grpSpPr>
          <a:xfrm>
            <a:off x="532" y="1680"/>
            <a:ext cx="1498" cy="2450"/>
            <a:chOff x="532" y="1680"/>
            <a:chExt cx="1498" cy="2450"/>
          </a:xfrm>
        </xdr:grpSpPr>
        <xdr:grpSp>
          <xdr:nvGrpSpPr>
            <xdr:cNvPr id="484" name="组合 483"/>
            <xdr:cNvGrpSpPr/>
          </xdr:nvGrpSpPr>
          <xdr:grpSpPr>
            <a:xfrm rot="0">
              <a:off x="532" y="1680"/>
              <a:ext cx="1499" cy="2450"/>
              <a:chOff x="7288" y="2718"/>
              <a:chExt cx="3579" cy="6452"/>
            </a:xfrm>
          </xdr:grpSpPr>
          <xdr:pic>
            <xdr:nvPicPr>
              <xdr:cNvPr id="485" name="图片 484"/>
              <xdr:cNvPicPr>
                <a:picLocks noChangeAspect="1"/>
              </xdr:cNvPicPr>
            </xdr:nvPicPr>
            <xdr:blipFill>
              <a:blip r:embed="rId6"/>
              <a:srcRect l="5638" t="11832" r="52057" b="11903"/>
              <a:stretch>
                <a:fillRect/>
              </a:stretch>
            </xdr:blipFill>
            <xdr:spPr>
              <a:xfrm>
                <a:off x="7288" y="2718"/>
                <a:ext cx="3579" cy="6452"/>
              </a:xfrm>
              <a:prstGeom prst="rect">
                <a:avLst/>
              </a:prstGeom>
            </xdr:spPr>
          </xdr:pic>
          <xdr:pic>
            <xdr:nvPicPr>
              <xdr:cNvPr id="486" name="图片 485"/>
              <xdr:cNvPicPr>
                <a:picLocks noChangeAspect="1"/>
              </xdr:cNvPicPr>
            </xdr:nvPicPr>
            <xdr:blipFill>
              <a:blip r:embed="rId6"/>
              <a:srcRect l="13357" t="15769" r="84610" b="17600"/>
              <a:stretch>
                <a:fillRect/>
              </a:stretch>
            </xdr:blipFill>
            <xdr:spPr>
              <a:xfrm>
                <a:off x="7941" y="3051"/>
                <a:ext cx="2540" cy="5637"/>
              </a:xfrm>
              <a:prstGeom prst="rect">
                <a:avLst/>
              </a:prstGeom>
            </xdr:spPr>
          </xdr:pic>
        </xdr:grpSp>
        <xdr:pic>
          <xdr:nvPicPr>
            <xdr:cNvPr id="487" name="图片 486" descr="709a6e7e7945bf393478088bd6e596ab"/>
            <xdr:cNvPicPr>
              <a:picLocks noChangeAspect="1"/>
            </xdr:cNvPicPr>
          </xdr:nvPicPr>
          <xdr:blipFill>
            <a:blip r:embed="rId7"/>
            <a:srcRect l="78392" t="11016" r="7683" b="62843"/>
            <a:stretch>
              <a:fillRect/>
            </a:stretch>
          </xdr:blipFill>
          <xdr:spPr>
            <a:xfrm>
              <a:off x="975" y="1920"/>
              <a:ext cx="816" cy="1277"/>
            </a:xfrm>
            <a:prstGeom prst="rect">
              <a:avLst/>
            </a:prstGeom>
          </xdr:spPr>
        </xdr:pic>
      </xdr:grpSp>
      <xdr:pic>
        <xdr:nvPicPr>
          <xdr:cNvPr id="488" name="图片 487" descr="709a6e7e7945bf393478088bd6e596ab"/>
          <xdr:cNvPicPr>
            <a:picLocks noChangeAspect="1"/>
          </xdr:cNvPicPr>
        </xdr:nvPicPr>
        <xdr:blipFill>
          <a:blip r:embed="rId7"/>
          <a:srcRect l="10131" t="11016" r="76228" b="62843"/>
          <a:stretch>
            <a:fillRect/>
          </a:stretch>
        </xdr:blipFill>
        <xdr:spPr>
          <a:xfrm>
            <a:off x="2525" y="1873"/>
            <a:ext cx="800" cy="1277"/>
          </a:xfrm>
          <a:prstGeom prst="rect">
            <a:avLst/>
          </a:prstGeom>
        </xdr:spPr>
      </xdr:pic>
      <xdr:pic>
        <xdr:nvPicPr>
          <xdr:cNvPr id="489" name="图片 488" descr="709a6e7e7945bf393478088bd6e596ab"/>
          <xdr:cNvPicPr>
            <a:picLocks noChangeAspect="1"/>
          </xdr:cNvPicPr>
        </xdr:nvPicPr>
        <xdr:blipFill>
          <a:blip r:embed="rId7"/>
          <a:srcRect l="44177" t="64731" r="41159" b="14793"/>
          <a:stretch>
            <a:fillRect/>
          </a:stretch>
        </xdr:blipFill>
        <xdr:spPr>
          <a:xfrm>
            <a:off x="4125" y="2023"/>
            <a:ext cx="860" cy="1000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523240</xdr:colOff>
      <xdr:row>17</xdr:row>
      <xdr:rowOff>82550</xdr:rowOff>
    </xdr:from>
    <xdr:to>
      <xdr:col>6</xdr:col>
      <xdr:colOff>323215</xdr:colOff>
      <xdr:row>17</xdr:row>
      <xdr:rowOff>2240915</xdr:rowOff>
    </xdr:to>
    <xdr:pic>
      <xdr:nvPicPr>
        <xdr:cNvPr id="29" name="图片 28"/>
        <xdr:cNvPicPr>
          <a:picLocks noChangeAspect="1"/>
        </xdr:cNvPicPr>
      </xdr:nvPicPr>
      <xdr:blipFill>
        <a:blip r:embed="rId8"/>
        <a:srcRect t="2328"/>
        <a:stretch>
          <a:fillRect/>
        </a:stretch>
      </xdr:blipFill>
      <xdr:spPr>
        <a:xfrm>
          <a:off x="1557020" y="16706850"/>
          <a:ext cx="4826635" cy="2158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226060</xdr:colOff>
      <xdr:row>18</xdr:row>
      <xdr:rowOff>403860</xdr:rowOff>
    </xdr:from>
    <xdr:to>
      <xdr:col>3</xdr:col>
      <xdr:colOff>1576705</xdr:colOff>
      <xdr:row>18</xdr:row>
      <xdr:rowOff>856615</xdr:rowOff>
    </xdr:to>
    <xdr:grpSp>
      <xdr:nvGrpSpPr>
        <xdr:cNvPr id="43" name="组合 42"/>
        <xdr:cNvGrpSpPr/>
      </xdr:nvGrpSpPr>
      <xdr:grpSpPr>
        <a:xfrm rot="5400000">
          <a:off x="2706370" y="18827115"/>
          <a:ext cx="452755" cy="1350645"/>
          <a:chOff x="19938" y="6454"/>
          <a:chExt cx="742" cy="2024"/>
        </a:xfrm>
      </xdr:grpSpPr>
      <xdr:grpSp>
        <xdr:nvGrpSpPr>
          <xdr:cNvPr id="399" name="组合 398"/>
          <xdr:cNvGrpSpPr/>
        </xdr:nvGrpSpPr>
        <xdr:grpSpPr>
          <a:xfrm>
            <a:off x="19938" y="6454"/>
            <a:ext cx="741" cy="634"/>
            <a:chOff x="19949" y="5997"/>
            <a:chExt cx="741" cy="634"/>
          </a:xfrm>
        </xdr:grpSpPr>
        <xdr:pic>
          <xdr:nvPicPr>
            <xdr:cNvPr id="437" name="图片 436" descr="f38ea558d136cade38471b639b11f07e"/>
            <xdr:cNvPicPr>
              <a:picLocks noChangeAspect="1"/>
            </xdr:cNvPicPr>
          </xdr:nvPicPr>
          <xdr:blipFill>
            <a:blip r:embed="rId9"/>
            <a:srcRect l="11776" t="28438" r="12531" b="16274"/>
            <a:stretch>
              <a:fillRect/>
            </a:stretch>
          </xdr:blipFill>
          <xdr:spPr>
            <a:xfrm>
              <a:off x="19949" y="5997"/>
              <a:ext cx="741" cy="635"/>
            </a:xfrm>
            <a:prstGeom prst="rect">
              <a:avLst/>
            </a:prstGeom>
            <a:ln w="6350">
              <a:solidFill>
                <a:schemeClr val="tx1">
                  <a:lumMod val="75000"/>
                  <a:lumOff val="25000"/>
                </a:schemeClr>
              </a:solidFill>
            </a:ln>
          </xdr:spPr>
        </xdr:pic>
        <xdr:pic>
          <xdr:nvPicPr>
            <xdr:cNvPr id="438" name="图片 437" descr="深圳康莱德酒店"/>
            <xdr:cNvPicPr>
              <a:picLocks noChangeAspect="1"/>
            </xdr:cNvPicPr>
          </xdr:nvPicPr>
          <xdr:blipFill>
            <a:blip r:embed="rId10"/>
            <a:srcRect l="41957" t="48175" r="41687" b="43822"/>
            <a:stretch>
              <a:fillRect/>
            </a:stretch>
          </xdr:blipFill>
          <xdr:spPr>
            <a:xfrm>
              <a:off x="19954" y="6001"/>
              <a:ext cx="736" cy="626"/>
            </a:xfrm>
            <a:prstGeom prst="rect">
              <a:avLst/>
            </a:prstGeom>
          </xdr:spPr>
        </xdr:pic>
      </xdr:grpSp>
      <xdr:grpSp>
        <xdr:nvGrpSpPr>
          <xdr:cNvPr id="439" name="组合 438"/>
          <xdr:cNvGrpSpPr/>
        </xdr:nvGrpSpPr>
        <xdr:grpSpPr>
          <a:xfrm>
            <a:off x="19938" y="7147"/>
            <a:ext cx="742" cy="635"/>
            <a:chOff x="19946" y="6726"/>
            <a:chExt cx="742" cy="635"/>
          </a:xfrm>
        </xdr:grpSpPr>
        <xdr:pic>
          <xdr:nvPicPr>
            <xdr:cNvPr id="440" name="图片 439" descr="f38ea558d136cade38471b639b11f07e"/>
            <xdr:cNvPicPr>
              <a:picLocks noChangeAspect="1"/>
            </xdr:cNvPicPr>
          </xdr:nvPicPr>
          <xdr:blipFill>
            <a:blip r:embed="rId9"/>
            <a:srcRect l="11776" t="28438" r="12531" b="16274"/>
            <a:stretch>
              <a:fillRect/>
            </a:stretch>
          </xdr:blipFill>
          <xdr:spPr>
            <a:xfrm>
              <a:off x="19946" y="6726"/>
              <a:ext cx="741" cy="635"/>
            </a:xfrm>
            <a:prstGeom prst="rect">
              <a:avLst/>
            </a:prstGeom>
            <a:ln w="6350">
              <a:solidFill>
                <a:schemeClr val="tx1">
                  <a:lumMod val="75000"/>
                  <a:lumOff val="25000"/>
                </a:schemeClr>
              </a:solidFill>
            </a:ln>
          </xdr:spPr>
        </xdr:pic>
        <xdr:pic>
          <xdr:nvPicPr>
            <xdr:cNvPr id="469" name="图片 468" descr="深圳康莱德酒店"/>
            <xdr:cNvPicPr>
              <a:picLocks noChangeAspect="1"/>
            </xdr:cNvPicPr>
          </xdr:nvPicPr>
          <xdr:blipFill>
            <a:blip r:embed="rId10"/>
            <a:srcRect l="41957" t="56598" r="41687" b="35246"/>
            <a:stretch>
              <a:fillRect/>
            </a:stretch>
          </xdr:blipFill>
          <xdr:spPr>
            <a:xfrm>
              <a:off x="19949" y="6732"/>
              <a:ext cx="739" cy="625"/>
            </a:xfrm>
            <a:prstGeom prst="rect">
              <a:avLst/>
            </a:prstGeom>
          </xdr:spPr>
        </xdr:pic>
      </xdr:grpSp>
      <xdr:grpSp>
        <xdr:nvGrpSpPr>
          <xdr:cNvPr id="470" name="组合 469"/>
          <xdr:cNvGrpSpPr/>
        </xdr:nvGrpSpPr>
        <xdr:grpSpPr>
          <a:xfrm>
            <a:off x="19938" y="7844"/>
            <a:ext cx="741" cy="635"/>
            <a:chOff x="19951" y="7477"/>
            <a:chExt cx="741" cy="635"/>
          </a:xfrm>
        </xdr:grpSpPr>
        <xdr:pic>
          <xdr:nvPicPr>
            <xdr:cNvPr id="472" name="图片 471" descr="f38ea558d136cade38471b639b11f07e"/>
            <xdr:cNvPicPr>
              <a:picLocks noChangeAspect="1"/>
            </xdr:cNvPicPr>
          </xdr:nvPicPr>
          <xdr:blipFill>
            <a:blip r:embed="rId9"/>
            <a:srcRect l="11776" t="28438" r="12531" b="16274"/>
            <a:stretch>
              <a:fillRect/>
            </a:stretch>
          </xdr:blipFill>
          <xdr:spPr>
            <a:xfrm>
              <a:off x="19951" y="7477"/>
              <a:ext cx="741" cy="635"/>
            </a:xfrm>
            <a:prstGeom prst="rect">
              <a:avLst/>
            </a:prstGeom>
            <a:ln w="6350">
              <a:solidFill>
                <a:schemeClr val="tx1">
                  <a:lumMod val="75000"/>
                  <a:lumOff val="25000"/>
                </a:schemeClr>
              </a:solidFill>
            </a:ln>
          </xdr:spPr>
        </xdr:pic>
        <xdr:pic>
          <xdr:nvPicPr>
            <xdr:cNvPr id="475" name="图片 474" descr="深圳康莱德酒店"/>
            <xdr:cNvPicPr>
              <a:picLocks noChangeAspect="1"/>
            </xdr:cNvPicPr>
          </xdr:nvPicPr>
          <xdr:blipFill>
            <a:blip r:embed="rId10"/>
            <a:srcRect l="41957" t="65080" r="41687" b="26608"/>
            <a:stretch>
              <a:fillRect/>
            </a:stretch>
          </xdr:blipFill>
          <xdr:spPr>
            <a:xfrm>
              <a:off x="19956" y="7483"/>
              <a:ext cx="734" cy="619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3</xdr:col>
      <xdr:colOff>81280</xdr:colOff>
      <xdr:row>19</xdr:row>
      <xdr:rowOff>210820</xdr:rowOff>
    </xdr:from>
    <xdr:to>
      <xdr:col>3</xdr:col>
      <xdr:colOff>1522095</xdr:colOff>
      <xdr:row>19</xdr:row>
      <xdr:rowOff>977265</xdr:rowOff>
    </xdr:to>
    <xdr:pic>
      <xdr:nvPicPr>
        <xdr:cNvPr id="476" name="图片 475"/>
        <xdr:cNvPicPr>
          <a:picLocks noChangeAspect="1"/>
        </xdr:cNvPicPr>
      </xdr:nvPicPr>
      <xdr:blipFill>
        <a:blip r:embed="rId11"/>
        <a:srcRect b="5667"/>
        <a:stretch>
          <a:fillRect/>
        </a:stretch>
      </xdr:blipFill>
      <xdr:spPr>
        <a:xfrm>
          <a:off x="2112645" y="20314920"/>
          <a:ext cx="1440815" cy="766445"/>
        </a:xfrm>
        <a:prstGeom prst="rect">
          <a:avLst/>
        </a:prstGeom>
      </xdr:spPr>
    </xdr:pic>
    <xdr:clientData/>
  </xdr:twoCellAnchor>
  <xdr:twoCellAnchor>
    <xdr:from>
      <xdr:col>3</xdr:col>
      <xdr:colOff>36830</xdr:colOff>
      <xdr:row>20</xdr:row>
      <xdr:rowOff>362585</xdr:rowOff>
    </xdr:from>
    <xdr:to>
      <xdr:col>3</xdr:col>
      <xdr:colOff>1781175</xdr:colOff>
      <xdr:row>20</xdr:row>
      <xdr:rowOff>816610</xdr:rowOff>
    </xdr:to>
    <xdr:pic>
      <xdr:nvPicPr>
        <xdr:cNvPr id="477" name="图片 476" descr="be01d6678f264f362ca1b3cc91261ca8"/>
        <xdr:cNvPicPr>
          <a:picLocks noChangeAspect="1"/>
        </xdr:cNvPicPr>
      </xdr:nvPicPr>
      <xdr:blipFill>
        <a:blip r:embed="rId12"/>
        <a:srcRect l="3821" t="14906" r="5647" b="12418"/>
        <a:stretch>
          <a:fillRect/>
        </a:stretch>
      </xdr:blipFill>
      <xdr:spPr>
        <a:xfrm>
          <a:off x="2068195" y="21698585"/>
          <a:ext cx="1744345" cy="454025"/>
        </a:xfrm>
        <a:prstGeom prst="rect">
          <a:avLst/>
        </a:prstGeom>
      </xdr:spPr>
    </xdr:pic>
    <xdr:clientData/>
  </xdr:twoCellAnchor>
  <xdr:twoCellAnchor>
    <xdr:from>
      <xdr:col>3</xdr:col>
      <xdr:colOff>184785</xdr:colOff>
      <xdr:row>21</xdr:row>
      <xdr:rowOff>93980</xdr:rowOff>
    </xdr:from>
    <xdr:to>
      <xdr:col>3</xdr:col>
      <xdr:colOff>1170940</xdr:colOff>
      <xdr:row>21</xdr:row>
      <xdr:rowOff>1011555</xdr:rowOff>
    </xdr:to>
    <xdr:pic>
      <xdr:nvPicPr>
        <xdr:cNvPr id="478" name="图片 477" descr="0-23L0286-23L0287"/>
        <xdr:cNvPicPr>
          <a:picLocks noChangeAspect="1"/>
        </xdr:cNvPicPr>
      </xdr:nvPicPr>
      <xdr:blipFill>
        <a:blip r:embed="rId13"/>
        <a:srcRect l="52078" t="24148" r="15850" b="24148"/>
        <a:stretch>
          <a:fillRect/>
        </a:stretch>
      </xdr:blipFill>
      <xdr:spPr>
        <a:xfrm>
          <a:off x="2216150" y="22661880"/>
          <a:ext cx="986155" cy="917575"/>
        </a:xfrm>
        <a:prstGeom prst="rect">
          <a:avLst/>
        </a:prstGeom>
      </xdr:spPr>
    </xdr:pic>
    <xdr:clientData/>
  </xdr:twoCellAnchor>
  <xdr:twoCellAnchor>
    <xdr:from>
      <xdr:col>3</xdr:col>
      <xdr:colOff>302260</xdr:colOff>
      <xdr:row>22</xdr:row>
      <xdr:rowOff>87630</xdr:rowOff>
    </xdr:from>
    <xdr:to>
      <xdr:col>3</xdr:col>
      <xdr:colOff>1208405</xdr:colOff>
      <xdr:row>22</xdr:row>
      <xdr:rowOff>1096010</xdr:rowOff>
    </xdr:to>
    <xdr:pic>
      <xdr:nvPicPr>
        <xdr:cNvPr id="490" name="图片 489" descr="B-0F-9M0109-0110-(1)"/>
        <xdr:cNvPicPr>
          <a:picLocks noChangeAspect="1"/>
        </xdr:cNvPicPr>
      </xdr:nvPicPr>
      <xdr:blipFill>
        <a:blip r:embed="rId14"/>
        <a:srcRect l="52150" t="14469" r="14982" b="21990"/>
        <a:stretch>
          <a:fillRect/>
        </a:stretch>
      </xdr:blipFill>
      <xdr:spPr>
        <a:xfrm>
          <a:off x="2333625" y="23887430"/>
          <a:ext cx="906145" cy="1008380"/>
        </a:xfrm>
        <a:prstGeom prst="rect">
          <a:avLst/>
        </a:prstGeom>
      </xdr:spPr>
    </xdr:pic>
    <xdr:clientData/>
  </xdr:twoCellAnchor>
  <xdr:twoCellAnchor>
    <xdr:from>
      <xdr:col>3</xdr:col>
      <xdr:colOff>116840</xdr:colOff>
      <xdr:row>25</xdr:row>
      <xdr:rowOff>327025</xdr:rowOff>
    </xdr:from>
    <xdr:to>
      <xdr:col>3</xdr:col>
      <xdr:colOff>1566545</xdr:colOff>
      <xdr:row>25</xdr:row>
      <xdr:rowOff>937260</xdr:rowOff>
    </xdr:to>
    <xdr:pic>
      <xdr:nvPicPr>
        <xdr:cNvPr id="493" name="图片 492"/>
        <xdr:cNvPicPr>
          <a:picLocks noChangeAspect="1"/>
        </xdr:cNvPicPr>
      </xdr:nvPicPr>
      <xdr:blipFill>
        <a:blip r:embed="rId15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2148205" y="28267025"/>
          <a:ext cx="1449705" cy="610235"/>
        </a:xfrm>
        <a:prstGeom prst="rect">
          <a:avLst/>
        </a:prstGeom>
      </xdr:spPr>
    </xdr:pic>
    <xdr:clientData/>
  </xdr:twoCellAnchor>
  <xdr:twoCellAnchor editAs="oneCell">
    <xdr:from>
      <xdr:col>1</xdr:col>
      <xdr:colOff>418465</xdr:colOff>
      <xdr:row>31</xdr:row>
      <xdr:rowOff>441325</xdr:rowOff>
    </xdr:from>
    <xdr:to>
      <xdr:col>7</xdr:col>
      <xdr:colOff>1062990</xdr:colOff>
      <xdr:row>31</xdr:row>
      <xdr:rowOff>2473325</xdr:rowOff>
    </xdr:to>
    <xdr:pic>
      <xdr:nvPicPr>
        <xdr:cNvPr id="500" name="图片 499"/>
        <xdr:cNvPicPr>
          <a:picLocks noChangeAspect="1"/>
        </xdr:cNvPicPr>
      </xdr:nvPicPr>
      <xdr:blipFill>
        <a:blip r:embed="rId16"/>
        <a:srcRect t="13326"/>
        <a:stretch>
          <a:fillRect/>
        </a:stretch>
      </xdr:blipFill>
      <xdr:spPr>
        <a:xfrm>
          <a:off x="864870" y="34807525"/>
          <a:ext cx="6791960" cy="2032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235585</xdr:colOff>
      <xdr:row>32</xdr:row>
      <xdr:rowOff>229870</xdr:rowOff>
    </xdr:from>
    <xdr:to>
      <xdr:col>3</xdr:col>
      <xdr:colOff>1414780</xdr:colOff>
      <xdr:row>32</xdr:row>
      <xdr:rowOff>1009650</xdr:rowOff>
    </xdr:to>
    <xdr:pic>
      <xdr:nvPicPr>
        <xdr:cNvPr id="501" name="图片 500"/>
        <xdr:cNvPicPr>
          <a:picLocks noChangeAspect="1"/>
        </xdr:cNvPicPr>
      </xdr:nvPicPr>
      <xdr:blipFill>
        <a:blip r:embed="rId17"/>
        <a:srcRect l="17796" t="9769" r="19072" b="15394"/>
        <a:stretch>
          <a:fillRect/>
        </a:stretch>
      </xdr:blipFill>
      <xdr:spPr>
        <a:xfrm>
          <a:off x="2266950" y="37237670"/>
          <a:ext cx="1179195" cy="779780"/>
        </a:xfrm>
        <a:prstGeom prst="rect">
          <a:avLst/>
        </a:prstGeom>
      </xdr:spPr>
    </xdr:pic>
    <xdr:clientData/>
  </xdr:twoCellAnchor>
  <xdr:twoCellAnchor editAs="oneCell">
    <xdr:from>
      <xdr:col>2</xdr:col>
      <xdr:colOff>829945</xdr:colOff>
      <xdr:row>34</xdr:row>
      <xdr:rowOff>122555</xdr:rowOff>
    </xdr:from>
    <xdr:to>
      <xdr:col>7</xdr:col>
      <xdr:colOff>68580</xdr:colOff>
      <xdr:row>34</xdr:row>
      <xdr:rowOff>2366645</xdr:rowOff>
    </xdr:to>
    <xdr:pic>
      <xdr:nvPicPr>
        <xdr:cNvPr id="504" name="图片 503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863725" y="38628955"/>
          <a:ext cx="4798695" cy="2244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247015</xdr:colOff>
      <xdr:row>38</xdr:row>
      <xdr:rowOff>250190</xdr:rowOff>
    </xdr:from>
    <xdr:to>
      <xdr:col>3</xdr:col>
      <xdr:colOff>1589405</xdr:colOff>
      <xdr:row>38</xdr:row>
      <xdr:rowOff>1003935</xdr:rowOff>
    </xdr:to>
    <xdr:pic>
      <xdr:nvPicPr>
        <xdr:cNvPr id="522" name="图片 521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2278380" y="45538390"/>
          <a:ext cx="1342390" cy="753745"/>
        </a:xfrm>
        <a:prstGeom prst="rect">
          <a:avLst/>
        </a:prstGeom>
        <a:effectLst>
          <a:outerShdw blurRad="101600" dist="50800" dir="5400000" sx="96000" sy="96000" algn="ctr" rotWithShape="0">
            <a:schemeClr val="tx1">
              <a:alpha val="44000"/>
            </a:schemeClr>
          </a:outerShdw>
        </a:effectLst>
      </xdr:spPr>
    </xdr:pic>
    <xdr:clientData/>
  </xdr:twoCellAnchor>
  <xdr:twoCellAnchor>
    <xdr:from>
      <xdr:col>3</xdr:col>
      <xdr:colOff>508635</xdr:colOff>
      <xdr:row>39</xdr:row>
      <xdr:rowOff>106045</xdr:rowOff>
    </xdr:from>
    <xdr:to>
      <xdr:col>3</xdr:col>
      <xdr:colOff>990600</xdr:colOff>
      <xdr:row>39</xdr:row>
      <xdr:rowOff>1490345</xdr:rowOff>
    </xdr:to>
    <xdr:grpSp>
      <xdr:nvGrpSpPr>
        <xdr:cNvPr id="523" name="组合 522"/>
        <xdr:cNvGrpSpPr/>
      </xdr:nvGrpSpPr>
      <xdr:grpSpPr>
        <a:xfrm>
          <a:off x="2540000" y="46626145"/>
          <a:ext cx="481965" cy="1384300"/>
          <a:chOff x="19932" y="6542"/>
          <a:chExt cx="706" cy="2024"/>
        </a:xfrm>
      </xdr:grpSpPr>
      <xdr:grpSp>
        <xdr:nvGrpSpPr>
          <xdr:cNvPr id="524" name="组合 523"/>
          <xdr:cNvGrpSpPr/>
        </xdr:nvGrpSpPr>
        <xdr:grpSpPr>
          <a:xfrm>
            <a:off x="19932" y="6542"/>
            <a:ext cx="705" cy="2025"/>
            <a:chOff x="20126" y="6462"/>
            <a:chExt cx="741" cy="2025"/>
          </a:xfrm>
        </xdr:grpSpPr>
        <xdr:pic>
          <xdr:nvPicPr>
            <xdr:cNvPr id="525" name="图片 524" descr="f38ea558d136cade38471b639b11f07e"/>
            <xdr:cNvPicPr>
              <a:picLocks noChangeAspect="1"/>
            </xdr:cNvPicPr>
          </xdr:nvPicPr>
          <xdr:blipFill>
            <a:blip r:embed="rId9"/>
            <a:srcRect l="11776" t="28438" r="12531" b="16274"/>
            <a:stretch>
              <a:fillRect/>
            </a:stretch>
          </xdr:blipFill>
          <xdr:spPr>
            <a:xfrm>
              <a:off x="20126" y="6462"/>
              <a:ext cx="741" cy="635"/>
            </a:xfrm>
            <a:prstGeom prst="rect">
              <a:avLst/>
            </a:prstGeom>
            <a:ln w="6350">
              <a:solidFill>
                <a:schemeClr val="tx1">
                  <a:lumMod val="75000"/>
                  <a:lumOff val="25000"/>
                </a:schemeClr>
              </a:solidFill>
            </a:ln>
          </xdr:spPr>
        </xdr:pic>
        <xdr:pic>
          <xdr:nvPicPr>
            <xdr:cNvPr id="526" name="图片 525" descr="f38ea558d136cade38471b639b11f07e"/>
            <xdr:cNvPicPr>
              <a:picLocks noChangeAspect="1"/>
            </xdr:cNvPicPr>
          </xdr:nvPicPr>
          <xdr:blipFill>
            <a:blip r:embed="rId9"/>
            <a:srcRect l="11776" t="28438" r="12531" b="16274"/>
            <a:stretch>
              <a:fillRect/>
            </a:stretch>
          </xdr:blipFill>
          <xdr:spPr>
            <a:xfrm>
              <a:off x="20126" y="7155"/>
              <a:ext cx="741" cy="635"/>
            </a:xfrm>
            <a:prstGeom prst="rect">
              <a:avLst/>
            </a:prstGeom>
            <a:ln w="6350">
              <a:solidFill>
                <a:schemeClr val="tx1">
                  <a:lumMod val="75000"/>
                  <a:lumOff val="25000"/>
                </a:schemeClr>
              </a:solidFill>
            </a:ln>
          </xdr:spPr>
        </xdr:pic>
        <xdr:pic>
          <xdr:nvPicPr>
            <xdr:cNvPr id="527" name="图片 526" descr="f38ea558d136cade38471b639b11f07e"/>
            <xdr:cNvPicPr>
              <a:picLocks noChangeAspect="1"/>
            </xdr:cNvPicPr>
          </xdr:nvPicPr>
          <xdr:blipFill>
            <a:blip r:embed="rId9"/>
            <a:srcRect l="11776" t="28438" r="12531" b="16274"/>
            <a:stretch>
              <a:fillRect/>
            </a:stretch>
          </xdr:blipFill>
          <xdr:spPr>
            <a:xfrm>
              <a:off x="20126" y="7852"/>
              <a:ext cx="741" cy="635"/>
            </a:xfrm>
            <a:prstGeom prst="rect">
              <a:avLst/>
            </a:prstGeom>
            <a:ln w="6350">
              <a:solidFill>
                <a:schemeClr val="tx1">
                  <a:lumMod val="75000"/>
                  <a:lumOff val="25000"/>
                </a:schemeClr>
              </a:solidFill>
            </a:ln>
          </xdr:spPr>
        </xdr:pic>
      </xdr:grpSp>
      <xdr:pic>
        <xdr:nvPicPr>
          <xdr:cNvPr id="528" name="图片 527" descr="858"/>
          <xdr:cNvPicPr>
            <a:picLocks noChangeAspect="1"/>
          </xdr:cNvPicPr>
        </xdr:nvPicPr>
        <xdr:blipFill>
          <a:blip r:embed="rId20"/>
          <a:srcRect l="36410" t="9541" r="33841" b="62851"/>
          <a:stretch>
            <a:fillRect/>
          </a:stretch>
        </xdr:blipFill>
        <xdr:spPr>
          <a:xfrm>
            <a:off x="19934" y="6548"/>
            <a:ext cx="705" cy="627"/>
          </a:xfrm>
          <a:prstGeom prst="rect">
            <a:avLst/>
          </a:prstGeom>
        </xdr:spPr>
      </xdr:pic>
      <xdr:pic>
        <xdr:nvPicPr>
          <xdr:cNvPr id="529" name="图片 528" descr="858"/>
          <xdr:cNvPicPr>
            <a:picLocks noChangeAspect="1"/>
          </xdr:cNvPicPr>
        </xdr:nvPicPr>
        <xdr:blipFill>
          <a:blip r:embed="rId20"/>
          <a:srcRect l="36410" t="33230" r="33841" b="38898"/>
          <a:stretch>
            <a:fillRect/>
          </a:stretch>
        </xdr:blipFill>
        <xdr:spPr>
          <a:xfrm>
            <a:off x="19932" y="7238"/>
            <a:ext cx="705" cy="628"/>
          </a:xfrm>
          <a:prstGeom prst="rect">
            <a:avLst/>
          </a:prstGeom>
        </xdr:spPr>
      </xdr:pic>
      <xdr:pic>
        <xdr:nvPicPr>
          <xdr:cNvPr id="530" name="图片 529" descr="858"/>
          <xdr:cNvPicPr>
            <a:picLocks noChangeAspect="1"/>
          </xdr:cNvPicPr>
        </xdr:nvPicPr>
        <xdr:blipFill>
          <a:blip r:embed="rId20"/>
          <a:srcRect l="36410" t="62889" r="33841" b="9954"/>
          <a:stretch>
            <a:fillRect/>
          </a:stretch>
        </xdr:blipFill>
        <xdr:spPr>
          <a:xfrm>
            <a:off x="19936" y="7935"/>
            <a:ext cx="698" cy="623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448627</xdr:colOff>
      <xdr:row>40</xdr:row>
      <xdr:rowOff>51117</xdr:rowOff>
    </xdr:from>
    <xdr:to>
      <xdr:col>3</xdr:col>
      <xdr:colOff>1011872</xdr:colOff>
      <xdr:row>40</xdr:row>
      <xdr:rowOff>1440497</xdr:rowOff>
    </xdr:to>
    <xdr:pic>
      <xdr:nvPicPr>
        <xdr:cNvPr id="531" name="图片 530" descr="0-23Z0176(1-3)"/>
        <xdr:cNvPicPr>
          <a:picLocks noChangeAspect="1"/>
        </xdr:cNvPicPr>
      </xdr:nvPicPr>
      <xdr:blipFill>
        <a:blip r:embed="rId21"/>
        <a:srcRect l="25669" t="24324" r="24422" b="32954"/>
        <a:stretch>
          <a:fillRect/>
        </a:stretch>
      </xdr:blipFill>
      <xdr:spPr>
        <a:xfrm rot="5400000">
          <a:off x="2066290" y="48672750"/>
          <a:ext cx="1389380" cy="563245"/>
        </a:xfrm>
        <a:prstGeom prst="rect">
          <a:avLst/>
        </a:prstGeom>
      </xdr:spPr>
    </xdr:pic>
    <xdr:clientData/>
  </xdr:twoCellAnchor>
  <xdr:twoCellAnchor>
    <xdr:from>
      <xdr:col>3</xdr:col>
      <xdr:colOff>206057</xdr:colOff>
      <xdr:row>41</xdr:row>
      <xdr:rowOff>379412</xdr:rowOff>
    </xdr:from>
    <xdr:to>
      <xdr:col>3</xdr:col>
      <xdr:colOff>1310957</xdr:colOff>
      <xdr:row>41</xdr:row>
      <xdr:rowOff>1484947</xdr:rowOff>
    </xdr:to>
    <xdr:pic>
      <xdr:nvPicPr>
        <xdr:cNvPr id="532" name="图片 531" descr="23T0036-23T0037"/>
        <xdr:cNvPicPr>
          <a:picLocks noChangeAspect="1"/>
        </xdr:cNvPicPr>
      </xdr:nvPicPr>
      <xdr:blipFill>
        <a:blip r:embed="rId22">
          <a:lum bright="12000" contrast="12000"/>
        </a:blip>
        <a:srcRect l="19249" t="28333" r="59787" b="35389"/>
        <a:stretch>
          <a:fillRect/>
        </a:stretch>
      </xdr:blipFill>
      <xdr:spPr>
        <a:xfrm rot="5400000">
          <a:off x="2236470" y="50074195"/>
          <a:ext cx="1105535" cy="1104900"/>
        </a:xfrm>
        <a:prstGeom prst="ellipse">
          <a:avLst/>
        </a:prstGeom>
        <a:ln w="19050" cmpd="sng">
          <a:solidFill>
            <a:schemeClr val="tx1"/>
          </a:solidFill>
          <a:prstDash val="solid"/>
        </a:ln>
      </xdr:spPr>
    </xdr:pic>
    <xdr:clientData/>
  </xdr:twoCellAnchor>
  <xdr:twoCellAnchor>
    <xdr:from>
      <xdr:col>3</xdr:col>
      <xdr:colOff>140335</xdr:colOff>
      <xdr:row>42</xdr:row>
      <xdr:rowOff>752475</xdr:rowOff>
    </xdr:from>
    <xdr:to>
      <xdr:col>3</xdr:col>
      <xdr:colOff>1850390</xdr:colOff>
      <xdr:row>42</xdr:row>
      <xdr:rowOff>1408430</xdr:rowOff>
    </xdr:to>
    <xdr:grpSp>
      <xdr:nvGrpSpPr>
        <xdr:cNvPr id="534" name="组合 533"/>
        <xdr:cNvGrpSpPr/>
      </xdr:nvGrpSpPr>
      <xdr:grpSpPr>
        <a:xfrm rot="0">
          <a:off x="2171700" y="52276375"/>
          <a:ext cx="1710055" cy="655955"/>
          <a:chOff x="11794" y="3877"/>
          <a:chExt cx="4217" cy="1454"/>
        </a:xfrm>
      </xdr:grpSpPr>
      <xdr:pic>
        <xdr:nvPicPr>
          <xdr:cNvPr id="535" name="图片 534" descr="555019c086ed26dc3821e70e916f721b"/>
          <xdr:cNvPicPr>
            <a:picLocks noChangeAspect="1"/>
          </xdr:cNvPicPr>
        </xdr:nvPicPr>
        <xdr:blipFill>
          <a:blip r:embed="rId23"/>
          <a:stretch>
            <a:fillRect/>
          </a:stretch>
        </xdr:blipFill>
        <xdr:spPr>
          <a:xfrm>
            <a:off x="11794" y="3877"/>
            <a:ext cx="4217" cy="1454"/>
          </a:xfrm>
          <a:prstGeom prst="rect">
            <a:avLst/>
          </a:prstGeom>
        </xdr:spPr>
      </xdr:pic>
      <xdr:pic>
        <xdr:nvPicPr>
          <xdr:cNvPr id="536" name="图片 535" descr="1961ab3dc79620230a3e54971013410e"/>
          <xdr:cNvPicPr>
            <a:picLocks noChangeAspect="1"/>
          </xdr:cNvPicPr>
        </xdr:nvPicPr>
        <xdr:blipFill>
          <a:blip r:embed="rId24">
            <a:lum bright="-6000" contrast="-6000"/>
          </a:blip>
          <a:srcRect l="28159" t="16665" r="8795" b="52731"/>
          <a:stretch>
            <a:fillRect/>
          </a:stretch>
        </xdr:blipFill>
        <xdr:spPr>
          <a:xfrm>
            <a:off x="11875" y="3965"/>
            <a:ext cx="4030" cy="1271"/>
          </a:xfrm>
          <a:prstGeom prst="rect">
            <a:avLst/>
          </a:prstGeom>
          <a:ln w="28575" cmpd="sng">
            <a:noFill/>
            <a:prstDash val="solid"/>
            <a:miter lim="800000"/>
            <a:headEnd/>
            <a:tailEnd/>
          </a:ln>
        </xdr:spPr>
      </xdr:pic>
    </xdr:grpSp>
    <xdr:clientData/>
  </xdr:twoCellAnchor>
  <xdr:twoCellAnchor editAs="oneCell">
    <xdr:from>
      <xdr:col>1</xdr:col>
      <xdr:colOff>95250</xdr:colOff>
      <xdr:row>45</xdr:row>
      <xdr:rowOff>47625</xdr:rowOff>
    </xdr:from>
    <xdr:to>
      <xdr:col>7</xdr:col>
      <xdr:colOff>1042670</xdr:colOff>
      <xdr:row>45</xdr:row>
      <xdr:rowOff>3009900</xdr:rowOff>
    </xdr:to>
    <xdr:pic>
      <xdr:nvPicPr>
        <xdr:cNvPr id="537" name="图片 536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541655" y="55495825"/>
          <a:ext cx="7094855" cy="2962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351790</xdr:colOff>
      <xdr:row>46</xdr:row>
      <xdr:rowOff>135890</xdr:rowOff>
    </xdr:from>
    <xdr:to>
      <xdr:col>3</xdr:col>
      <xdr:colOff>1395730</xdr:colOff>
      <xdr:row>46</xdr:row>
      <xdr:rowOff>1424305</xdr:rowOff>
    </xdr:to>
    <xdr:grpSp>
      <xdr:nvGrpSpPr>
        <xdr:cNvPr id="541" name="组合 540"/>
        <xdr:cNvGrpSpPr/>
      </xdr:nvGrpSpPr>
      <xdr:grpSpPr>
        <a:xfrm>
          <a:off x="2383155" y="59025790"/>
          <a:ext cx="1043940" cy="1288415"/>
          <a:chOff x="3226" y="100917"/>
          <a:chExt cx="2912" cy="3588"/>
        </a:xfrm>
      </xdr:grpSpPr>
      <xdr:pic>
        <xdr:nvPicPr>
          <xdr:cNvPr id="538" name="图片 537" descr="微信截图_20230913174505"/>
          <xdr:cNvPicPr>
            <a:picLocks noChangeAspect="1"/>
          </xdr:cNvPicPr>
        </xdr:nvPicPr>
        <xdr:blipFill>
          <a:blip r:embed="rId26"/>
          <a:srcRect t="9067" r="4139" b="9444"/>
          <a:stretch>
            <a:fillRect/>
          </a:stretch>
        </xdr:blipFill>
        <xdr:spPr>
          <a:xfrm>
            <a:off x="3226" y="102221"/>
            <a:ext cx="2912" cy="1060"/>
          </a:xfrm>
          <a:prstGeom prst="rect">
            <a:avLst/>
          </a:prstGeom>
        </xdr:spPr>
      </xdr:pic>
      <xdr:pic>
        <xdr:nvPicPr>
          <xdr:cNvPr id="539" name="图片 538"/>
          <xdr:cNvPicPr>
            <a:picLocks noChangeAspect="1"/>
          </xdr:cNvPicPr>
        </xdr:nvPicPr>
        <xdr:blipFill>
          <a:blip r:embed="rId27"/>
          <a:stretch>
            <a:fillRect/>
          </a:stretch>
        </xdr:blipFill>
        <xdr:spPr>
          <a:xfrm>
            <a:off x="3390" y="103494"/>
            <a:ext cx="2682" cy="1011"/>
          </a:xfrm>
          <a:prstGeom prst="rect">
            <a:avLst/>
          </a:prstGeom>
        </xdr:spPr>
      </xdr:pic>
      <xdr:pic>
        <xdr:nvPicPr>
          <xdr:cNvPr id="540" name="图片 539"/>
          <xdr:cNvPicPr>
            <a:picLocks noChangeAspect="1"/>
          </xdr:cNvPicPr>
        </xdr:nvPicPr>
        <xdr:blipFill>
          <a:blip r:embed="rId28"/>
          <a:srcRect b="915"/>
          <a:stretch>
            <a:fillRect/>
          </a:stretch>
        </xdr:blipFill>
        <xdr:spPr>
          <a:xfrm>
            <a:off x="3355" y="100917"/>
            <a:ext cx="2744" cy="1023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702310</xdr:colOff>
      <xdr:row>49</xdr:row>
      <xdr:rowOff>88900</xdr:rowOff>
    </xdr:from>
    <xdr:to>
      <xdr:col>3</xdr:col>
      <xdr:colOff>1174750</xdr:colOff>
      <xdr:row>49</xdr:row>
      <xdr:rowOff>1641475</xdr:rowOff>
    </xdr:to>
    <xdr:pic>
      <xdr:nvPicPr>
        <xdr:cNvPr id="556" name="图片 555" descr="8eb890c394cd34d80fa00d735933e573"/>
        <xdr:cNvPicPr>
          <a:picLocks noChangeAspect="1"/>
        </xdr:cNvPicPr>
      </xdr:nvPicPr>
      <xdr:blipFill>
        <a:blip r:embed="rId29"/>
        <a:srcRect l="20639" t="9904" r="23117" b="7424"/>
        <a:stretch>
          <a:fillRect/>
        </a:stretch>
      </xdr:blipFill>
      <xdr:spPr>
        <a:xfrm>
          <a:off x="2733675" y="64223900"/>
          <a:ext cx="472440" cy="1552575"/>
        </a:xfrm>
        <a:prstGeom prst="rect">
          <a:avLst/>
        </a:prstGeom>
      </xdr:spPr>
    </xdr:pic>
    <xdr:clientData/>
  </xdr:twoCellAnchor>
  <xdr:twoCellAnchor>
    <xdr:from>
      <xdr:col>3</xdr:col>
      <xdr:colOff>197485</xdr:colOff>
      <xdr:row>50</xdr:row>
      <xdr:rowOff>97155</xdr:rowOff>
    </xdr:from>
    <xdr:to>
      <xdr:col>3</xdr:col>
      <xdr:colOff>1523365</xdr:colOff>
      <xdr:row>50</xdr:row>
      <xdr:rowOff>1421130</xdr:rowOff>
    </xdr:to>
    <xdr:pic>
      <xdr:nvPicPr>
        <xdr:cNvPr id="557" name="图片 556" descr="44698289f6adeeae8f1f7fc819b077a6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2228850" y="65921255"/>
          <a:ext cx="1325880" cy="1323975"/>
        </a:xfrm>
        <a:prstGeom prst="rect">
          <a:avLst/>
        </a:prstGeom>
      </xdr:spPr>
    </xdr:pic>
    <xdr:clientData/>
  </xdr:twoCellAnchor>
  <xdr:twoCellAnchor>
    <xdr:from>
      <xdr:col>3</xdr:col>
      <xdr:colOff>130810</xdr:colOff>
      <xdr:row>51</xdr:row>
      <xdr:rowOff>609600</xdr:rowOff>
    </xdr:from>
    <xdr:to>
      <xdr:col>3</xdr:col>
      <xdr:colOff>1801495</xdr:colOff>
      <xdr:row>51</xdr:row>
      <xdr:rowOff>1401445</xdr:rowOff>
    </xdr:to>
    <xdr:grpSp>
      <xdr:nvGrpSpPr>
        <xdr:cNvPr id="558" name="组合 557"/>
        <xdr:cNvGrpSpPr/>
      </xdr:nvGrpSpPr>
      <xdr:grpSpPr>
        <a:xfrm>
          <a:off x="2162175" y="67919600"/>
          <a:ext cx="1670685" cy="791845"/>
          <a:chOff x="2971" y="3304"/>
          <a:chExt cx="2412" cy="1142"/>
        </a:xfrm>
      </xdr:grpSpPr>
      <xdr:grpSp>
        <xdr:nvGrpSpPr>
          <xdr:cNvPr id="559" name="组合 558"/>
          <xdr:cNvGrpSpPr/>
        </xdr:nvGrpSpPr>
        <xdr:grpSpPr>
          <a:xfrm rot="0">
            <a:off x="2971" y="3304"/>
            <a:ext cx="576" cy="1142"/>
            <a:chOff x="7288" y="2718"/>
            <a:chExt cx="3579" cy="6452"/>
          </a:xfrm>
        </xdr:grpSpPr>
        <xdr:pic>
          <xdr:nvPicPr>
            <xdr:cNvPr id="560" name="图片 559"/>
            <xdr:cNvPicPr>
              <a:picLocks noChangeAspect="1"/>
            </xdr:cNvPicPr>
          </xdr:nvPicPr>
          <xdr:blipFill>
            <a:blip r:embed="rId6"/>
            <a:srcRect l="5638" t="11832" r="52057" b="11903"/>
            <a:stretch>
              <a:fillRect/>
            </a:stretch>
          </xdr:blipFill>
          <xdr:spPr>
            <a:xfrm>
              <a:off x="7288" y="2718"/>
              <a:ext cx="3579" cy="6452"/>
            </a:xfrm>
            <a:prstGeom prst="rect">
              <a:avLst/>
            </a:prstGeom>
          </xdr:spPr>
        </xdr:pic>
        <xdr:pic>
          <xdr:nvPicPr>
            <xdr:cNvPr id="561" name="图片 560"/>
            <xdr:cNvPicPr>
              <a:picLocks noChangeAspect="1"/>
            </xdr:cNvPicPr>
          </xdr:nvPicPr>
          <xdr:blipFill>
            <a:blip r:embed="rId6"/>
            <a:srcRect l="13357" t="15769" r="84610" b="17600"/>
            <a:stretch>
              <a:fillRect/>
            </a:stretch>
          </xdr:blipFill>
          <xdr:spPr>
            <a:xfrm>
              <a:off x="7941" y="3051"/>
              <a:ext cx="2540" cy="5637"/>
            </a:xfrm>
            <a:prstGeom prst="rect">
              <a:avLst/>
            </a:prstGeom>
          </xdr:spPr>
        </xdr:pic>
      </xdr:grpSp>
      <xdr:pic>
        <xdr:nvPicPr>
          <xdr:cNvPr id="562" name="图片 561" descr="bcd0913da1f2e69e3cb81cf273d06a25"/>
          <xdr:cNvPicPr>
            <a:picLocks noChangeAspect="1"/>
          </xdr:cNvPicPr>
        </xdr:nvPicPr>
        <xdr:blipFill>
          <a:blip r:embed="rId31"/>
          <a:srcRect l="10944" t="6593" r="71278" b="66648"/>
          <a:stretch>
            <a:fillRect/>
          </a:stretch>
        </xdr:blipFill>
        <xdr:spPr>
          <a:xfrm>
            <a:off x="3139" y="3800"/>
            <a:ext cx="307" cy="465"/>
          </a:xfrm>
          <a:prstGeom prst="rect">
            <a:avLst/>
          </a:prstGeom>
        </xdr:spPr>
      </xdr:pic>
      <xdr:grpSp>
        <xdr:nvGrpSpPr>
          <xdr:cNvPr id="563" name="组合 562"/>
          <xdr:cNvGrpSpPr/>
        </xdr:nvGrpSpPr>
        <xdr:grpSpPr>
          <a:xfrm rot="0">
            <a:off x="3564" y="3304"/>
            <a:ext cx="576" cy="1142"/>
            <a:chOff x="7288" y="2718"/>
            <a:chExt cx="3579" cy="6452"/>
          </a:xfrm>
        </xdr:grpSpPr>
        <xdr:pic>
          <xdr:nvPicPr>
            <xdr:cNvPr id="564" name="图片 563"/>
            <xdr:cNvPicPr>
              <a:picLocks noChangeAspect="1"/>
            </xdr:cNvPicPr>
          </xdr:nvPicPr>
          <xdr:blipFill>
            <a:blip r:embed="rId6"/>
            <a:srcRect l="5638" t="11832" r="52057" b="11903"/>
            <a:stretch>
              <a:fillRect/>
            </a:stretch>
          </xdr:blipFill>
          <xdr:spPr>
            <a:xfrm>
              <a:off x="7288" y="2718"/>
              <a:ext cx="3579" cy="6452"/>
            </a:xfrm>
            <a:prstGeom prst="rect">
              <a:avLst/>
            </a:prstGeom>
          </xdr:spPr>
        </xdr:pic>
        <xdr:pic>
          <xdr:nvPicPr>
            <xdr:cNvPr id="565" name="图片 564"/>
            <xdr:cNvPicPr>
              <a:picLocks noChangeAspect="1"/>
            </xdr:cNvPicPr>
          </xdr:nvPicPr>
          <xdr:blipFill>
            <a:blip r:embed="rId6"/>
            <a:srcRect l="13357" t="15769" r="84610" b="17600"/>
            <a:stretch>
              <a:fillRect/>
            </a:stretch>
          </xdr:blipFill>
          <xdr:spPr>
            <a:xfrm>
              <a:off x="7941" y="3051"/>
              <a:ext cx="2540" cy="5637"/>
            </a:xfrm>
            <a:prstGeom prst="rect">
              <a:avLst/>
            </a:prstGeom>
          </xdr:spPr>
        </xdr:pic>
      </xdr:grpSp>
      <xdr:grpSp>
        <xdr:nvGrpSpPr>
          <xdr:cNvPr id="566" name="组合 565"/>
          <xdr:cNvGrpSpPr/>
        </xdr:nvGrpSpPr>
        <xdr:grpSpPr>
          <a:xfrm rot="0">
            <a:off x="4191" y="3304"/>
            <a:ext cx="576" cy="1142"/>
            <a:chOff x="7288" y="2718"/>
            <a:chExt cx="3579" cy="6452"/>
          </a:xfrm>
        </xdr:grpSpPr>
        <xdr:pic>
          <xdr:nvPicPr>
            <xdr:cNvPr id="567" name="图片 566"/>
            <xdr:cNvPicPr>
              <a:picLocks noChangeAspect="1"/>
            </xdr:cNvPicPr>
          </xdr:nvPicPr>
          <xdr:blipFill>
            <a:blip r:embed="rId6"/>
            <a:srcRect l="5638" t="11832" r="52057" b="11903"/>
            <a:stretch>
              <a:fillRect/>
            </a:stretch>
          </xdr:blipFill>
          <xdr:spPr>
            <a:xfrm>
              <a:off x="7288" y="2718"/>
              <a:ext cx="3579" cy="6452"/>
            </a:xfrm>
            <a:prstGeom prst="rect">
              <a:avLst/>
            </a:prstGeom>
          </xdr:spPr>
        </xdr:pic>
        <xdr:pic>
          <xdr:nvPicPr>
            <xdr:cNvPr id="568" name="图片 567"/>
            <xdr:cNvPicPr>
              <a:picLocks noChangeAspect="1"/>
            </xdr:cNvPicPr>
          </xdr:nvPicPr>
          <xdr:blipFill>
            <a:blip r:embed="rId6"/>
            <a:srcRect l="13357" t="15769" r="84610" b="17600"/>
            <a:stretch>
              <a:fillRect/>
            </a:stretch>
          </xdr:blipFill>
          <xdr:spPr>
            <a:xfrm>
              <a:off x="7941" y="3051"/>
              <a:ext cx="2540" cy="5637"/>
            </a:xfrm>
            <a:prstGeom prst="rect">
              <a:avLst/>
            </a:prstGeom>
          </xdr:spPr>
        </xdr:pic>
      </xdr:grpSp>
      <xdr:grpSp>
        <xdr:nvGrpSpPr>
          <xdr:cNvPr id="569" name="组合 568"/>
          <xdr:cNvGrpSpPr/>
        </xdr:nvGrpSpPr>
        <xdr:grpSpPr>
          <a:xfrm rot="0">
            <a:off x="4807" y="3304"/>
            <a:ext cx="576" cy="1142"/>
            <a:chOff x="7288" y="2718"/>
            <a:chExt cx="3579" cy="6452"/>
          </a:xfrm>
        </xdr:grpSpPr>
        <xdr:pic>
          <xdr:nvPicPr>
            <xdr:cNvPr id="570" name="图片 569"/>
            <xdr:cNvPicPr>
              <a:picLocks noChangeAspect="1"/>
            </xdr:cNvPicPr>
          </xdr:nvPicPr>
          <xdr:blipFill>
            <a:blip r:embed="rId6"/>
            <a:srcRect l="5638" t="11832" r="52057" b="11903"/>
            <a:stretch>
              <a:fillRect/>
            </a:stretch>
          </xdr:blipFill>
          <xdr:spPr>
            <a:xfrm>
              <a:off x="7288" y="2718"/>
              <a:ext cx="3579" cy="6452"/>
            </a:xfrm>
            <a:prstGeom prst="rect">
              <a:avLst/>
            </a:prstGeom>
          </xdr:spPr>
        </xdr:pic>
        <xdr:pic>
          <xdr:nvPicPr>
            <xdr:cNvPr id="571" name="图片 570"/>
            <xdr:cNvPicPr>
              <a:picLocks noChangeAspect="1"/>
            </xdr:cNvPicPr>
          </xdr:nvPicPr>
          <xdr:blipFill>
            <a:blip r:embed="rId6"/>
            <a:srcRect l="13357" t="15769" r="84610" b="17600"/>
            <a:stretch>
              <a:fillRect/>
            </a:stretch>
          </xdr:blipFill>
          <xdr:spPr>
            <a:xfrm>
              <a:off x="7941" y="3051"/>
              <a:ext cx="2540" cy="5637"/>
            </a:xfrm>
            <a:prstGeom prst="rect">
              <a:avLst/>
            </a:prstGeom>
          </xdr:spPr>
        </xdr:pic>
      </xdr:grpSp>
      <xdr:pic>
        <xdr:nvPicPr>
          <xdr:cNvPr id="572" name="图片 571" descr="bcd0913da1f2e69e3cb81cf273d06a25"/>
          <xdr:cNvPicPr>
            <a:picLocks noChangeAspect="1"/>
          </xdr:cNvPicPr>
        </xdr:nvPicPr>
        <xdr:blipFill>
          <a:blip r:embed="rId31"/>
          <a:srcRect l="37454" t="6593" r="36916" b="66648"/>
          <a:stretch>
            <a:fillRect/>
          </a:stretch>
        </xdr:blipFill>
        <xdr:spPr>
          <a:xfrm flipV="1">
            <a:off x="3674" y="3869"/>
            <a:ext cx="408" cy="428"/>
          </a:xfrm>
          <a:prstGeom prst="rect">
            <a:avLst/>
          </a:prstGeom>
        </xdr:spPr>
      </xdr:pic>
      <xdr:pic>
        <xdr:nvPicPr>
          <xdr:cNvPr id="573" name="图片 572" descr="bcd0913da1f2e69e3cb81cf273d06a25"/>
          <xdr:cNvPicPr>
            <a:picLocks noChangeAspect="1"/>
          </xdr:cNvPicPr>
        </xdr:nvPicPr>
        <xdr:blipFill>
          <a:blip r:embed="rId31"/>
          <a:srcRect l="68675" t="6593" r="6826" b="66648"/>
          <a:stretch>
            <a:fillRect/>
          </a:stretch>
        </xdr:blipFill>
        <xdr:spPr>
          <a:xfrm>
            <a:off x="4306" y="3843"/>
            <a:ext cx="390" cy="428"/>
          </a:xfrm>
          <a:prstGeom prst="rect">
            <a:avLst/>
          </a:prstGeom>
        </xdr:spPr>
      </xdr:pic>
      <xdr:pic>
        <xdr:nvPicPr>
          <xdr:cNvPr id="574" name="图片 573" descr="bcd0913da1f2e69e3cb81cf273d06a25"/>
          <xdr:cNvPicPr>
            <a:picLocks noChangeAspect="1"/>
          </xdr:cNvPicPr>
        </xdr:nvPicPr>
        <xdr:blipFill>
          <a:blip r:embed="rId31"/>
          <a:srcRect l="70577" t="37854" r="8224" b="36825"/>
          <a:stretch>
            <a:fillRect/>
          </a:stretch>
        </xdr:blipFill>
        <xdr:spPr>
          <a:xfrm>
            <a:off x="4940" y="3838"/>
            <a:ext cx="379" cy="456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80010</xdr:colOff>
      <xdr:row>43</xdr:row>
      <xdr:rowOff>581025</xdr:rowOff>
    </xdr:from>
    <xdr:to>
      <xdr:col>3</xdr:col>
      <xdr:colOff>1808480</xdr:colOff>
      <xdr:row>43</xdr:row>
      <xdr:rowOff>1320800</xdr:rowOff>
    </xdr:to>
    <xdr:grpSp>
      <xdr:nvGrpSpPr>
        <xdr:cNvPr id="579" name="组合 578"/>
        <xdr:cNvGrpSpPr/>
      </xdr:nvGrpSpPr>
      <xdr:grpSpPr>
        <a:xfrm>
          <a:off x="2111375" y="53933725"/>
          <a:ext cx="1728470" cy="739775"/>
          <a:chOff x="17987" y="1288"/>
          <a:chExt cx="2722" cy="1062"/>
        </a:xfrm>
      </xdr:grpSpPr>
      <xdr:grpSp>
        <xdr:nvGrpSpPr>
          <xdr:cNvPr id="580" name="组合 579"/>
          <xdr:cNvGrpSpPr/>
        </xdr:nvGrpSpPr>
        <xdr:grpSpPr>
          <a:xfrm rot="0">
            <a:off x="17987" y="1288"/>
            <a:ext cx="2722" cy="1062"/>
            <a:chOff x="2971" y="3304"/>
            <a:chExt cx="2412" cy="1142"/>
          </a:xfrm>
        </xdr:grpSpPr>
        <xdr:grpSp>
          <xdr:nvGrpSpPr>
            <xdr:cNvPr id="581" name="组合 580"/>
            <xdr:cNvGrpSpPr/>
          </xdr:nvGrpSpPr>
          <xdr:grpSpPr>
            <a:xfrm rot="0">
              <a:off x="2971" y="3304"/>
              <a:ext cx="576" cy="1142"/>
              <a:chOff x="7288" y="2718"/>
              <a:chExt cx="3579" cy="6452"/>
            </a:xfrm>
          </xdr:grpSpPr>
          <xdr:pic>
            <xdr:nvPicPr>
              <xdr:cNvPr id="582" name="图片 581"/>
              <xdr:cNvPicPr>
                <a:picLocks noChangeAspect="1"/>
              </xdr:cNvPicPr>
            </xdr:nvPicPr>
            <xdr:blipFill>
              <a:blip r:embed="rId6"/>
              <a:srcRect l="5638" t="11832" r="52057" b="11903"/>
              <a:stretch>
                <a:fillRect/>
              </a:stretch>
            </xdr:blipFill>
            <xdr:spPr>
              <a:xfrm>
                <a:off x="7288" y="2718"/>
                <a:ext cx="3579" cy="6452"/>
              </a:xfrm>
              <a:prstGeom prst="rect">
                <a:avLst/>
              </a:prstGeom>
            </xdr:spPr>
          </xdr:pic>
          <xdr:pic>
            <xdr:nvPicPr>
              <xdr:cNvPr id="583" name="图片 582"/>
              <xdr:cNvPicPr>
                <a:picLocks noChangeAspect="1"/>
              </xdr:cNvPicPr>
            </xdr:nvPicPr>
            <xdr:blipFill>
              <a:blip r:embed="rId6"/>
              <a:srcRect l="13357" t="15769" r="84610" b="17600"/>
              <a:stretch>
                <a:fillRect/>
              </a:stretch>
            </xdr:blipFill>
            <xdr:spPr>
              <a:xfrm>
                <a:off x="7941" y="3051"/>
                <a:ext cx="2540" cy="5637"/>
              </a:xfrm>
              <a:prstGeom prst="rect">
                <a:avLst/>
              </a:prstGeom>
            </xdr:spPr>
          </xdr:pic>
        </xdr:grpSp>
        <xdr:grpSp>
          <xdr:nvGrpSpPr>
            <xdr:cNvPr id="584" name="组合 583"/>
            <xdr:cNvGrpSpPr/>
          </xdr:nvGrpSpPr>
          <xdr:grpSpPr>
            <a:xfrm rot="0">
              <a:off x="3564" y="3304"/>
              <a:ext cx="576" cy="1142"/>
              <a:chOff x="7288" y="2718"/>
              <a:chExt cx="3579" cy="6452"/>
            </a:xfrm>
          </xdr:grpSpPr>
          <xdr:pic>
            <xdr:nvPicPr>
              <xdr:cNvPr id="585" name="图片 584"/>
              <xdr:cNvPicPr>
                <a:picLocks noChangeAspect="1"/>
              </xdr:cNvPicPr>
            </xdr:nvPicPr>
            <xdr:blipFill>
              <a:blip r:embed="rId6"/>
              <a:srcRect l="5638" t="11832" r="52057" b="11903"/>
              <a:stretch>
                <a:fillRect/>
              </a:stretch>
            </xdr:blipFill>
            <xdr:spPr>
              <a:xfrm>
                <a:off x="7288" y="2718"/>
                <a:ext cx="3579" cy="6452"/>
              </a:xfrm>
              <a:prstGeom prst="rect">
                <a:avLst/>
              </a:prstGeom>
            </xdr:spPr>
          </xdr:pic>
          <xdr:pic>
            <xdr:nvPicPr>
              <xdr:cNvPr id="586" name="图片 585"/>
              <xdr:cNvPicPr>
                <a:picLocks noChangeAspect="1"/>
              </xdr:cNvPicPr>
            </xdr:nvPicPr>
            <xdr:blipFill>
              <a:blip r:embed="rId6"/>
              <a:srcRect l="13357" t="15769" r="84610" b="17600"/>
              <a:stretch>
                <a:fillRect/>
              </a:stretch>
            </xdr:blipFill>
            <xdr:spPr>
              <a:xfrm>
                <a:off x="7941" y="3051"/>
                <a:ext cx="2540" cy="5637"/>
              </a:xfrm>
              <a:prstGeom prst="rect">
                <a:avLst/>
              </a:prstGeom>
            </xdr:spPr>
          </xdr:pic>
        </xdr:grpSp>
        <xdr:grpSp>
          <xdr:nvGrpSpPr>
            <xdr:cNvPr id="587" name="组合 586"/>
            <xdr:cNvGrpSpPr/>
          </xdr:nvGrpSpPr>
          <xdr:grpSpPr>
            <a:xfrm rot="0">
              <a:off x="4191" y="3304"/>
              <a:ext cx="576" cy="1142"/>
              <a:chOff x="7288" y="2718"/>
              <a:chExt cx="3579" cy="6452"/>
            </a:xfrm>
          </xdr:grpSpPr>
          <xdr:pic>
            <xdr:nvPicPr>
              <xdr:cNvPr id="588" name="图片 587"/>
              <xdr:cNvPicPr>
                <a:picLocks noChangeAspect="1"/>
              </xdr:cNvPicPr>
            </xdr:nvPicPr>
            <xdr:blipFill>
              <a:blip r:embed="rId6"/>
              <a:srcRect l="5638" t="11832" r="52057" b="11903"/>
              <a:stretch>
                <a:fillRect/>
              </a:stretch>
            </xdr:blipFill>
            <xdr:spPr>
              <a:xfrm>
                <a:off x="7288" y="2718"/>
                <a:ext cx="3579" cy="6452"/>
              </a:xfrm>
              <a:prstGeom prst="rect">
                <a:avLst/>
              </a:prstGeom>
            </xdr:spPr>
          </xdr:pic>
          <xdr:pic>
            <xdr:nvPicPr>
              <xdr:cNvPr id="589" name="图片 588"/>
              <xdr:cNvPicPr>
                <a:picLocks noChangeAspect="1"/>
              </xdr:cNvPicPr>
            </xdr:nvPicPr>
            <xdr:blipFill>
              <a:blip r:embed="rId6"/>
              <a:srcRect l="13357" t="15769" r="84610" b="17600"/>
              <a:stretch>
                <a:fillRect/>
              </a:stretch>
            </xdr:blipFill>
            <xdr:spPr>
              <a:xfrm>
                <a:off x="7941" y="3051"/>
                <a:ext cx="2540" cy="5637"/>
              </a:xfrm>
              <a:prstGeom prst="rect">
                <a:avLst/>
              </a:prstGeom>
            </xdr:spPr>
          </xdr:pic>
        </xdr:grpSp>
        <xdr:grpSp>
          <xdr:nvGrpSpPr>
            <xdr:cNvPr id="590" name="组合 589"/>
            <xdr:cNvGrpSpPr/>
          </xdr:nvGrpSpPr>
          <xdr:grpSpPr>
            <a:xfrm rot="0">
              <a:off x="4807" y="3304"/>
              <a:ext cx="576" cy="1142"/>
              <a:chOff x="7288" y="2718"/>
              <a:chExt cx="3579" cy="6452"/>
            </a:xfrm>
          </xdr:grpSpPr>
          <xdr:pic>
            <xdr:nvPicPr>
              <xdr:cNvPr id="591" name="图片 590"/>
              <xdr:cNvPicPr>
                <a:picLocks noChangeAspect="1"/>
              </xdr:cNvPicPr>
            </xdr:nvPicPr>
            <xdr:blipFill>
              <a:blip r:embed="rId6"/>
              <a:srcRect l="5638" t="11832" r="52057" b="11903"/>
              <a:stretch>
                <a:fillRect/>
              </a:stretch>
            </xdr:blipFill>
            <xdr:spPr>
              <a:xfrm>
                <a:off x="7288" y="2718"/>
                <a:ext cx="3579" cy="6452"/>
              </a:xfrm>
              <a:prstGeom prst="rect">
                <a:avLst/>
              </a:prstGeom>
            </xdr:spPr>
          </xdr:pic>
          <xdr:pic>
            <xdr:nvPicPr>
              <xdr:cNvPr id="592" name="图片 591"/>
              <xdr:cNvPicPr>
                <a:picLocks noChangeAspect="1"/>
              </xdr:cNvPicPr>
            </xdr:nvPicPr>
            <xdr:blipFill>
              <a:blip r:embed="rId6"/>
              <a:srcRect l="13357" t="15769" r="84610" b="17600"/>
              <a:stretch>
                <a:fillRect/>
              </a:stretch>
            </xdr:blipFill>
            <xdr:spPr>
              <a:xfrm>
                <a:off x="7941" y="3051"/>
                <a:ext cx="2540" cy="5637"/>
              </a:xfrm>
              <a:prstGeom prst="rect">
                <a:avLst/>
              </a:prstGeom>
            </xdr:spPr>
          </xdr:pic>
        </xdr:grpSp>
      </xdr:grpSp>
      <xdr:grpSp>
        <xdr:nvGrpSpPr>
          <xdr:cNvPr id="593" name="组合 592"/>
          <xdr:cNvGrpSpPr/>
        </xdr:nvGrpSpPr>
        <xdr:grpSpPr>
          <a:xfrm>
            <a:off x="18158" y="1446"/>
            <a:ext cx="386" cy="400"/>
            <a:chOff x="12353" y="1446"/>
            <a:chExt cx="386" cy="400"/>
          </a:xfrm>
        </xdr:grpSpPr>
        <xdr:pic>
          <xdr:nvPicPr>
            <xdr:cNvPr id="594" name="图片 593"/>
            <xdr:cNvPicPr>
              <a:picLocks noChangeAspect="1"/>
            </xdr:cNvPicPr>
          </xdr:nvPicPr>
          <xdr:blipFill>
            <a:blip r:embed="rId32"/>
            <a:srcRect l="20589" t="19279" r="21533" b="44690"/>
            <a:stretch>
              <a:fillRect/>
            </a:stretch>
          </xdr:blipFill>
          <xdr:spPr>
            <a:xfrm>
              <a:off x="12353" y="1446"/>
              <a:ext cx="387" cy="401"/>
            </a:xfrm>
            <a:prstGeom prst="rect">
              <a:avLst/>
            </a:prstGeom>
            <a:noFill/>
            <a:ln w="9525">
              <a:noFill/>
            </a:ln>
          </xdr:spPr>
        </xdr:pic>
        <xdr:pic>
          <xdr:nvPicPr>
            <xdr:cNvPr id="595" name="图片 594" descr="2cc723a07d651d03c848e453ab5f4991"/>
            <xdr:cNvPicPr>
              <a:picLocks noChangeAspect="1"/>
            </xdr:cNvPicPr>
          </xdr:nvPicPr>
          <xdr:blipFill>
            <a:blip r:embed="rId33"/>
            <a:srcRect l="8913" t="37468" r="73357" b="44681"/>
            <a:stretch>
              <a:fillRect/>
            </a:stretch>
          </xdr:blipFill>
          <xdr:spPr>
            <a:xfrm>
              <a:off x="12375" y="1463"/>
              <a:ext cx="347" cy="380"/>
            </a:xfrm>
            <a:prstGeom prst="rect">
              <a:avLst/>
            </a:prstGeom>
          </xdr:spPr>
        </xdr:pic>
      </xdr:grpSp>
      <xdr:pic>
        <xdr:nvPicPr>
          <xdr:cNvPr id="596" name="图片 595"/>
          <xdr:cNvPicPr>
            <a:picLocks noChangeAspect="1"/>
          </xdr:cNvPicPr>
        </xdr:nvPicPr>
        <xdr:blipFill>
          <a:blip r:embed="rId32"/>
          <a:srcRect l="20589" t="19279" r="21533" b="44690"/>
          <a:stretch>
            <a:fillRect/>
          </a:stretch>
        </xdr:blipFill>
        <xdr:spPr>
          <a:xfrm>
            <a:off x="18810" y="1459"/>
            <a:ext cx="387" cy="401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597" name="图片 596"/>
          <xdr:cNvPicPr>
            <a:picLocks noChangeAspect="1"/>
          </xdr:cNvPicPr>
        </xdr:nvPicPr>
        <xdr:blipFill>
          <a:blip r:embed="rId32"/>
          <a:srcRect l="20589" t="19279" r="21533" b="44690"/>
          <a:stretch>
            <a:fillRect/>
          </a:stretch>
        </xdr:blipFill>
        <xdr:spPr>
          <a:xfrm>
            <a:off x="19520" y="1459"/>
            <a:ext cx="387" cy="401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598" name="图片 597"/>
          <xdr:cNvPicPr>
            <a:picLocks noChangeAspect="1"/>
          </xdr:cNvPicPr>
        </xdr:nvPicPr>
        <xdr:blipFill>
          <a:blip r:embed="rId32"/>
          <a:srcRect l="20589" t="19279" r="21533" b="44690"/>
          <a:stretch>
            <a:fillRect/>
          </a:stretch>
        </xdr:blipFill>
        <xdr:spPr>
          <a:xfrm>
            <a:off x="20219" y="1459"/>
            <a:ext cx="387" cy="401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599" name="图片 598" descr="2cc723a07d651d03c848e453ab5f4991"/>
          <xdr:cNvPicPr>
            <a:picLocks noChangeAspect="1"/>
          </xdr:cNvPicPr>
        </xdr:nvPicPr>
        <xdr:blipFill>
          <a:blip r:embed="rId33"/>
          <a:srcRect l="30494" t="38065" r="51930" b="45473"/>
          <a:stretch>
            <a:fillRect/>
          </a:stretch>
        </xdr:blipFill>
        <xdr:spPr>
          <a:xfrm>
            <a:off x="18823" y="1471"/>
            <a:ext cx="356" cy="374"/>
          </a:xfrm>
          <a:prstGeom prst="rect">
            <a:avLst/>
          </a:prstGeom>
        </xdr:spPr>
      </xdr:pic>
      <xdr:pic>
        <xdr:nvPicPr>
          <xdr:cNvPr id="600" name="图片 599" descr="2cc723a07d651d03c848e453ab5f4991"/>
          <xdr:cNvPicPr>
            <a:picLocks noChangeAspect="1"/>
          </xdr:cNvPicPr>
        </xdr:nvPicPr>
        <xdr:blipFill>
          <a:blip r:embed="rId33"/>
          <a:srcRect l="51674" t="38065" r="30552" b="45473"/>
          <a:stretch>
            <a:fillRect/>
          </a:stretch>
        </xdr:blipFill>
        <xdr:spPr>
          <a:xfrm>
            <a:off x="19537" y="1480"/>
            <a:ext cx="355" cy="362"/>
          </a:xfrm>
          <a:prstGeom prst="rect">
            <a:avLst/>
          </a:prstGeom>
        </xdr:spPr>
      </xdr:pic>
      <xdr:pic>
        <xdr:nvPicPr>
          <xdr:cNvPr id="601" name="图片 600" descr="2cc723a07d651d03c848e453ab5f4991"/>
          <xdr:cNvPicPr>
            <a:picLocks noChangeAspect="1"/>
          </xdr:cNvPicPr>
        </xdr:nvPicPr>
        <xdr:blipFill>
          <a:blip r:embed="rId33"/>
          <a:srcRect l="72972" t="38747" r="10377" b="45473"/>
          <a:stretch>
            <a:fillRect/>
          </a:stretch>
        </xdr:blipFill>
        <xdr:spPr>
          <a:xfrm>
            <a:off x="20233" y="1473"/>
            <a:ext cx="356" cy="373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455930</xdr:colOff>
      <xdr:row>57</xdr:row>
      <xdr:rowOff>170815</xdr:rowOff>
    </xdr:from>
    <xdr:to>
      <xdr:col>7</xdr:col>
      <xdr:colOff>80010</xdr:colOff>
      <xdr:row>57</xdr:row>
      <xdr:rowOff>2695575</xdr:rowOff>
    </xdr:to>
    <xdr:pic>
      <xdr:nvPicPr>
        <xdr:cNvPr id="627" name="图片 626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489710" y="75900915"/>
          <a:ext cx="5184140" cy="2524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351155</xdr:colOff>
      <xdr:row>58</xdr:row>
      <xdr:rowOff>122555</xdr:rowOff>
    </xdr:from>
    <xdr:to>
      <xdr:col>3</xdr:col>
      <xdr:colOff>1423670</xdr:colOff>
      <xdr:row>58</xdr:row>
      <xdr:rowOff>1191260</xdr:rowOff>
    </xdr:to>
    <xdr:pic>
      <xdr:nvPicPr>
        <xdr:cNvPr id="628" name="图片 627"/>
        <xdr:cNvPicPr>
          <a:picLocks noChangeAspect="1"/>
        </xdr:cNvPicPr>
      </xdr:nvPicPr>
      <xdr:blipFill>
        <a:blip r:embed="rId35"/>
        <a:srcRect l="11967" t="6734" r="16434" b="8185"/>
        <a:stretch>
          <a:fillRect/>
        </a:stretch>
      </xdr:blipFill>
      <xdr:spPr>
        <a:xfrm>
          <a:off x="2382520" y="78659355"/>
          <a:ext cx="1072515" cy="1068705"/>
        </a:xfrm>
        <a:prstGeom prst="ellipse">
          <a:avLst/>
        </a:prstGeom>
      </xdr:spPr>
    </xdr:pic>
    <xdr:clientData/>
  </xdr:twoCellAnchor>
  <xdr:twoCellAnchor>
    <xdr:from>
      <xdr:col>3</xdr:col>
      <xdr:colOff>600075</xdr:colOff>
      <xdr:row>59</xdr:row>
      <xdr:rowOff>276860</xdr:rowOff>
    </xdr:from>
    <xdr:to>
      <xdr:col>3</xdr:col>
      <xdr:colOff>1158875</xdr:colOff>
      <xdr:row>59</xdr:row>
      <xdr:rowOff>1470660</xdr:rowOff>
    </xdr:to>
    <xdr:grpSp>
      <xdr:nvGrpSpPr>
        <xdr:cNvPr id="629" name="组合 628"/>
        <xdr:cNvGrpSpPr/>
      </xdr:nvGrpSpPr>
      <xdr:grpSpPr>
        <a:xfrm>
          <a:off x="2631440" y="80045560"/>
          <a:ext cx="558800" cy="1193800"/>
          <a:chOff x="15566" y="2457"/>
          <a:chExt cx="2182" cy="4654"/>
        </a:xfrm>
      </xdr:grpSpPr>
      <xdr:grpSp>
        <xdr:nvGrpSpPr>
          <xdr:cNvPr id="630" name="组合 629"/>
          <xdr:cNvGrpSpPr/>
        </xdr:nvGrpSpPr>
        <xdr:grpSpPr>
          <a:xfrm>
            <a:off x="15566" y="2457"/>
            <a:ext cx="2182" cy="4655"/>
            <a:chOff x="18945" y="2859"/>
            <a:chExt cx="2948" cy="6288"/>
          </a:xfrm>
        </xdr:grpSpPr>
        <xdr:grpSp>
          <xdr:nvGrpSpPr>
            <xdr:cNvPr id="631" name="组合 630"/>
            <xdr:cNvGrpSpPr/>
          </xdr:nvGrpSpPr>
          <xdr:grpSpPr>
            <a:xfrm>
              <a:off x="18945" y="2859"/>
              <a:ext cx="2948" cy="6288"/>
              <a:chOff x="24077" y="1817"/>
              <a:chExt cx="1308" cy="2790"/>
            </a:xfrm>
          </xdr:grpSpPr>
          <xdr:grpSp>
            <xdr:nvGrpSpPr>
              <xdr:cNvPr id="632" name="组合 631"/>
              <xdr:cNvGrpSpPr/>
            </xdr:nvGrpSpPr>
            <xdr:grpSpPr>
              <a:xfrm>
                <a:off x="24077" y="1817"/>
                <a:ext cx="1308" cy="2790"/>
                <a:chOff x="24077" y="1817"/>
                <a:chExt cx="1308" cy="2790"/>
              </a:xfrm>
            </xdr:grpSpPr>
            <xdr:pic>
              <xdr:nvPicPr>
                <xdr:cNvPr id="633" name="图片 632"/>
                <xdr:cNvPicPr>
                  <a:picLocks noChangeAspect="1"/>
                </xdr:cNvPicPr>
              </xdr:nvPicPr>
              <xdr:blipFill>
                <a:blip r:embed="rId36"/>
                <a:stretch>
                  <a:fillRect/>
                </a:stretch>
              </xdr:blipFill>
              <xdr:spPr>
                <a:xfrm>
                  <a:off x="24077" y="1817"/>
                  <a:ext cx="1309" cy="2790"/>
                </a:xfrm>
                <a:prstGeom prst="rect">
                  <a:avLst/>
                </a:prstGeom>
              </xdr:spPr>
            </xdr:pic>
            <xdr:pic>
              <xdr:nvPicPr>
                <xdr:cNvPr id="634" name="图片 633"/>
                <xdr:cNvPicPr>
                  <a:picLocks noChangeAspect="1"/>
                </xdr:cNvPicPr>
              </xdr:nvPicPr>
              <xdr:blipFill>
                <a:blip r:embed="rId37"/>
                <a:srcRect l="6563" t="8806" r="10757" b="8121"/>
                <a:stretch>
                  <a:fillRect/>
                </a:stretch>
              </xdr:blipFill>
              <xdr:spPr>
                <a:xfrm>
                  <a:off x="24157" y="1890"/>
                  <a:ext cx="1143" cy="2646"/>
                </a:xfrm>
                <a:prstGeom prst="rect">
                  <a:avLst/>
                </a:prstGeom>
              </xdr:spPr>
            </xdr:pic>
          </xdr:grpSp>
          <xdr:pic>
            <xdr:nvPicPr>
              <xdr:cNvPr id="635" name="图片 634" descr="23T0028--23T0029"/>
              <xdr:cNvPicPr>
                <a:picLocks noChangeAspect="1"/>
              </xdr:cNvPicPr>
            </xdr:nvPicPr>
            <xdr:blipFill>
              <a:blip r:embed="rId38"/>
              <a:srcRect l="17065" t="47541" r="72612" b="29332"/>
              <a:stretch>
                <a:fillRect/>
              </a:stretch>
            </xdr:blipFill>
            <xdr:spPr>
              <a:xfrm>
                <a:off x="24264" y="3104"/>
                <a:ext cx="936" cy="1161"/>
              </a:xfrm>
              <a:prstGeom prst="rect">
                <a:avLst/>
              </a:prstGeom>
            </xdr:spPr>
          </xdr:pic>
        </xdr:grpSp>
        <xdr:pic>
          <xdr:nvPicPr>
            <xdr:cNvPr id="636" name="图片 635"/>
            <xdr:cNvPicPr>
              <a:picLocks noChangeAspect="1"/>
            </xdr:cNvPicPr>
          </xdr:nvPicPr>
          <xdr:blipFill>
            <a:blip r:embed="rId39">
              <a:lum contrast="-24000"/>
            </a:blip>
            <a:srcRect l="1432" t="2352" r="2703" b="2524"/>
            <a:stretch>
              <a:fillRect/>
            </a:stretch>
          </xdr:blipFill>
          <xdr:spPr>
            <a:xfrm>
              <a:off x="19358" y="5749"/>
              <a:ext cx="2123" cy="2627"/>
            </a:xfrm>
            <a:prstGeom prst="rect">
              <a:avLst/>
            </a:prstGeom>
          </xdr:spPr>
        </xdr:pic>
      </xdr:grpSp>
      <xdr:pic>
        <xdr:nvPicPr>
          <xdr:cNvPr id="637" name="图片 636"/>
          <xdr:cNvPicPr>
            <a:picLocks noChangeAspect="1"/>
          </xdr:cNvPicPr>
        </xdr:nvPicPr>
        <xdr:blipFill>
          <a:blip r:embed="rId40"/>
          <a:srcRect l="2183" t="2183" r="1747" b="3618"/>
          <a:stretch>
            <a:fillRect/>
          </a:stretch>
        </xdr:blipFill>
        <xdr:spPr>
          <a:xfrm>
            <a:off x="15875" y="4586"/>
            <a:ext cx="1549" cy="1938"/>
          </a:xfrm>
          <a:prstGeom prst="rect">
            <a:avLst/>
          </a:prstGeom>
        </xdr:spPr>
      </xdr:pic>
    </xdr:grpSp>
    <xdr:clientData/>
  </xdr:twoCellAnchor>
  <xdr:twoCellAnchor editAs="oneCell">
    <xdr:from>
      <xdr:col>3</xdr:col>
      <xdr:colOff>516890</xdr:colOff>
      <xdr:row>54</xdr:row>
      <xdr:rowOff>237490</xdr:rowOff>
    </xdr:from>
    <xdr:to>
      <xdr:col>3</xdr:col>
      <xdr:colOff>1296670</xdr:colOff>
      <xdr:row>54</xdr:row>
      <xdr:rowOff>1684655</xdr:rowOff>
    </xdr:to>
    <xdr:pic>
      <xdr:nvPicPr>
        <xdr:cNvPr id="639" name="图片 638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2548255" y="72449690"/>
          <a:ext cx="779780" cy="1447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342265</xdr:colOff>
      <xdr:row>62</xdr:row>
      <xdr:rowOff>141605</xdr:rowOff>
    </xdr:from>
    <xdr:to>
      <xdr:col>3</xdr:col>
      <xdr:colOff>1547495</xdr:colOff>
      <xdr:row>62</xdr:row>
      <xdr:rowOff>1236345</xdr:rowOff>
    </xdr:to>
    <xdr:pic>
      <xdr:nvPicPr>
        <xdr:cNvPr id="648" name="图片 647" descr="J-0C-9Y0222-0223-(1)"/>
        <xdr:cNvPicPr>
          <a:picLocks noChangeAspect="1"/>
        </xdr:cNvPicPr>
      </xdr:nvPicPr>
      <xdr:blipFill>
        <a:blip r:embed="rId42"/>
        <a:srcRect l="15538" t="20938" r="50485" b="25446"/>
        <a:stretch>
          <a:fillRect/>
        </a:stretch>
      </xdr:blipFill>
      <xdr:spPr>
        <a:xfrm>
          <a:off x="2373630" y="84672805"/>
          <a:ext cx="1205230" cy="1094740"/>
        </a:xfrm>
        <a:prstGeom prst="rect">
          <a:avLst/>
        </a:prstGeom>
      </xdr:spPr>
    </xdr:pic>
    <xdr:clientData/>
  </xdr:twoCellAnchor>
  <xdr:twoCellAnchor>
    <xdr:from>
      <xdr:col>3</xdr:col>
      <xdr:colOff>615315</xdr:colOff>
      <xdr:row>63</xdr:row>
      <xdr:rowOff>148590</xdr:rowOff>
    </xdr:from>
    <xdr:to>
      <xdr:col>3</xdr:col>
      <xdr:colOff>1189355</xdr:colOff>
      <xdr:row>63</xdr:row>
      <xdr:rowOff>1374775</xdr:rowOff>
    </xdr:to>
    <xdr:grpSp>
      <xdr:nvGrpSpPr>
        <xdr:cNvPr id="649" name="组合 648"/>
        <xdr:cNvGrpSpPr/>
      </xdr:nvGrpSpPr>
      <xdr:grpSpPr>
        <a:xfrm>
          <a:off x="2646680" y="86165690"/>
          <a:ext cx="574040" cy="1226185"/>
          <a:chOff x="8585" y="822"/>
          <a:chExt cx="1512" cy="3228"/>
        </a:xfrm>
      </xdr:grpSpPr>
      <xdr:grpSp>
        <xdr:nvGrpSpPr>
          <xdr:cNvPr id="650" name="组合 649"/>
          <xdr:cNvGrpSpPr/>
        </xdr:nvGrpSpPr>
        <xdr:grpSpPr>
          <a:xfrm>
            <a:off x="8585" y="822"/>
            <a:ext cx="1513" cy="3229"/>
            <a:chOff x="18945" y="2859"/>
            <a:chExt cx="2948" cy="6288"/>
          </a:xfrm>
        </xdr:grpSpPr>
        <xdr:grpSp>
          <xdr:nvGrpSpPr>
            <xdr:cNvPr id="651" name="组合 650"/>
            <xdr:cNvGrpSpPr/>
          </xdr:nvGrpSpPr>
          <xdr:grpSpPr>
            <a:xfrm>
              <a:off x="18945" y="2859"/>
              <a:ext cx="2948" cy="6288"/>
              <a:chOff x="24077" y="1817"/>
              <a:chExt cx="1308" cy="2790"/>
            </a:xfrm>
          </xdr:grpSpPr>
          <xdr:grpSp>
            <xdr:nvGrpSpPr>
              <xdr:cNvPr id="652" name="组合 651"/>
              <xdr:cNvGrpSpPr/>
            </xdr:nvGrpSpPr>
            <xdr:grpSpPr>
              <a:xfrm>
                <a:off x="24077" y="1817"/>
                <a:ext cx="1308" cy="2790"/>
                <a:chOff x="24077" y="1817"/>
                <a:chExt cx="1308" cy="2790"/>
              </a:xfrm>
            </xdr:grpSpPr>
            <xdr:pic>
              <xdr:nvPicPr>
                <xdr:cNvPr id="653" name="图片 652"/>
                <xdr:cNvPicPr>
                  <a:picLocks noChangeAspect="1"/>
                </xdr:cNvPicPr>
              </xdr:nvPicPr>
              <xdr:blipFill>
                <a:blip r:embed="rId36"/>
                <a:stretch>
                  <a:fillRect/>
                </a:stretch>
              </xdr:blipFill>
              <xdr:spPr>
                <a:xfrm>
                  <a:off x="24077" y="1817"/>
                  <a:ext cx="1309" cy="2790"/>
                </a:xfrm>
                <a:prstGeom prst="rect">
                  <a:avLst/>
                </a:prstGeom>
              </xdr:spPr>
            </xdr:pic>
            <xdr:pic>
              <xdr:nvPicPr>
                <xdr:cNvPr id="654" name="图片 653"/>
                <xdr:cNvPicPr>
                  <a:picLocks noChangeAspect="1"/>
                </xdr:cNvPicPr>
              </xdr:nvPicPr>
              <xdr:blipFill>
                <a:blip r:embed="rId37"/>
                <a:srcRect l="6563" t="8806" r="10757" b="8121"/>
                <a:stretch>
                  <a:fillRect/>
                </a:stretch>
              </xdr:blipFill>
              <xdr:spPr>
                <a:xfrm>
                  <a:off x="24157" y="1890"/>
                  <a:ext cx="1143" cy="2646"/>
                </a:xfrm>
                <a:prstGeom prst="rect">
                  <a:avLst/>
                </a:prstGeom>
              </xdr:spPr>
            </xdr:pic>
          </xdr:grpSp>
          <xdr:pic>
            <xdr:nvPicPr>
              <xdr:cNvPr id="655" name="图片 654" descr="23T0028--23T0029"/>
              <xdr:cNvPicPr>
                <a:picLocks noChangeAspect="1"/>
              </xdr:cNvPicPr>
            </xdr:nvPicPr>
            <xdr:blipFill>
              <a:blip r:embed="rId38"/>
              <a:srcRect l="17065" t="47541" r="72612" b="29332"/>
              <a:stretch>
                <a:fillRect/>
              </a:stretch>
            </xdr:blipFill>
            <xdr:spPr>
              <a:xfrm>
                <a:off x="24264" y="3104"/>
                <a:ext cx="936" cy="1161"/>
              </a:xfrm>
              <a:prstGeom prst="rect">
                <a:avLst/>
              </a:prstGeom>
            </xdr:spPr>
          </xdr:pic>
        </xdr:grpSp>
        <xdr:pic>
          <xdr:nvPicPr>
            <xdr:cNvPr id="656" name="图片 655"/>
            <xdr:cNvPicPr>
              <a:picLocks noChangeAspect="1"/>
            </xdr:cNvPicPr>
          </xdr:nvPicPr>
          <xdr:blipFill>
            <a:blip r:embed="rId39">
              <a:lum contrast="-24000"/>
            </a:blip>
            <a:srcRect l="1432" t="2352" r="2703" b="2524"/>
            <a:stretch>
              <a:fillRect/>
            </a:stretch>
          </xdr:blipFill>
          <xdr:spPr>
            <a:xfrm>
              <a:off x="19358" y="5749"/>
              <a:ext cx="2123" cy="2627"/>
            </a:xfrm>
            <a:prstGeom prst="rect">
              <a:avLst/>
            </a:prstGeom>
          </xdr:spPr>
        </xdr:pic>
      </xdr:grpSp>
      <xdr:pic>
        <xdr:nvPicPr>
          <xdr:cNvPr id="657" name="图片 656"/>
          <xdr:cNvPicPr>
            <a:picLocks noChangeAspect="1"/>
          </xdr:cNvPicPr>
        </xdr:nvPicPr>
        <xdr:blipFill>
          <a:blip r:embed="rId43"/>
          <a:srcRect l="55188" t="4133" r="2881" b="2084"/>
          <a:stretch>
            <a:fillRect/>
          </a:stretch>
        </xdr:blipFill>
        <xdr:spPr>
          <a:xfrm>
            <a:off x="8673" y="917"/>
            <a:ext cx="1340" cy="3050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604520</xdr:colOff>
      <xdr:row>64</xdr:row>
      <xdr:rowOff>105410</xdr:rowOff>
    </xdr:from>
    <xdr:to>
      <xdr:col>3</xdr:col>
      <xdr:colOff>1199515</xdr:colOff>
      <xdr:row>64</xdr:row>
      <xdr:rowOff>1377315</xdr:rowOff>
    </xdr:to>
    <xdr:grpSp>
      <xdr:nvGrpSpPr>
        <xdr:cNvPr id="658" name="组合 657"/>
        <xdr:cNvGrpSpPr/>
      </xdr:nvGrpSpPr>
      <xdr:grpSpPr>
        <a:xfrm>
          <a:off x="2635885" y="87608410"/>
          <a:ext cx="594995" cy="1271905"/>
          <a:chOff x="8580" y="5122"/>
          <a:chExt cx="1512" cy="3228"/>
        </a:xfrm>
      </xdr:grpSpPr>
      <xdr:grpSp>
        <xdr:nvGrpSpPr>
          <xdr:cNvPr id="659" name="组合 658"/>
          <xdr:cNvGrpSpPr/>
        </xdr:nvGrpSpPr>
        <xdr:grpSpPr>
          <a:xfrm>
            <a:off x="8580" y="5122"/>
            <a:ext cx="1513" cy="3229"/>
            <a:chOff x="18945" y="2859"/>
            <a:chExt cx="2948" cy="6288"/>
          </a:xfrm>
        </xdr:grpSpPr>
        <xdr:grpSp>
          <xdr:nvGrpSpPr>
            <xdr:cNvPr id="660" name="组合 659"/>
            <xdr:cNvGrpSpPr/>
          </xdr:nvGrpSpPr>
          <xdr:grpSpPr>
            <a:xfrm>
              <a:off x="18945" y="2859"/>
              <a:ext cx="2948" cy="6288"/>
              <a:chOff x="24077" y="1817"/>
              <a:chExt cx="1308" cy="2790"/>
            </a:xfrm>
          </xdr:grpSpPr>
          <xdr:grpSp>
            <xdr:nvGrpSpPr>
              <xdr:cNvPr id="661" name="组合 660"/>
              <xdr:cNvGrpSpPr/>
            </xdr:nvGrpSpPr>
            <xdr:grpSpPr>
              <a:xfrm>
                <a:off x="24077" y="1817"/>
                <a:ext cx="1308" cy="2790"/>
                <a:chOff x="24077" y="1817"/>
                <a:chExt cx="1308" cy="2790"/>
              </a:xfrm>
            </xdr:grpSpPr>
            <xdr:pic>
              <xdr:nvPicPr>
                <xdr:cNvPr id="662" name="图片 661"/>
                <xdr:cNvPicPr>
                  <a:picLocks noChangeAspect="1"/>
                </xdr:cNvPicPr>
              </xdr:nvPicPr>
              <xdr:blipFill>
                <a:blip r:embed="rId36"/>
                <a:stretch>
                  <a:fillRect/>
                </a:stretch>
              </xdr:blipFill>
              <xdr:spPr>
                <a:xfrm>
                  <a:off x="24077" y="1817"/>
                  <a:ext cx="1309" cy="2790"/>
                </a:xfrm>
                <a:prstGeom prst="rect">
                  <a:avLst/>
                </a:prstGeom>
              </xdr:spPr>
            </xdr:pic>
            <xdr:pic>
              <xdr:nvPicPr>
                <xdr:cNvPr id="663" name="图片 662"/>
                <xdr:cNvPicPr>
                  <a:picLocks noChangeAspect="1"/>
                </xdr:cNvPicPr>
              </xdr:nvPicPr>
              <xdr:blipFill>
                <a:blip r:embed="rId37"/>
                <a:srcRect l="6563" t="8806" r="10757" b="8121"/>
                <a:stretch>
                  <a:fillRect/>
                </a:stretch>
              </xdr:blipFill>
              <xdr:spPr>
                <a:xfrm>
                  <a:off x="24157" y="1890"/>
                  <a:ext cx="1143" cy="2646"/>
                </a:xfrm>
                <a:prstGeom prst="rect">
                  <a:avLst/>
                </a:prstGeom>
              </xdr:spPr>
            </xdr:pic>
          </xdr:grpSp>
          <xdr:pic>
            <xdr:nvPicPr>
              <xdr:cNvPr id="664" name="图片 663" descr="23T0028--23T0029"/>
              <xdr:cNvPicPr>
                <a:picLocks noChangeAspect="1"/>
              </xdr:cNvPicPr>
            </xdr:nvPicPr>
            <xdr:blipFill>
              <a:blip r:embed="rId38"/>
              <a:srcRect l="17065" t="47541" r="72612" b="29332"/>
              <a:stretch>
                <a:fillRect/>
              </a:stretch>
            </xdr:blipFill>
            <xdr:spPr>
              <a:xfrm>
                <a:off x="24264" y="3104"/>
                <a:ext cx="936" cy="1161"/>
              </a:xfrm>
              <a:prstGeom prst="rect">
                <a:avLst/>
              </a:prstGeom>
            </xdr:spPr>
          </xdr:pic>
        </xdr:grpSp>
        <xdr:pic>
          <xdr:nvPicPr>
            <xdr:cNvPr id="665" name="图片 664"/>
            <xdr:cNvPicPr>
              <a:picLocks noChangeAspect="1"/>
            </xdr:cNvPicPr>
          </xdr:nvPicPr>
          <xdr:blipFill>
            <a:blip r:embed="rId39">
              <a:lum contrast="-24000"/>
            </a:blip>
            <a:srcRect l="1432" t="2352" r="2703" b="2524"/>
            <a:stretch>
              <a:fillRect/>
            </a:stretch>
          </xdr:blipFill>
          <xdr:spPr>
            <a:xfrm>
              <a:off x="19358" y="5749"/>
              <a:ext cx="2123" cy="2627"/>
            </a:xfrm>
            <a:prstGeom prst="rect">
              <a:avLst/>
            </a:prstGeom>
          </xdr:spPr>
        </xdr:pic>
      </xdr:grpSp>
      <xdr:pic>
        <xdr:nvPicPr>
          <xdr:cNvPr id="666" name="图片 665"/>
          <xdr:cNvPicPr>
            <a:picLocks noChangeAspect="1"/>
          </xdr:cNvPicPr>
        </xdr:nvPicPr>
        <xdr:blipFill>
          <a:blip r:embed="rId43"/>
          <a:srcRect l="4119" t="4133" r="54419" b="2084"/>
          <a:stretch>
            <a:fillRect/>
          </a:stretch>
        </xdr:blipFill>
        <xdr:spPr>
          <a:xfrm>
            <a:off x="8676" y="5217"/>
            <a:ext cx="1325" cy="3050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904240</xdr:colOff>
      <xdr:row>66</xdr:row>
      <xdr:rowOff>120650</xdr:rowOff>
    </xdr:from>
    <xdr:to>
      <xdr:col>6</xdr:col>
      <xdr:colOff>424180</xdr:colOff>
      <xdr:row>66</xdr:row>
      <xdr:rowOff>2618740</xdr:rowOff>
    </xdr:to>
    <xdr:pic>
      <xdr:nvPicPr>
        <xdr:cNvPr id="672" name="图片 671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1938020" y="89376250"/>
          <a:ext cx="4546600" cy="2498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622935</xdr:colOff>
      <xdr:row>69</xdr:row>
      <xdr:rowOff>110490</xdr:rowOff>
    </xdr:from>
    <xdr:to>
      <xdr:col>3</xdr:col>
      <xdr:colOff>1304290</xdr:colOff>
      <xdr:row>69</xdr:row>
      <xdr:rowOff>1563370</xdr:rowOff>
    </xdr:to>
    <xdr:grpSp>
      <xdr:nvGrpSpPr>
        <xdr:cNvPr id="674" name="组合 673"/>
        <xdr:cNvGrpSpPr/>
      </xdr:nvGrpSpPr>
      <xdr:grpSpPr>
        <a:xfrm>
          <a:off x="2654300" y="95144590"/>
          <a:ext cx="681355" cy="1452880"/>
          <a:chOff x="9701" y="2584"/>
          <a:chExt cx="2030" cy="4340"/>
        </a:xfrm>
      </xdr:grpSpPr>
      <xdr:grpSp>
        <xdr:nvGrpSpPr>
          <xdr:cNvPr id="675" name="组合 674"/>
          <xdr:cNvGrpSpPr/>
        </xdr:nvGrpSpPr>
        <xdr:grpSpPr>
          <a:xfrm>
            <a:off x="9701" y="2584"/>
            <a:ext cx="2031" cy="4340"/>
            <a:chOff x="18389" y="2762"/>
            <a:chExt cx="3046" cy="6502"/>
          </a:xfrm>
        </xdr:grpSpPr>
        <xdr:grpSp>
          <xdr:nvGrpSpPr>
            <xdr:cNvPr id="676" name="组合 675"/>
            <xdr:cNvGrpSpPr/>
          </xdr:nvGrpSpPr>
          <xdr:grpSpPr>
            <a:xfrm>
              <a:off x="18389" y="2762"/>
              <a:ext cx="3046" cy="6503"/>
              <a:chOff x="18662" y="2703"/>
              <a:chExt cx="2986" cy="6372"/>
            </a:xfrm>
          </xdr:grpSpPr>
          <xdr:grpSp>
            <xdr:nvGrpSpPr>
              <xdr:cNvPr id="677" name="组合 676"/>
              <xdr:cNvGrpSpPr/>
            </xdr:nvGrpSpPr>
            <xdr:grpSpPr>
              <a:xfrm>
                <a:off x="18662" y="2703"/>
                <a:ext cx="2986" cy="6373"/>
                <a:chOff x="2825" y="4599"/>
                <a:chExt cx="2948" cy="6288"/>
              </a:xfrm>
            </xdr:grpSpPr>
            <xdr:grpSp>
              <xdr:nvGrpSpPr>
                <xdr:cNvPr id="678" name="组合 677"/>
                <xdr:cNvGrpSpPr/>
              </xdr:nvGrpSpPr>
              <xdr:grpSpPr>
                <a:xfrm rot="0">
                  <a:off x="2825" y="4599"/>
                  <a:ext cx="2948" cy="6288"/>
                  <a:chOff x="24077" y="1817"/>
                  <a:chExt cx="1308" cy="2790"/>
                </a:xfrm>
              </xdr:grpSpPr>
              <xdr:pic>
                <xdr:nvPicPr>
                  <xdr:cNvPr id="679" name="图片 678"/>
                  <xdr:cNvPicPr>
                    <a:picLocks noChangeAspect="1"/>
                  </xdr:cNvPicPr>
                </xdr:nvPicPr>
                <xdr:blipFill>
                  <a:blip r:embed="rId36"/>
                  <a:stretch>
                    <a:fillRect/>
                  </a:stretch>
                </xdr:blipFill>
                <xdr:spPr>
                  <a:xfrm>
                    <a:off x="24077" y="1817"/>
                    <a:ext cx="1309" cy="2790"/>
                  </a:xfrm>
                  <a:prstGeom prst="rect">
                    <a:avLst/>
                  </a:prstGeom>
                </xdr:spPr>
              </xdr:pic>
              <xdr:pic>
                <xdr:nvPicPr>
                  <xdr:cNvPr id="680" name="图片 679"/>
                  <xdr:cNvPicPr>
                    <a:picLocks noChangeAspect="1"/>
                  </xdr:cNvPicPr>
                </xdr:nvPicPr>
                <xdr:blipFill>
                  <a:blip r:embed="rId37"/>
                  <a:srcRect l="6563" t="8806" r="10757" b="8121"/>
                  <a:stretch>
                    <a:fillRect/>
                  </a:stretch>
                </xdr:blipFill>
                <xdr:spPr>
                  <a:xfrm>
                    <a:off x="24157" y="1890"/>
                    <a:ext cx="1143" cy="2646"/>
                  </a:xfrm>
                  <a:prstGeom prst="rect">
                    <a:avLst/>
                  </a:prstGeom>
                </xdr:spPr>
              </xdr:pic>
            </xdr:grpSp>
            <xdr:pic>
              <xdr:nvPicPr>
                <xdr:cNvPr id="681" name="图片 680"/>
                <xdr:cNvPicPr>
                  <a:picLocks noChangeAspect="1"/>
                </xdr:cNvPicPr>
              </xdr:nvPicPr>
              <xdr:blipFill>
                <a:blip r:embed="rId45"/>
                <a:srcRect l="22533" t="12677" r="39692" b="17642"/>
                <a:stretch>
                  <a:fillRect/>
                </a:stretch>
              </xdr:blipFill>
              <xdr:spPr>
                <a:xfrm rot="10800000">
                  <a:off x="3239" y="7495"/>
                  <a:ext cx="2115" cy="2617"/>
                </a:xfrm>
                <a:prstGeom prst="rect">
                  <a:avLst/>
                </a:prstGeom>
              </xdr:spPr>
            </xdr:pic>
          </xdr:grpSp>
          <xdr:pic>
            <xdr:nvPicPr>
              <xdr:cNvPr id="682" name="图片 681"/>
              <xdr:cNvPicPr>
                <a:picLocks noChangeAspect="1"/>
              </xdr:cNvPicPr>
            </xdr:nvPicPr>
            <xdr:blipFill>
              <a:blip r:embed="rId46">
                <a:lum bright="6000" contrast="6000"/>
              </a:blip>
              <a:srcRect l="17818" t="19879" r="18788" b="17091"/>
              <a:stretch>
                <a:fillRect/>
              </a:stretch>
            </xdr:blipFill>
            <xdr:spPr>
              <a:xfrm>
                <a:off x="19080" y="5635"/>
                <a:ext cx="2148" cy="2655"/>
              </a:xfrm>
              <a:prstGeom prst="rect">
                <a:avLst/>
              </a:prstGeom>
              <a:effectLst>
                <a:innerShdw blurRad="114300">
                  <a:prstClr val="black"/>
                </a:innerShdw>
              </a:effectLst>
            </xdr:spPr>
          </xdr:pic>
        </xdr:grpSp>
        <xdr:pic>
          <xdr:nvPicPr>
            <xdr:cNvPr id="683" name="图片 682"/>
            <xdr:cNvPicPr>
              <a:picLocks noChangeAspect="1"/>
            </xdr:cNvPicPr>
          </xdr:nvPicPr>
          <xdr:blipFill>
            <a:blip r:embed="rId47"/>
            <a:srcRect l="10418" t="46997" r="8451" b="7678"/>
            <a:stretch>
              <a:fillRect/>
            </a:stretch>
          </xdr:blipFill>
          <xdr:spPr>
            <a:xfrm>
              <a:off x="18816" y="5757"/>
              <a:ext cx="2184" cy="2698"/>
            </a:xfrm>
            <a:prstGeom prst="rect">
              <a:avLst/>
            </a:prstGeom>
            <a:effectLst>
              <a:innerShdw blurRad="114300">
                <a:prstClr val="black"/>
              </a:innerShdw>
            </a:effectLst>
          </xdr:spPr>
        </xdr:pic>
      </xdr:grpSp>
      <xdr:pic>
        <xdr:nvPicPr>
          <xdr:cNvPr id="684" name="图片 683"/>
          <xdr:cNvPicPr>
            <a:picLocks noChangeAspect="1"/>
          </xdr:cNvPicPr>
        </xdr:nvPicPr>
        <xdr:blipFill>
          <a:blip r:embed="rId48">
            <a:lum bright="-6000" contrast="-6000"/>
          </a:blip>
          <a:srcRect l="10712" t="3966" r="5393" b="3040"/>
          <a:stretch>
            <a:fillRect/>
          </a:stretch>
        </xdr:blipFill>
        <xdr:spPr>
          <a:xfrm>
            <a:off x="9826" y="2687"/>
            <a:ext cx="1777" cy="4129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288290</xdr:colOff>
      <xdr:row>71</xdr:row>
      <xdr:rowOff>349885</xdr:rowOff>
    </xdr:from>
    <xdr:to>
      <xdr:col>7</xdr:col>
      <xdr:colOff>747395</xdr:colOff>
      <xdr:row>71</xdr:row>
      <xdr:rowOff>2663190</xdr:rowOff>
    </xdr:to>
    <xdr:pic>
      <xdr:nvPicPr>
        <xdr:cNvPr id="690" name="图片 689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734695" y="97314385"/>
          <a:ext cx="6606540" cy="2313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483870</xdr:colOff>
      <xdr:row>73</xdr:row>
      <xdr:rowOff>161290</xdr:rowOff>
    </xdr:from>
    <xdr:to>
      <xdr:col>3</xdr:col>
      <xdr:colOff>1229995</xdr:colOff>
      <xdr:row>73</xdr:row>
      <xdr:rowOff>1704340</xdr:rowOff>
    </xdr:to>
    <xdr:grpSp>
      <xdr:nvGrpSpPr>
        <xdr:cNvPr id="692" name="组合 691"/>
        <xdr:cNvGrpSpPr/>
      </xdr:nvGrpSpPr>
      <xdr:grpSpPr>
        <a:xfrm>
          <a:off x="2515235" y="101418390"/>
          <a:ext cx="746125" cy="1543050"/>
          <a:chOff x="15692" y="2368"/>
          <a:chExt cx="2600" cy="5550"/>
        </a:xfrm>
      </xdr:grpSpPr>
      <xdr:pic>
        <xdr:nvPicPr>
          <xdr:cNvPr id="693" name="图片 692"/>
          <xdr:cNvPicPr>
            <a:picLocks noChangeAspect="1"/>
          </xdr:cNvPicPr>
        </xdr:nvPicPr>
        <xdr:blipFill>
          <a:blip r:embed="rId36"/>
          <a:stretch>
            <a:fillRect/>
          </a:stretch>
        </xdr:blipFill>
        <xdr:spPr>
          <a:xfrm>
            <a:off x="15692" y="2368"/>
            <a:ext cx="2601" cy="5550"/>
          </a:xfrm>
          <a:prstGeom prst="rect">
            <a:avLst/>
          </a:prstGeom>
        </xdr:spPr>
      </xdr:pic>
      <xdr:pic>
        <xdr:nvPicPr>
          <xdr:cNvPr id="694" name="图片 693"/>
          <xdr:cNvPicPr>
            <a:picLocks noChangeAspect="1"/>
          </xdr:cNvPicPr>
        </xdr:nvPicPr>
        <xdr:blipFill>
          <a:blip r:embed="rId37"/>
          <a:srcRect l="6563" t="8806" r="10757" b="8121"/>
          <a:stretch>
            <a:fillRect/>
          </a:stretch>
        </xdr:blipFill>
        <xdr:spPr>
          <a:xfrm>
            <a:off x="15851" y="2513"/>
            <a:ext cx="2271" cy="5264"/>
          </a:xfrm>
          <a:prstGeom prst="rect">
            <a:avLst/>
          </a:prstGeom>
        </xdr:spPr>
      </xdr:pic>
      <xdr:pic>
        <xdr:nvPicPr>
          <xdr:cNvPr id="695" name="图片 694"/>
          <xdr:cNvPicPr>
            <a:picLocks noChangeAspect="1"/>
          </xdr:cNvPicPr>
        </xdr:nvPicPr>
        <xdr:blipFill>
          <a:blip r:embed="rId37"/>
          <a:srcRect l="6563" t="8806" r="10757" b="55670"/>
          <a:stretch>
            <a:fillRect/>
          </a:stretch>
        </xdr:blipFill>
        <xdr:spPr>
          <a:xfrm>
            <a:off x="15851" y="2513"/>
            <a:ext cx="2271" cy="2955"/>
          </a:xfrm>
          <a:prstGeom prst="rect">
            <a:avLst/>
          </a:prstGeom>
        </xdr:spPr>
      </xdr:pic>
      <xdr:pic>
        <xdr:nvPicPr>
          <xdr:cNvPr id="696" name="图片 695"/>
          <xdr:cNvPicPr/>
        </xdr:nvPicPr>
        <xdr:blipFill>
          <a:blip r:embed="rId50"/>
          <a:srcRect l="24678" t="24126" r="24517" b="24153"/>
          <a:stretch>
            <a:fillRect/>
          </a:stretch>
        </xdr:blipFill>
        <xdr:spPr>
          <a:xfrm>
            <a:off x="16024" y="5303"/>
            <a:ext cx="1945" cy="1936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697" name="图片 696"/>
          <xdr:cNvPicPr>
            <a:picLocks noChangeAspect="1"/>
          </xdr:cNvPicPr>
        </xdr:nvPicPr>
        <xdr:blipFill>
          <a:blip r:embed="rId51"/>
          <a:stretch>
            <a:fillRect/>
          </a:stretch>
        </xdr:blipFill>
        <xdr:spPr>
          <a:xfrm>
            <a:off x="16496" y="5777"/>
            <a:ext cx="1081" cy="917"/>
          </a:xfrm>
          <a:prstGeom prst="rect">
            <a:avLst/>
          </a:prstGeom>
          <a:effectLst>
            <a:outerShdw blurRad="127000" dist="25400" dir="2700000" sx="92000" sy="92000" algn="ctr" rotWithShape="0">
              <a:schemeClr val="tx1">
                <a:lumMod val="95000"/>
                <a:lumOff val="5000"/>
                <a:alpha val="100000"/>
              </a:schemeClr>
            </a:outerShdw>
          </a:effectLst>
        </xdr:spPr>
      </xdr:pic>
    </xdr:grpSp>
    <xdr:clientData/>
  </xdr:twoCellAnchor>
  <xdr:twoCellAnchor editAs="oneCell">
    <xdr:from>
      <xdr:col>2</xdr:col>
      <xdr:colOff>251460</xdr:colOff>
      <xdr:row>53</xdr:row>
      <xdr:rowOff>172720</xdr:rowOff>
    </xdr:from>
    <xdr:to>
      <xdr:col>7</xdr:col>
      <xdr:colOff>388620</xdr:colOff>
      <xdr:row>53</xdr:row>
      <xdr:rowOff>2721610</xdr:rowOff>
    </xdr:to>
    <xdr:pic>
      <xdr:nvPicPr>
        <xdr:cNvPr id="698" name="图片 697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1285240" y="69578220"/>
          <a:ext cx="5697220" cy="254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625475</xdr:colOff>
      <xdr:row>55</xdr:row>
      <xdr:rowOff>198120</xdr:rowOff>
    </xdr:from>
    <xdr:to>
      <xdr:col>3</xdr:col>
      <xdr:colOff>1151890</xdr:colOff>
      <xdr:row>55</xdr:row>
      <xdr:rowOff>1325880</xdr:rowOff>
    </xdr:to>
    <xdr:grpSp>
      <xdr:nvGrpSpPr>
        <xdr:cNvPr id="699" name="组合 698"/>
        <xdr:cNvGrpSpPr/>
      </xdr:nvGrpSpPr>
      <xdr:grpSpPr>
        <a:xfrm>
          <a:off x="2656840" y="74239120"/>
          <a:ext cx="526415" cy="1127760"/>
          <a:chOff x="9076" y="1264"/>
          <a:chExt cx="1152" cy="2466"/>
        </a:xfrm>
      </xdr:grpSpPr>
      <xdr:grpSp>
        <xdr:nvGrpSpPr>
          <xdr:cNvPr id="700" name="组合 699"/>
          <xdr:cNvGrpSpPr/>
        </xdr:nvGrpSpPr>
        <xdr:grpSpPr>
          <a:xfrm>
            <a:off x="9076" y="1264"/>
            <a:ext cx="1153" cy="2467"/>
            <a:chOff x="18662" y="2703"/>
            <a:chExt cx="2986" cy="6372"/>
          </a:xfrm>
        </xdr:grpSpPr>
        <xdr:grpSp>
          <xdr:nvGrpSpPr>
            <xdr:cNvPr id="701" name="组合 700"/>
            <xdr:cNvGrpSpPr/>
          </xdr:nvGrpSpPr>
          <xdr:grpSpPr>
            <a:xfrm>
              <a:off x="18662" y="2703"/>
              <a:ext cx="2986" cy="6373"/>
              <a:chOff x="2825" y="4599"/>
              <a:chExt cx="2948" cy="6288"/>
            </a:xfrm>
          </xdr:grpSpPr>
          <xdr:grpSp>
            <xdr:nvGrpSpPr>
              <xdr:cNvPr id="702" name="组合 701"/>
              <xdr:cNvGrpSpPr/>
            </xdr:nvGrpSpPr>
            <xdr:grpSpPr>
              <a:xfrm rot="0">
                <a:off x="2825" y="4599"/>
                <a:ext cx="2948" cy="6288"/>
                <a:chOff x="24077" y="1817"/>
                <a:chExt cx="1308" cy="2790"/>
              </a:xfrm>
            </xdr:grpSpPr>
            <xdr:pic>
              <xdr:nvPicPr>
                <xdr:cNvPr id="703" name="图片 702"/>
                <xdr:cNvPicPr>
                  <a:picLocks noChangeAspect="1"/>
                </xdr:cNvPicPr>
              </xdr:nvPicPr>
              <xdr:blipFill>
                <a:blip r:embed="rId36"/>
                <a:stretch>
                  <a:fillRect/>
                </a:stretch>
              </xdr:blipFill>
              <xdr:spPr>
                <a:xfrm>
                  <a:off x="24077" y="1817"/>
                  <a:ext cx="1309" cy="2790"/>
                </a:xfrm>
                <a:prstGeom prst="rect">
                  <a:avLst/>
                </a:prstGeom>
              </xdr:spPr>
            </xdr:pic>
            <xdr:pic>
              <xdr:nvPicPr>
                <xdr:cNvPr id="704" name="图片 703"/>
                <xdr:cNvPicPr>
                  <a:picLocks noChangeAspect="1"/>
                </xdr:cNvPicPr>
              </xdr:nvPicPr>
              <xdr:blipFill>
                <a:blip r:embed="rId37"/>
                <a:srcRect l="6563" t="8806" r="10757" b="8121"/>
                <a:stretch>
                  <a:fillRect/>
                </a:stretch>
              </xdr:blipFill>
              <xdr:spPr>
                <a:xfrm>
                  <a:off x="24157" y="1890"/>
                  <a:ext cx="1143" cy="2646"/>
                </a:xfrm>
                <a:prstGeom prst="rect">
                  <a:avLst/>
                </a:prstGeom>
              </xdr:spPr>
            </xdr:pic>
          </xdr:grpSp>
          <xdr:pic>
            <xdr:nvPicPr>
              <xdr:cNvPr id="705" name="图片 704"/>
              <xdr:cNvPicPr>
                <a:picLocks noChangeAspect="1"/>
              </xdr:cNvPicPr>
            </xdr:nvPicPr>
            <xdr:blipFill>
              <a:blip r:embed="rId45"/>
              <a:srcRect l="22533" t="12677" r="39692" b="17642"/>
              <a:stretch>
                <a:fillRect/>
              </a:stretch>
            </xdr:blipFill>
            <xdr:spPr>
              <a:xfrm rot="10800000">
                <a:off x="3239" y="7495"/>
                <a:ext cx="2115" cy="2617"/>
              </a:xfrm>
              <a:prstGeom prst="rect">
                <a:avLst/>
              </a:prstGeom>
            </xdr:spPr>
          </xdr:pic>
        </xdr:grpSp>
        <xdr:pic>
          <xdr:nvPicPr>
            <xdr:cNvPr id="706" name="图片 705"/>
            <xdr:cNvPicPr>
              <a:picLocks noChangeAspect="1"/>
            </xdr:cNvPicPr>
          </xdr:nvPicPr>
          <xdr:blipFill>
            <a:blip r:embed="rId46">
              <a:lum bright="6000" contrast="6000"/>
            </a:blip>
            <a:srcRect l="17818" t="19879" r="18788" b="17091"/>
            <a:stretch>
              <a:fillRect/>
            </a:stretch>
          </xdr:blipFill>
          <xdr:spPr>
            <a:xfrm>
              <a:off x="19080" y="5635"/>
              <a:ext cx="2148" cy="2655"/>
            </a:xfrm>
            <a:prstGeom prst="rect">
              <a:avLst/>
            </a:prstGeom>
            <a:effectLst>
              <a:innerShdw blurRad="114300">
                <a:prstClr val="black"/>
              </a:innerShdw>
            </a:effectLst>
          </xdr:spPr>
        </xdr:pic>
      </xdr:grpSp>
      <xdr:pic>
        <xdr:nvPicPr>
          <xdr:cNvPr id="707" name="图片 706"/>
          <xdr:cNvPicPr>
            <a:picLocks noChangeAspect="1"/>
          </xdr:cNvPicPr>
        </xdr:nvPicPr>
        <xdr:blipFill>
          <a:blip r:embed="rId53">
            <a:lum bright="6000" contrast="6000"/>
          </a:blip>
          <a:stretch>
            <a:fillRect/>
          </a:stretch>
        </xdr:blipFill>
        <xdr:spPr>
          <a:xfrm>
            <a:off x="9217" y="2303"/>
            <a:ext cx="866" cy="1168"/>
          </a:xfrm>
          <a:prstGeom prst="rect">
            <a:avLst/>
          </a:prstGeom>
          <a:effectLst>
            <a:innerShdw blurRad="114300">
              <a:prstClr val="black"/>
            </a:innerShdw>
          </a:effectLst>
        </xdr:spPr>
      </xdr:pic>
    </xdr:grpSp>
    <xdr:clientData/>
  </xdr:twoCellAnchor>
  <xdr:twoCellAnchor>
    <xdr:from>
      <xdr:col>3</xdr:col>
      <xdr:colOff>675005</xdr:colOff>
      <xdr:row>79</xdr:row>
      <xdr:rowOff>267335</xdr:rowOff>
    </xdr:from>
    <xdr:to>
      <xdr:col>3</xdr:col>
      <xdr:colOff>1330960</xdr:colOff>
      <xdr:row>79</xdr:row>
      <xdr:rowOff>1675130</xdr:rowOff>
    </xdr:to>
    <xdr:grpSp>
      <xdr:nvGrpSpPr>
        <xdr:cNvPr id="723" name="组合 722"/>
        <xdr:cNvGrpSpPr/>
      </xdr:nvGrpSpPr>
      <xdr:grpSpPr>
        <a:xfrm>
          <a:off x="2706370" y="110312835"/>
          <a:ext cx="655955" cy="1407795"/>
          <a:chOff x="9076" y="1264"/>
          <a:chExt cx="1152" cy="2466"/>
        </a:xfrm>
      </xdr:grpSpPr>
      <xdr:grpSp>
        <xdr:nvGrpSpPr>
          <xdr:cNvPr id="724" name="组合 723"/>
          <xdr:cNvGrpSpPr/>
        </xdr:nvGrpSpPr>
        <xdr:grpSpPr>
          <a:xfrm>
            <a:off x="9076" y="1264"/>
            <a:ext cx="1153" cy="2467"/>
            <a:chOff x="18662" y="2703"/>
            <a:chExt cx="2986" cy="6372"/>
          </a:xfrm>
        </xdr:grpSpPr>
        <xdr:grpSp>
          <xdr:nvGrpSpPr>
            <xdr:cNvPr id="725" name="组合 724"/>
            <xdr:cNvGrpSpPr/>
          </xdr:nvGrpSpPr>
          <xdr:grpSpPr>
            <a:xfrm>
              <a:off x="18662" y="2703"/>
              <a:ext cx="2986" cy="6373"/>
              <a:chOff x="2825" y="4599"/>
              <a:chExt cx="2948" cy="6288"/>
            </a:xfrm>
          </xdr:grpSpPr>
          <xdr:grpSp>
            <xdr:nvGrpSpPr>
              <xdr:cNvPr id="726" name="组合 725"/>
              <xdr:cNvGrpSpPr/>
            </xdr:nvGrpSpPr>
            <xdr:grpSpPr>
              <a:xfrm rot="0">
                <a:off x="2825" y="4599"/>
                <a:ext cx="2948" cy="6288"/>
                <a:chOff x="24077" y="1817"/>
                <a:chExt cx="1308" cy="2790"/>
              </a:xfrm>
            </xdr:grpSpPr>
            <xdr:pic>
              <xdr:nvPicPr>
                <xdr:cNvPr id="727" name="图片 726"/>
                <xdr:cNvPicPr>
                  <a:picLocks noChangeAspect="1"/>
                </xdr:cNvPicPr>
              </xdr:nvPicPr>
              <xdr:blipFill>
                <a:blip r:embed="rId36"/>
                <a:stretch>
                  <a:fillRect/>
                </a:stretch>
              </xdr:blipFill>
              <xdr:spPr>
                <a:xfrm>
                  <a:off x="24077" y="1817"/>
                  <a:ext cx="1309" cy="2790"/>
                </a:xfrm>
                <a:prstGeom prst="rect">
                  <a:avLst/>
                </a:prstGeom>
              </xdr:spPr>
            </xdr:pic>
            <xdr:pic>
              <xdr:nvPicPr>
                <xdr:cNvPr id="728" name="图片 727"/>
                <xdr:cNvPicPr>
                  <a:picLocks noChangeAspect="1"/>
                </xdr:cNvPicPr>
              </xdr:nvPicPr>
              <xdr:blipFill>
                <a:blip r:embed="rId37"/>
                <a:srcRect l="6563" t="8806" r="10757" b="8121"/>
                <a:stretch>
                  <a:fillRect/>
                </a:stretch>
              </xdr:blipFill>
              <xdr:spPr>
                <a:xfrm>
                  <a:off x="24157" y="1890"/>
                  <a:ext cx="1143" cy="2646"/>
                </a:xfrm>
                <a:prstGeom prst="rect">
                  <a:avLst/>
                </a:prstGeom>
              </xdr:spPr>
            </xdr:pic>
          </xdr:grpSp>
          <xdr:pic>
            <xdr:nvPicPr>
              <xdr:cNvPr id="729" name="图片 728"/>
              <xdr:cNvPicPr>
                <a:picLocks noChangeAspect="1"/>
              </xdr:cNvPicPr>
            </xdr:nvPicPr>
            <xdr:blipFill>
              <a:blip r:embed="rId45"/>
              <a:srcRect l="22533" t="12677" r="39692" b="17642"/>
              <a:stretch>
                <a:fillRect/>
              </a:stretch>
            </xdr:blipFill>
            <xdr:spPr>
              <a:xfrm rot="10800000">
                <a:off x="3239" y="7495"/>
                <a:ext cx="2115" cy="2617"/>
              </a:xfrm>
              <a:prstGeom prst="rect">
                <a:avLst/>
              </a:prstGeom>
            </xdr:spPr>
          </xdr:pic>
        </xdr:grpSp>
        <xdr:pic>
          <xdr:nvPicPr>
            <xdr:cNvPr id="730" name="图片 729"/>
            <xdr:cNvPicPr>
              <a:picLocks noChangeAspect="1"/>
            </xdr:cNvPicPr>
          </xdr:nvPicPr>
          <xdr:blipFill>
            <a:blip r:embed="rId46">
              <a:lum bright="6000" contrast="6000"/>
            </a:blip>
            <a:srcRect l="17818" t="19879" r="18788" b="17091"/>
            <a:stretch>
              <a:fillRect/>
            </a:stretch>
          </xdr:blipFill>
          <xdr:spPr>
            <a:xfrm>
              <a:off x="19080" y="5635"/>
              <a:ext cx="2148" cy="2655"/>
            </a:xfrm>
            <a:prstGeom prst="rect">
              <a:avLst/>
            </a:prstGeom>
            <a:effectLst>
              <a:innerShdw blurRad="114300">
                <a:prstClr val="black"/>
              </a:innerShdw>
            </a:effectLst>
          </xdr:spPr>
        </xdr:pic>
      </xdr:grpSp>
      <xdr:pic>
        <xdr:nvPicPr>
          <xdr:cNvPr id="731" name="图片 730"/>
          <xdr:cNvPicPr>
            <a:picLocks noChangeAspect="1"/>
          </xdr:cNvPicPr>
        </xdr:nvPicPr>
        <xdr:blipFill>
          <a:blip r:embed="rId53">
            <a:lum bright="6000" contrast="6000"/>
          </a:blip>
          <a:stretch>
            <a:fillRect/>
          </a:stretch>
        </xdr:blipFill>
        <xdr:spPr>
          <a:xfrm>
            <a:off x="9217" y="2303"/>
            <a:ext cx="866" cy="1168"/>
          </a:xfrm>
          <a:prstGeom prst="rect">
            <a:avLst/>
          </a:prstGeom>
          <a:effectLst>
            <a:innerShdw blurRad="114300">
              <a:prstClr val="black"/>
            </a:innerShdw>
          </a:effectLst>
        </xdr:spPr>
      </xdr:pic>
    </xdr:grpSp>
    <xdr:clientData/>
  </xdr:twoCellAnchor>
  <xdr:twoCellAnchor>
    <xdr:from>
      <xdr:col>3</xdr:col>
      <xdr:colOff>477520</xdr:colOff>
      <xdr:row>78</xdr:row>
      <xdr:rowOff>121285</xdr:rowOff>
    </xdr:from>
    <xdr:to>
      <xdr:col>3</xdr:col>
      <xdr:colOff>1438910</xdr:colOff>
      <xdr:row>78</xdr:row>
      <xdr:rowOff>1719580</xdr:rowOff>
    </xdr:to>
    <xdr:grpSp>
      <xdr:nvGrpSpPr>
        <xdr:cNvPr id="743" name="组合 742"/>
        <xdr:cNvGrpSpPr/>
      </xdr:nvGrpSpPr>
      <xdr:grpSpPr>
        <a:xfrm>
          <a:off x="2508885" y="108376085"/>
          <a:ext cx="961390" cy="1598295"/>
          <a:chOff x="8474" y="4398"/>
          <a:chExt cx="2388" cy="3962"/>
        </a:xfrm>
      </xdr:grpSpPr>
      <xdr:grpSp>
        <xdr:nvGrpSpPr>
          <xdr:cNvPr id="744" name="组合 743"/>
          <xdr:cNvGrpSpPr/>
        </xdr:nvGrpSpPr>
        <xdr:grpSpPr>
          <a:xfrm>
            <a:off x="8474" y="4398"/>
            <a:ext cx="2389" cy="3963"/>
            <a:chOff x="8749" y="5177"/>
            <a:chExt cx="1718" cy="2850"/>
          </a:xfrm>
        </xdr:grpSpPr>
        <xdr:pic>
          <xdr:nvPicPr>
            <xdr:cNvPr id="745" name="图片 744" descr="图片1-1"/>
            <xdr:cNvPicPr>
              <a:picLocks noChangeAspect="1"/>
            </xdr:cNvPicPr>
          </xdr:nvPicPr>
          <xdr:blipFill>
            <a:blip r:embed="rId54"/>
            <a:srcRect l="56328" t="16977" r="23073" b="37643"/>
            <a:stretch>
              <a:fillRect/>
            </a:stretch>
          </xdr:blipFill>
          <xdr:spPr>
            <a:xfrm>
              <a:off x="8749" y="5177"/>
              <a:ext cx="1718" cy="2850"/>
            </a:xfrm>
            <a:prstGeom prst="rect">
              <a:avLst/>
            </a:prstGeom>
            <a:solidFill>
              <a:schemeClr val="bg1"/>
            </a:solidFill>
          </xdr:spPr>
        </xdr:pic>
        <xdr:pic>
          <xdr:nvPicPr>
            <xdr:cNvPr id="746" name="图片 745" descr="ee9f3414510141e9c6d5e031c30dfd61"/>
            <xdr:cNvPicPr>
              <a:picLocks noChangeAspect="1"/>
            </xdr:cNvPicPr>
          </xdr:nvPicPr>
          <xdr:blipFill>
            <a:blip r:embed="rId55"/>
            <a:srcRect l="14367" t="28750" r="50882" b="52111"/>
            <a:stretch>
              <a:fillRect/>
            </a:stretch>
          </xdr:blipFill>
          <xdr:spPr>
            <a:xfrm rot="5400000">
              <a:off x="9247" y="5564"/>
              <a:ext cx="753" cy="784"/>
            </a:xfrm>
            <a:prstGeom prst="rect">
              <a:avLst/>
            </a:prstGeom>
          </xdr:spPr>
        </xdr:pic>
      </xdr:grpSp>
      <xdr:pic>
        <xdr:nvPicPr>
          <xdr:cNvPr id="747" name="图片 746" descr="A-0A-22C0376-22C0378"/>
          <xdr:cNvPicPr>
            <a:picLocks noChangeAspect="1"/>
          </xdr:cNvPicPr>
        </xdr:nvPicPr>
        <xdr:blipFill>
          <a:blip r:embed="rId56">
            <a:lum bright="-18000" contrast="6000"/>
          </a:blip>
          <a:srcRect l="12038" t="26669" r="65208" b="33879"/>
          <a:stretch>
            <a:fillRect/>
          </a:stretch>
        </xdr:blipFill>
        <xdr:spPr>
          <a:xfrm>
            <a:off x="9155" y="6722"/>
            <a:ext cx="1012" cy="1004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564515</xdr:colOff>
      <xdr:row>83</xdr:row>
      <xdr:rowOff>182245</xdr:rowOff>
    </xdr:from>
    <xdr:to>
      <xdr:col>3</xdr:col>
      <xdr:colOff>1184275</xdr:colOff>
      <xdr:row>83</xdr:row>
      <xdr:rowOff>1481455</xdr:rowOff>
    </xdr:to>
    <xdr:grpSp>
      <xdr:nvGrpSpPr>
        <xdr:cNvPr id="772" name="组合 771"/>
        <xdr:cNvGrpSpPr/>
      </xdr:nvGrpSpPr>
      <xdr:grpSpPr>
        <a:xfrm>
          <a:off x="2595880" y="116450745"/>
          <a:ext cx="619760" cy="1299210"/>
          <a:chOff x="6662" y="1102"/>
          <a:chExt cx="1686" cy="3536"/>
        </a:xfrm>
      </xdr:grpSpPr>
      <xdr:pic>
        <xdr:nvPicPr>
          <xdr:cNvPr id="773" name="图片 772"/>
          <xdr:cNvPicPr>
            <a:picLocks noChangeAspect="1"/>
          </xdr:cNvPicPr>
        </xdr:nvPicPr>
        <xdr:blipFill>
          <a:blip r:embed="rId43"/>
          <a:srcRect l="51181" t="-439" r="-788" b="439"/>
          <a:stretch>
            <a:fillRect/>
          </a:stretch>
        </xdr:blipFill>
        <xdr:spPr>
          <a:xfrm>
            <a:off x="6662" y="1102"/>
            <a:ext cx="1686" cy="3536"/>
          </a:xfrm>
          <a:prstGeom prst="rect">
            <a:avLst/>
          </a:prstGeom>
        </xdr:spPr>
      </xdr:pic>
      <xdr:pic>
        <xdr:nvPicPr>
          <xdr:cNvPr id="774" name="图片 773"/>
          <xdr:cNvPicPr>
            <a:picLocks noChangeAspect="1"/>
          </xdr:cNvPicPr>
        </xdr:nvPicPr>
        <xdr:blipFill>
          <a:blip r:embed="rId57">
            <a:lum bright="-6000"/>
          </a:blip>
          <a:stretch>
            <a:fillRect/>
          </a:stretch>
        </xdr:blipFill>
        <xdr:spPr>
          <a:xfrm>
            <a:off x="6799" y="1269"/>
            <a:ext cx="1416" cy="3285"/>
          </a:xfrm>
          <a:prstGeom prst="rect">
            <a:avLst/>
          </a:prstGeom>
        </xdr:spPr>
      </xdr:pic>
    </xdr:grpSp>
    <xdr:clientData/>
  </xdr:twoCellAnchor>
  <xdr:twoCellAnchor editAs="oneCell">
    <xdr:from>
      <xdr:col>3</xdr:col>
      <xdr:colOff>48895</xdr:colOff>
      <xdr:row>35</xdr:row>
      <xdr:rowOff>237490</xdr:rowOff>
    </xdr:from>
    <xdr:to>
      <xdr:col>3</xdr:col>
      <xdr:colOff>1866265</xdr:colOff>
      <xdr:row>35</xdr:row>
      <xdr:rowOff>989965</xdr:rowOff>
    </xdr:to>
    <xdr:pic>
      <xdr:nvPicPr>
        <xdr:cNvPr id="87" name="图片 86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2080260" y="41385490"/>
          <a:ext cx="1817370" cy="752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828040</xdr:colOff>
      <xdr:row>34</xdr:row>
      <xdr:rowOff>1038860</xdr:rowOff>
    </xdr:from>
    <xdr:to>
      <xdr:col>3</xdr:col>
      <xdr:colOff>1925955</xdr:colOff>
      <xdr:row>34</xdr:row>
      <xdr:rowOff>1906270</xdr:rowOff>
    </xdr:to>
    <xdr:pic>
      <xdr:nvPicPr>
        <xdr:cNvPr id="88" name="图片 87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1861820" y="39545260"/>
          <a:ext cx="2095500" cy="867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994410</xdr:colOff>
      <xdr:row>61</xdr:row>
      <xdr:rowOff>240030</xdr:rowOff>
    </xdr:from>
    <xdr:to>
      <xdr:col>7</xdr:col>
      <xdr:colOff>147955</xdr:colOff>
      <xdr:row>61</xdr:row>
      <xdr:rowOff>2780030</xdr:rowOff>
    </xdr:to>
    <xdr:pic>
      <xdr:nvPicPr>
        <xdr:cNvPr id="119" name="图片 118"/>
        <xdr:cNvPicPr>
          <a:picLocks noChangeAspect="1"/>
        </xdr:cNvPicPr>
      </xdr:nvPicPr>
      <xdr:blipFill>
        <a:blip r:embed="rId60"/>
        <a:srcRect b="2510"/>
        <a:stretch>
          <a:fillRect/>
        </a:stretch>
      </xdr:blipFill>
      <xdr:spPr>
        <a:xfrm>
          <a:off x="2028190" y="81964530"/>
          <a:ext cx="4713605" cy="254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506730</xdr:colOff>
      <xdr:row>77</xdr:row>
      <xdr:rowOff>551180</xdr:rowOff>
    </xdr:from>
    <xdr:to>
      <xdr:col>3</xdr:col>
      <xdr:colOff>1487170</xdr:colOff>
      <xdr:row>77</xdr:row>
      <xdr:rowOff>1556385</xdr:rowOff>
    </xdr:to>
    <xdr:pic>
      <xdr:nvPicPr>
        <xdr:cNvPr id="120" name="图片 119" descr="J-0D-8Y0003-0004-(1)"/>
        <xdr:cNvPicPr>
          <a:picLocks noChangeAspect="1"/>
        </xdr:cNvPicPr>
      </xdr:nvPicPr>
      <xdr:blipFill>
        <a:blip r:embed="rId61"/>
        <a:srcRect l="17735" t="19609" r="51923" b="26101"/>
        <a:stretch>
          <a:fillRect/>
        </a:stretch>
      </xdr:blipFill>
      <xdr:spPr>
        <a:xfrm>
          <a:off x="2538095" y="106977180"/>
          <a:ext cx="980440" cy="1005205"/>
        </a:xfrm>
        <a:prstGeom prst="rect">
          <a:avLst/>
        </a:prstGeom>
      </xdr:spPr>
    </xdr:pic>
    <xdr:clientData/>
  </xdr:twoCellAnchor>
  <xdr:twoCellAnchor editAs="oneCell">
    <xdr:from>
      <xdr:col>2</xdr:col>
      <xdr:colOff>836295</xdr:colOff>
      <xdr:row>76</xdr:row>
      <xdr:rowOff>117475</xdr:rowOff>
    </xdr:from>
    <xdr:to>
      <xdr:col>6</xdr:col>
      <xdr:colOff>399415</xdr:colOff>
      <xdr:row>76</xdr:row>
      <xdr:rowOff>2527935</xdr:rowOff>
    </xdr:to>
    <xdr:pic>
      <xdr:nvPicPr>
        <xdr:cNvPr id="121" name="图片 120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1870075" y="103736775"/>
          <a:ext cx="4589780" cy="2410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585470</xdr:colOff>
      <xdr:row>82</xdr:row>
      <xdr:rowOff>156210</xdr:rowOff>
    </xdr:from>
    <xdr:to>
      <xdr:col>3</xdr:col>
      <xdr:colOff>1435735</xdr:colOff>
      <xdr:row>82</xdr:row>
      <xdr:rowOff>1428750</xdr:rowOff>
    </xdr:to>
    <xdr:grpSp>
      <xdr:nvGrpSpPr>
        <xdr:cNvPr id="122" name="组合 121"/>
        <xdr:cNvGrpSpPr/>
      </xdr:nvGrpSpPr>
      <xdr:grpSpPr>
        <a:xfrm>
          <a:off x="2616835" y="114900710"/>
          <a:ext cx="850265" cy="1272540"/>
          <a:chOff x="7843" y="5122"/>
          <a:chExt cx="2437" cy="3637"/>
        </a:xfrm>
      </xdr:grpSpPr>
      <xdr:pic>
        <xdr:nvPicPr>
          <xdr:cNvPr id="123" name="图片 122" descr="图片1-1"/>
          <xdr:cNvPicPr>
            <a:picLocks noChangeAspect="1"/>
          </xdr:cNvPicPr>
        </xdr:nvPicPr>
        <xdr:blipFill>
          <a:blip r:embed="rId54"/>
          <a:srcRect l="56328" t="16977" r="23073" b="61507"/>
          <a:stretch>
            <a:fillRect/>
          </a:stretch>
        </xdr:blipFill>
        <xdr:spPr>
          <a:xfrm>
            <a:off x="7843" y="5122"/>
            <a:ext cx="2437" cy="1917"/>
          </a:xfrm>
          <a:prstGeom prst="rect">
            <a:avLst/>
          </a:prstGeom>
          <a:solidFill>
            <a:schemeClr val="bg1"/>
          </a:solidFill>
        </xdr:spPr>
      </xdr:pic>
      <xdr:pic>
        <xdr:nvPicPr>
          <xdr:cNvPr id="124" name="图片 123" descr="图片1-1"/>
          <xdr:cNvPicPr>
            <a:picLocks noChangeAspect="1"/>
          </xdr:cNvPicPr>
        </xdr:nvPicPr>
        <xdr:blipFill>
          <a:blip r:embed="rId54">
            <a:lum bright="12000" contrast="6000"/>
          </a:blip>
          <a:srcRect l="59725" t="40463" r="26410" b="41124"/>
          <a:stretch>
            <a:fillRect/>
          </a:stretch>
        </xdr:blipFill>
        <xdr:spPr>
          <a:xfrm>
            <a:off x="8217" y="7080"/>
            <a:ext cx="1679" cy="1679"/>
          </a:xfrm>
          <a:prstGeom prst="rect">
            <a:avLst/>
          </a:prstGeom>
          <a:solidFill>
            <a:schemeClr val="bg1"/>
          </a:solidFill>
        </xdr:spPr>
      </xdr:pic>
      <xdr:pic>
        <xdr:nvPicPr>
          <xdr:cNvPr id="125" name="图片 124"/>
          <xdr:cNvPicPr>
            <a:picLocks noChangeAspect="1"/>
          </xdr:cNvPicPr>
        </xdr:nvPicPr>
        <xdr:blipFill>
          <a:blip r:embed="rId63"/>
          <a:stretch>
            <a:fillRect/>
          </a:stretch>
        </xdr:blipFill>
        <xdr:spPr>
          <a:xfrm>
            <a:off x="8515" y="7371"/>
            <a:ext cx="1059" cy="1061"/>
          </a:xfrm>
          <a:prstGeom prst="rect">
            <a:avLst/>
          </a:prstGeom>
          <a:effectLst>
            <a:innerShdw blurRad="114300">
              <a:prstClr val="black"/>
            </a:innerShdw>
          </a:effectLst>
        </xdr:spPr>
      </xdr:pic>
    </xdr:grpSp>
    <xdr:clientData/>
  </xdr:twoCellAnchor>
  <xdr:twoCellAnchor editAs="oneCell">
    <xdr:from>
      <xdr:col>3</xdr:col>
      <xdr:colOff>19685</xdr:colOff>
      <xdr:row>81</xdr:row>
      <xdr:rowOff>40005</xdr:rowOff>
    </xdr:from>
    <xdr:to>
      <xdr:col>6</xdr:col>
      <xdr:colOff>78105</xdr:colOff>
      <xdr:row>81</xdr:row>
      <xdr:rowOff>2453005</xdr:rowOff>
    </xdr:to>
    <xdr:pic>
      <xdr:nvPicPr>
        <xdr:cNvPr id="126" name="图片 125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2051050" y="112142905"/>
          <a:ext cx="4087495" cy="2413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1295400</xdr:colOff>
      <xdr:row>6</xdr:row>
      <xdr:rowOff>419100</xdr:rowOff>
    </xdr:from>
    <xdr:to>
      <xdr:col>5</xdr:col>
      <xdr:colOff>467360</xdr:colOff>
      <xdr:row>6</xdr:row>
      <xdr:rowOff>1689735</xdr:rowOff>
    </xdr:to>
    <xdr:pic>
      <xdr:nvPicPr>
        <xdr:cNvPr id="2" name="图片 1" descr="大堂"/>
        <xdr:cNvPicPr>
          <a:picLocks noChangeAspect="1"/>
        </xdr:cNvPicPr>
      </xdr:nvPicPr>
      <xdr:blipFill>
        <a:blip r:embed="rId65"/>
        <a:srcRect l="30338" t="17305" r="31491" b="18247"/>
        <a:stretch>
          <a:fillRect/>
        </a:stretch>
      </xdr:blipFill>
      <xdr:spPr>
        <a:xfrm>
          <a:off x="5327015" y="2159000"/>
          <a:ext cx="514985" cy="1270635"/>
        </a:xfrm>
        <a:prstGeom prst="rect">
          <a:avLst/>
        </a:prstGeom>
      </xdr:spPr>
    </xdr:pic>
    <xdr:clientData/>
  </xdr:twoCellAnchor>
  <xdr:twoCellAnchor>
    <xdr:from>
      <xdr:col>3</xdr:col>
      <xdr:colOff>521335</xdr:colOff>
      <xdr:row>7</xdr:row>
      <xdr:rowOff>88265</xdr:rowOff>
    </xdr:from>
    <xdr:to>
      <xdr:col>3</xdr:col>
      <xdr:colOff>1381125</xdr:colOff>
      <xdr:row>7</xdr:row>
      <xdr:rowOff>1173480</xdr:rowOff>
    </xdr:to>
    <xdr:pic>
      <xdr:nvPicPr>
        <xdr:cNvPr id="3" name="图片 2" descr="大堂"/>
        <xdr:cNvPicPr>
          <a:picLocks noChangeAspect="1"/>
        </xdr:cNvPicPr>
      </xdr:nvPicPr>
      <xdr:blipFill>
        <a:blip r:embed="rId66"/>
        <a:srcRect l="39310" t="32091" r="40794" b="27944"/>
        <a:stretch>
          <a:fillRect/>
        </a:stretch>
      </xdr:blipFill>
      <xdr:spPr>
        <a:xfrm>
          <a:off x="2552700" y="4469765"/>
          <a:ext cx="859790" cy="1085215"/>
        </a:xfrm>
        <a:prstGeom prst="rect">
          <a:avLst/>
        </a:prstGeom>
      </xdr:spPr>
    </xdr:pic>
    <xdr:clientData/>
  </xdr:twoCellAnchor>
  <xdr:twoCellAnchor>
    <xdr:from>
      <xdr:col>3</xdr:col>
      <xdr:colOff>1695450</xdr:colOff>
      <xdr:row>71</xdr:row>
      <xdr:rowOff>600710</xdr:rowOff>
    </xdr:from>
    <xdr:to>
      <xdr:col>4</xdr:col>
      <xdr:colOff>1343025</xdr:colOff>
      <xdr:row>71</xdr:row>
      <xdr:rowOff>2252980</xdr:rowOff>
    </xdr:to>
    <xdr:grpSp>
      <xdr:nvGrpSpPr>
        <xdr:cNvPr id="4" name="组合 3"/>
        <xdr:cNvGrpSpPr/>
      </xdr:nvGrpSpPr>
      <xdr:grpSpPr>
        <a:xfrm>
          <a:off x="3726815" y="97565210"/>
          <a:ext cx="1647825" cy="1652270"/>
          <a:chOff x="3253" y="2288"/>
          <a:chExt cx="2220" cy="2198"/>
        </a:xfrm>
      </xdr:grpSpPr>
      <xdr:pic>
        <xdr:nvPicPr>
          <xdr:cNvPr id="5" name="图片 4"/>
          <xdr:cNvPicPr>
            <a:picLocks noChangeAspect="1"/>
          </xdr:cNvPicPr>
        </xdr:nvPicPr>
        <xdr:blipFill>
          <a:blip r:embed="rId67"/>
          <a:srcRect t="448"/>
          <a:stretch>
            <a:fillRect/>
          </a:stretch>
        </xdr:blipFill>
        <xdr:spPr>
          <a:xfrm>
            <a:off x="3253" y="2288"/>
            <a:ext cx="2220" cy="2199"/>
          </a:xfrm>
          <a:prstGeom prst="rect">
            <a:avLst/>
          </a:prstGeom>
        </xdr:spPr>
      </xdr:pic>
      <xdr:pic>
        <xdr:nvPicPr>
          <xdr:cNvPr id="6" name="图片 5"/>
          <xdr:cNvPicPr>
            <a:picLocks noChangeAspect="1"/>
          </xdr:cNvPicPr>
        </xdr:nvPicPr>
        <xdr:blipFill>
          <a:blip r:embed="rId68"/>
          <a:srcRect l="4416" r="3121"/>
          <a:stretch>
            <a:fillRect/>
          </a:stretch>
        </xdr:blipFill>
        <xdr:spPr>
          <a:xfrm>
            <a:off x="3281" y="2324"/>
            <a:ext cx="2138" cy="2126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330835</xdr:colOff>
      <xdr:row>72</xdr:row>
      <xdr:rowOff>118745</xdr:rowOff>
    </xdr:from>
    <xdr:to>
      <xdr:col>3</xdr:col>
      <xdr:colOff>1617345</xdr:colOff>
      <xdr:row>72</xdr:row>
      <xdr:rowOff>1392555</xdr:rowOff>
    </xdr:to>
    <xdr:grpSp>
      <xdr:nvGrpSpPr>
        <xdr:cNvPr id="10" name="组合 9"/>
        <xdr:cNvGrpSpPr/>
      </xdr:nvGrpSpPr>
      <xdr:grpSpPr>
        <a:xfrm>
          <a:off x="2362200" y="99889945"/>
          <a:ext cx="1286510" cy="1273810"/>
          <a:chOff x="3253" y="2288"/>
          <a:chExt cx="2220" cy="2198"/>
        </a:xfrm>
      </xdr:grpSpPr>
      <xdr:pic>
        <xdr:nvPicPr>
          <xdr:cNvPr id="11" name="图片 10"/>
          <xdr:cNvPicPr>
            <a:picLocks noChangeAspect="1"/>
          </xdr:cNvPicPr>
        </xdr:nvPicPr>
        <xdr:blipFill>
          <a:blip r:embed="rId67">
            <a:lum contrast="18000"/>
          </a:blip>
          <a:srcRect t="448"/>
          <a:stretch>
            <a:fillRect/>
          </a:stretch>
        </xdr:blipFill>
        <xdr:spPr>
          <a:xfrm>
            <a:off x="3253" y="2288"/>
            <a:ext cx="2220" cy="2199"/>
          </a:xfrm>
          <a:prstGeom prst="rect">
            <a:avLst/>
          </a:prstGeom>
        </xdr:spPr>
      </xdr:pic>
      <xdr:pic>
        <xdr:nvPicPr>
          <xdr:cNvPr id="12" name="图片 11"/>
          <xdr:cNvPicPr>
            <a:picLocks noChangeAspect="1"/>
          </xdr:cNvPicPr>
        </xdr:nvPicPr>
        <xdr:blipFill>
          <a:blip r:embed="rId68">
            <a:lum contrast="18000"/>
          </a:blip>
          <a:srcRect l="4416" r="3121"/>
          <a:stretch>
            <a:fillRect/>
          </a:stretch>
        </xdr:blipFill>
        <xdr:spPr>
          <a:xfrm>
            <a:off x="3281" y="2324"/>
            <a:ext cx="2138" cy="2126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407035</xdr:colOff>
      <xdr:row>67</xdr:row>
      <xdr:rowOff>215900</xdr:rowOff>
    </xdr:from>
    <xdr:to>
      <xdr:col>3</xdr:col>
      <xdr:colOff>1474470</xdr:colOff>
      <xdr:row>67</xdr:row>
      <xdr:rowOff>1402080</xdr:rowOff>
    </xdr:to>
    <xdr:pic>
      <xdr:nvPicPr>
        <xdr:cNvPr id="7" name="图片 6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2438400" y="92278200"/>
          <a:ext cx="1067435" cy="1186180"/>
        </a:xfrm>
        <a:prstGeom prst="rect">
          <a:avLst/>
        </a:prstGeom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3</xdr:col>
      <xdr:colOff>198755</xdr:colOff>
      <xdr:row>68</xdr:row>
      <xdr:rowOff>85090</xdr:rowOff>
    </xdr:from>
    <xdr:to>
      <xdr:col>3</xdr:col>
      <xdr:colOff>1736090</xdr:colOff>
      <xdr:row>68</xdr:row>
      <xdr:rowOff>1459230</xdr:rowOff>
    </xdr:to>
    <xdr:pic>
      <xdr:nvPicPr>
        <xdr:cNvPr id="8" name="图片 7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2230120" y="93633290"/>
          <a:ext cx="1537335" cy="1374140"/>
        </a:xfrm>
        <a:prstGeom prst="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3</xdr:col>
      <xdr:colOff>1130300</xdr:colOff>
      <xdr:row>66</xdr:row>
      <xdr:rowOff>669290</xdr:rowOff>
    </xdr:from>
    <xdr:to>
      <xdr:col>4</xdr:col>
      <xdr:colOff>56515</xdr:colOff>
      <xdr:row>66</xdr:row>
      <xdr:rowOff>1695450</xdr:rowOff>
    </xdr:to>
    <xdr:pic>
      <xdr:nvPicPr>
        <xdr:cNvPr id="9" name="图片 8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3161665" y="89924890"/>
          <a:ext cx="926465" cy="1026160"/>
        </a:xfrm>
        <a:prstGeom prst="rect">
          <a:avLst/>
        </a:prstGeom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3</xdr:col>
      <xdr:colOff>1166495</xdr:colOff>
      <xdr:row>65</xdr:row>
      <xdr:rowOff>93345</xdr:rowOff>
    </xdr:from>
    <xdr:to>
      <xdr:col>4</xdr:col>
      <xdr:colOff>188595</xdr:colOff>
      <xdr:row>66</xdr:row>
      <xdr:rowOff>739140</xdr:rowOff>
    </xdr:to>
    <xdr:pic>
      <xdr:nvPicPr>
        <xdr:cNvPr id="13" name="图片 12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3197860" y="89082245"/>
          <a:ext cx="1022350" cy="912495"/>
        </a:xfrm>
        <a:prstGeom prst="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3</xdr:col>
      <xdr:colOff>66675</xdr:colOff>
      <xdr:row>26</xdr:row>
      <xdr:rowOff>452120</xdr:rowOff>
    </xdr:from>
    <xdr:to>
      <xdr:col>3</xdr:col>
      <xdr:colOff>1508760</xdr:colOff>
      <xdr:row>26</xdr:row>
      <xdr:rowOff>956945</xdr:rowOff>
    </xdr:to>
    <xdr:pic>
      <xdr:nvPicPr>
        <xdr:cNvPr id="15" name="图片 14" descr="e2d778c9c7e22f77a21ad89b4bfaac14"/>
        <xdr:cNvPicPr>
          <a:picLocks noChangeAspect="1"/>
        </xdr:cNvPicPr>
      </xdr:nvPicPr>
      <xdr:blipFill>
        <a:blip r:embed="rId73"/>
        <a:srcRect l="1730" t="30352" r="1263" b="41500"/>
        <a:stretch>
          <a:fillRect/>
        </a:stretch>
      </xdr:blipFill>
      <xdr:spPr>
        <a:xfrm>
          <a:off x="2098040" y="29624020"/>
          <a:ext cx="1442085" cy="504825"/>
        </a:xfrm>
        <a:prstGeom prst="rect">
          <a:avLst/>
        </a:prstGeom>
      </xdr:spPr>
    </xdr:pic>
    <xdr:clientData/>
  </xdr:twoCellAnchor>
  <xdr:twoCellAnchor>
    <xdr:from>
      <xdr:col>3</xdr:col>
      <xdr:colOff>105410</xdr:colOff>
      <xdr:row>27</xdr:row>
      <xdr:rowOff>436880</xdr:rowOff>
    </xdr:from>
    <xdr:to>
      <xdr:col>3</xdr:col>
      <xdr:colOff>1589405</xdr:colOff>
      <xdr:row>27</xdr:row>
      <xdr:rowOff>963295</xdr:rowOff>
    </xdr:to>
    <xdr:pic>
      <xdr:nvPicPr>
        <xdr:cNvPr id="16" name="图片 15" descr="d1fb82b0c37fc1cd16fca0c3823c7348"/>
        <xdr:cNvPicPr>
          <a:picLocks noChangeAspect="1"/>
        </xdr:cNvPicPr>
      </xdr:nvPicPr>
      <xdr:blipFill>
        <a:blip r:embed="rId74"/>
        <a:srcRect l="790" t="22571" r="36332" b="48460"/>
        <a:stretch>
          <a:fillRect/>
        </a:stretch>
      </xdr:blipFill>
      <xdr:spPr>
        <a:xfrm>
          <a:off x="2136775" y="30840680"/>
          <a:ext cx="1483995" cy="526415"/>
        </a:xfrm>
        <a:prstGeom prst="rect">
          <a:avLst/>
        </a:prstGeom>
      </xdr:spPr>
    </xdr:pic>
    <xdr:clientData/>
  </xdr:twoCellAnchor>
  <xdr:twoCellAnchor>
    <xdr:from>
      <xdr:col>3</xdr:col>
      <xdr:colOff>252095</xdr:colOff>
      <xdr:row>29</xdr:row>
      <xdr:rowOff>303530</xdr:rowOff>
    </xdr:from>
    <xdr:to>
      <xdr:col>3</xdr:col>
      <xdr:colOff>1746885</xdr:colOff>
      <xdr:row>29</xdr:row>
      <xdr:rowOff>957580</xdr:rowOff>
    </xdr:to>
    <xdr:pic>
      <xdr:nvPicPr>
        <xdr:cNvPr id="20" name="图片 19"/>
        <xdr:cNvPicPr>
          <a:picLocks noChangeAspect="1"/>
        </xdr:cNvPicPr>
      </xdr:nvPicPr>
      <xdr:blipFill>
        <a:blip r:embed="rId75"/>
        <a:srcRect l="17451" t="18476" r="17793" b="16942"/>
        <a:stretch>
          <a:fillRect/>
        </a:stretch>
      </xdr:blipFill>
      <xdr:spPr>
        <a:xfrm>
          <a:off x="2283460" y="33171130"/>
          <a:ext cx="1494790" cy="654050"/>
        </a:xfrm>
        <a:prstGeom prst="rect">
          <a:avLst/>
        </a:prstGeom>
      </xdr:spPr>
    </xdr:pic>
    <xdr:clientData/>
  </xdr:twoCellAnchor>
  <xdr:twoCellAnchor>
    <xdr:from>
      <xdr:col>3</xdr:col>
      <xdr:colOff>493395</xdr:colOff>
      <xdr:row>28</xdr:row>
      <xdr:rowOff>67310</xdr:rowOff>
    </xdr:from>
    <xdr:to>
      <xdr:col>3</xdr:col>
      <xdr:colOff>1530350</xdr:colOff>
      <xdr:row>28</xdr:row>
      <xdr:rowOff>1156335</xdr:rowOff>
    </xdr:to>
    <xdr:pic>
      <xdr:nvPicPr>
        <xdr:cNvPr id="23" name="图片 22" descr="23T0043-23T0045"/>
        <xdr:cNvPicPr>
          <a:picLocks noChangeAspect="1"/>
        </xdr:cNvPicPr>
      </xdr:nvPicPr>
      <xdr:blipFill>
        <a:blip r:embed="rId76"/>
        <a:srcRect l="24096" t="30603" r="58174" b="31180"/>
        <a:stretch>
          <a:fillRect/>
        </a:stretch>
      </xdr:blipFill>
      <xdr:spPr>
        <a:xfrm>
          <a:off x="2524760" y="31703010"/>
          <a:ext cx="1036955" cy="1089025"/>
        </a:xfrm>
        <a:prstGeom prst="rect">
          <a:avLst/>
        </a:prstGeom>
      </xdr:spPr>
    </xdr:pic>
    <xdr:clientData/>
  </xdr:twoCellAnchor>
  <xdr:twoCellAnchor editAs="oneCell">
    <xdr:from>
      <xdr:col>2</xdr:col>
      <xdr:colOff>677545</xdr:colOff>
      <xdr:row>24</xdr:row>
      <xdr:rowOff>35560</xdr:rowOff>
    </xdr:from>
    <xdr:to>
      <xdr:col>8</xdr:col>
      <xdr:colOff>314325</xdr:colOff>
      <xdr:row>24</xdr:row>
      <xdr:rowOff>2499995</xdr:rowOff>
    </xdr:to>
    <xdr:pic>
      <xdr:nvPicPr>
        <xdr:cNvPr id="24" name="图片 23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1711325" y="25333960"/>
          <a:ext cx="6625590" cy="2464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22860</xdr:colOff>
      <xdr:row>13</xdr:row>
      <xdr:rowOff>196850</xdr:rowOff>
    </xdr:from>
    <xdr:to>
      <xdr:col>6</xdr:col>
      <xdr:colOff>533400</xdr:colOff>
      <xdr:row>13</xdr:row>
      <xdr:rowOff>2608580</xdr:rowOff>
    </xdr:to>
    <xdr:grpSp>
      <xdr:nvGrpSpPr>
        <xdr:cNvPr id="36" name="组合 35"/>
        <xdr:cNvGrpSpPr/>
      </xdr:nvGrpSpPr>
      <xdr:grpSpPr>
        <a:xfrm>
          <a:off x="2054225" y="11449050"/>
          <a:ext cx="4539615" cy="2411730"/>
          <a:chOff x="3231" y="17950"/>
          <a:chExt cx="8406" cy="3798"/>
        </a:xfrm>
      </xdr:grpSpPr>
      <xdr:grpSp>
        <xdr:nvGrpSpPr>
          <xdr:cNvPr id="22" name="组合 21"/>
          <xdr:cNvGrpSpPr/>
        </xdr:nvGrpSpPr>
        <xdr:grpSpPr>
          <a:xfrm>
            <a:off x="3231" y="17950"/>
            <a:ext cx="8406" cy="3799"/>
            <a:chOff x="3231" y="17950"/>
            <a:chExt cx="8406" cy="3799"/>
          </a:xfrm>
        </xdr:grpSpPr>
        <xdr:pic>
          <xdr:nvPicPr>
            <xdr:cNvPr id="69" name="图片 68"/>
            <xdr:cNvPicPr>
              <a:picLocks noChangeAspect="1"/>
            </xdr:cNvPicPr>
          </xdr:nvPicPr>
          <xdr:blipFill>
            <a:blip r:embed="rId78"/>
            <a:srcRect t="2519"/>
            <a:stretch>
              <a:fillRect/>
            </a:stretch>
          </xdr:blipFill>
          <xdr:spPr>
            <a:xfrm>
              <a:off x="3231" y="18011"/>
              <a:ext cx="8407" cy="3226"/>
            </a:xfrm>
            <a:prstGeom prst="rect">
              <a:avLst/>
            </a:prstGeom>
            <a:noFill/>
            <a:ln w="9525">
              <a:noFill/>
            </a:ln>
          </xdr:spPr>
        </xdr:pic>
        <xdr:pic>
          <xdr:nvPicPr>
            <xdr:cNvPr id="14" name="图片 13"/>
            <xdr:cNvPicPr>
              <a:picLocks noChangeAspect="1"/>
            </xdr:cNvPicPr>
          </xdr:nvPicPr>
          <xdr:blipFill>
            <a:blip r:embed="rId79"/>
            <a:stretch>
              <a:fillRect/>
            </a:stretch>
          </xdr:blipFill>
          <xdr:spPr>
            <a:xfrm>
              <a:off x="10635" y="18830"/>
              <a:ext cx="915" cy="1440"/>
            </a:xfrm>
            <a:prstGeom prst="rect">
              <a:avLst/>
            </a:prstGeom>
            <a:noFill/>
            <a:ln w="9525">
              <a:noFill/>
            </a:ln>
          </xdr:spPr>
        </xdr:pic>
        <xdr:pic>
          <xdr:nvPicPr>
            <xdr:cNvPr id="17" name="图片 16"/>
            <xdr:cNvPicPr>
              <a:picLocks noChangeAspect="1"/>
            </xdr:cNvPicPr>
          </xdr:nvPicPr>
          <xdr:blipFill>
            <a:blip r:embed="rId79"/>
            <a:stretch>
              <a:fillRect/>
            </a:stretch>
          </xdr:blipFill>
          <xdr:spPr>
            <a:xfrm>
              <a:off x="5705" y="17950"/>
              <a:ext cx="1905" cy="1155"/>
            </a:xfrm>
            <a:prstGeom prst="rect">
              <a:avLst/>
            </a:prstGeom>
            <a:noFill/>
            <a:ln w="9525">
              <a:noFill/>
            </a:ln>
          </xdr:spPr>
        </xdr:pic>
        <xdr:pic>
          <xdr:nvPicPr>
            <xdr:cNvPr id="21" name="图片 20"/>
            <xdr:cNvPicPr>
              <a:picLocks noChangeAspect="1"/>
            </xdr:cNvPicPr>
          </xdr:nvPicPr>
          <xdr:blipFill>
            <a:blip r:embed="rId79"/>
            <a:stretch>
              <a:fillRect/>
            </a:stretch>
          </xdr:blipFill>
          <xdr:spPr>
            <a:xfrm>
              <a:off x="6940" y="20595"/>
              <a:ext cx="1560" cy="1155"/>
            </a:xfrm>
            <a:prstGeom prst="rect">
              <a:avLst/>
            </a:prstGeom>
            <a:noFill/>
            <a:ln w="9525">
              <a:noFill/>
            </a:ln>
          </xdr:spPr>
        </xdr:pic>
      </xdr:grpSp>
      <xdr:pic>
        <xdr:nvPicPr>
          <xdr:cNvPr id="72" name="图片 71"/>
          <xdr:cNvPicPr>
            <a:picLocks noChangeAspect="1"/>
          </xdr:cNvPicPr>
        </xdr:nvPicPr>
        <xdr:blipFill>
          <a:blip r:embed="rId80"/>
          <a:stretch>
            <a:fillRect/>
          </a:stretch>
        </xdr:blipFill>
        <xdr:spPr>
          <a:xfrm>
            <a:off x="10740" y="18499"/>
            <a:ext cx="593" cy="1722"/>
          </a:xfrm>
          <a:prstGeom prst="rect">
            <a:avLst/>
          </a:prstGeom>
        </xdr:spPr>
      </xdr:pic>
    </xdr:grpSp>
    <xdr:clientData/>
  </xdr:twoCellAnchor>
  <xdr:twoCellAnchor editAs="oneCell">
    <xdr:from>
      <xdr:col>3</xdr:col>
      <xdr:colOff>1133475</xdr:colOff>
      <xdr:row>37</xdr:row>
      <xdr:rowOff>190500</xdr:rowOff>
    </xdr:from>
    <xdr:to>
      <xdr:col>4</xdr:col>
      <xdr:colOff>514350</xdr:colOff>
      <xdr:row>37</xdr:row>
      <xdr:rowOff>704850</xdr:rowOff>
    </xdr:to>
    <xdr:pic>
      <xdr:nvPicPr>
        <xdr:cNvPr id="25" name="图片 24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3164840" y="42837100"/>
          <a:ext cx="1381125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928370</xdr:colOff>
      <xdr:row>37</xdr:row>
      <xdr:rowOff>155575</xdr:rowOff>
    </xdr:from>
    <xdr:to>
      <xdr:col>6</xdr:col>
      <xdr:colOff>320675</xdr:colOff>
      <xdr:row>37</xdr:row>
      <xdr:rowOff>2432050</xdr:rowOff>
    </xdr:to>
    <xdr:grpSp>
      <xdr:nvGrpSpPr>
        <xdr:cNvPr id="28" name="组合 27"/>
        <xdr:cNvGrpSpPr/>
      </xdr:nvGrpSpPr>
      <xdr:grpSpPr>
        <a:xfrm>
          <a:off x="1962150" y="42802175"/>
          <a:ext cx="4418965" cy="2276475"/>
          <a:chOff x="3082" y="67235"/>
          <a:chExt cx="8043" cy="3585"/>
        </a:xfrm>
      </xdr:grpSpPr>
      <xdr:pic>
        <xdr:nvPicPr>
          <xdr:cNvPr id="778" name="图片 777"/>
          <xdr:cNvPicPr>
            <a:picLocks noChangeAspect="1"/>
          </xdr:cNvPicPr>
        </xdr:nvPicPr>
        <xdr:blipFill>
          <a:blip r:embed="rId82"/>
          <a:stretch>
            <a:fillRect/>
          </a:stretch>
        </xdr:blipFill>
        <xdr:spPr>
          <a:xfrm>
            <a:off x="3082" y="67242"/>
            <a:ext cx="7650" cy="3578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26" name="图片 25"/>
          <xdr:cNvPicPr>
            <a:picLocks noChangeAspect="1"/>
          </xdr:cNvPicPr>
        </xdr:nvPicPr>
        <xdr:blipFill>
          <a:blip r:embed="rId81"/>
          <a:stretch>
            <a:fillRect/>
          </a:stretch>
        </xdr:blipFill>
        <xdr:spPr>
          <a:xfrm>
            <a:off x="5165" y="67235"/>
            <a:ext cx="2175" cy="945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27" name="图片 26"/>
          <xdr:cNvPicPr>
            <a:picLocks noChangeAspect="1"/>
          </xdr:cNvPicPr>
        </xdr:nvPicPr>
        <xdr:blipFill>
          <a:blip r:embed="rId81"/>
          <a:stretch>
            <a:fillRect/>
          </a:stretch>
        </xdr:blipFill>
        <xdr:spPr>
          <a:xfrm>
            <a:off x="8950" y="69730"/>
            <a:ext cx="2175" cy="810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2</xdr:col>
      <xdr:colOff>617855</xdr:colOff>
      <xdr:row>48</xdr:row>
      <xdr:rowOff>320040</xdr:rowOff>
    </xdr:from>
    <xdr:to>
      <xdr:col>6</xdr:col>
      <xdr:colOff>533400</xdr:colOff>
      <xdr:row>48</xdr:row>
      <xdr:rowOff>3355340</xdr:rowOff>
    </xdr:to>
    <xdr:grpSp>
      <xdr:nvGrpSpPr>
        <xdr:cNvPr id="35" name="组合 34"/>
        <xdr:cNvGrpSpPr/>
      </xdr:nvGrpSpPr>
      <xdr:grpSpPr>
        <a:xfrm>
          <a:off x="1651635" y="61013340"/>
          <a:ext cx="4942205" cy="3035300"/>
          <a:chOff x="2593" y="95889"/>
          <a:chExt cx="9210" cy="4780"/>
        </a:xfrm>
      </xdr:grpSpPr>
      <xdr:pic>
        <xdr:nvPicPr>
          <xdr:cNvPr id="552" name="图片 551"/>
          <xdr:cNvPicPr>
            <a:picLocks noChangeAspect="1"/>
          </xdr:cNvPicPr>
        </xdr:nvPicPr>
        <xdr:blipFill>
          <a:blip r:embed="rId83"/>
          <a:stretch>
            <a:fillRect/>
          </a:stretch>
        </xdr:blipFill>
        <xdr:spPr>
          <a:xfrm>
            <a:off x="2593" y="95889"/>
            <a:ext cx="9210" cy="4780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34" name="图片 33"/>
          <xdr:cNvPicPr>
            <a:picLocks noChangeAspect="1"/>
          </xdr:cNvPicPr>
        </xdr:nvPicPr>
        <xdr:blipFill>
          <a:blip r:embed="rId84"/>
          <a:stretch>
            <a:fillRect/>
          </a:stretch>
        </xdr:blipFill>
        <xdr:spPr>
          <a:xfrm>
            <a:off x="7290" y="95955"/>
            <a:ext cx="2025" cy="959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473710</xdr:colOff>
      <xdr:row>8</xdr:row>
      <xdr:rowOff>79375</xdr:rowOff>
    </xdr:from>
    <xdr:to>
      <xdr:col>3</xdr:col>
      <xdr:colOff>1097280</xdr:colOff>
      <xdr:row>8</xdr:row>
      <xdr:rowOff>1186815</xdr:rowOff>
    </xdr:to>
    <xdr:pic>
      <xdr:nvPicPr>
        <xdr:cNvPr id="454" name="图片 453"/>
        <xdr:cNvPicPr>
          <a:picLocks noChangeAspect="1"/>
        </xdr:cNvPicPr>
      </xdr:nvPicPr>
      <xdr:blipFill>
        <a:blip r:embed="rId1"/>
        <a:srcRect l="36410" t="17663" r="13645" b="14101"/>
        <a:stretch>
          <a:fillRect/>
        </a:stretch>
      </xdr:blipFill>
      <xdr:spPr>
        <a:xfrm>
          <a:off x="2788285" y="5768975"/>
          <a:ext cx="623570" cy="1107440"/>
        </a:xfrm>
        <a:prstGeom prst="rect">
          <a:avLst/>
        </a:prstGeom>
      </xdr:spPr>
    </xdr:pic>
    <xdr:clientData/>
  </xdr:twoCellAnchor>
  <xdr:twoCellAnchor>
    <xdr:from>
      <xdr:col>3</xdr:col>
      <xdr:colOff>52070</xdr:colOff>
      <xdr:row>7</xdr:row>
      <xdr:rowOff>214630</xdr:rowOff>
    </xdr:from>
    <xdr:to>
      <xdr:col>4</xdr:col>
      <xdr:colOff>3810</xdr:colOff>
      <xdr:row>7</xdr:row>
      <xdr:rowOff>985520</xdr:rowOff>
    </xdr:to>
    <xdr:pic>
      <xdr:nvPicPr>
        <xdr:cNvPr id="455" name="图片 454"/>
        <xdr:cNvPicPr>
          <a:picLocks noChangeAspect="1"/>
        </xdr:cNvPicPr>
      </xdr:nvPicPr>
      <xdr:blipFill>
        <a:blip r:embed="rId2"/>
        <a:srcRect l="183" t="-540"/>
        <a:stretch>
          <a:fillRect/>
        </a:stretch>
      </xdr:blipFill>
      <xdr:spPr>
        <a:xfrm>
          <a:off x="2366645" y="4672330"/>
          <a:ext cx="1790065" cy="770890"/>
        </a:xfrm>
        <a:prstGeom prst="rect">
          <a:avLst/>
        </a:prstGeom>
      </xdr:spPr>
    </xdr:pic>
    <xdr:clientData/>
  </xdr:twoCellAnchor>
  <xdr:twoCellAnchor editAs="oneCell">
    <xdr:from>
      <xdr:col>2</xdr:col>
      <xdr:colOff>698500</xdr:colOff>
      <xdr:row>22</xdr:row>
      <xdr:rowOff>78105</xdr:rowOff>
    </xdr:from>
    <xdr:to>
      <xdr:col>6</xdr:col>
      <xdr:colOff>285750</xdr:colOff>
      <xdr:row>22</xdr:row>
      <xdr:rowOff>2341245</xdr:rowOff>
    </xdr:to>
    <xdr:pic>
      <xdr:nvPicPr>
        <xdr:cNvPr id="464" name="图片 46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60550" y="23179405"/>
          <a:ext cx="4816475" cy="2263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155575</xdr:colOff>
      <xdr:row>23</xdr:row>
      <xdr:rowOff>215265</xdr:rowOff>
    </xdr:from>
    <xdr:to>
      <xdr:col>3</xdr:col>
      <xdr:colOff>1347470</xdr:colOff>
      <xdr:row>23</xdr:row>
      <xdr:rowOff>1059815</xdr:rowOff>
    </xdr:to>
    <xdr:pic>
      <xdr:nvPicPr>
        <xdr:cNvPr id="465" name="图片 464" descr="dbf5f69439a342e0b9601ae91f39a346"/>
        <xdr:cNvPicPr>
          <a:picLocks noChangeAspect="1"/>
        </xdr:cNvPicPr>
      </xdr:nvPicPr>
      <xdr:blipFill>
        <a:blip r:embed="rId4"/>
        <a:srcRect l="2886" t="20000" r="908" b="25165"/>
        <a:stretch>
          <a:fillRect/>
        </a:stretch>
      </xdr:blipFill>
      <xdr:spPr>
        <a:xfrm>
          <a:off x="2470150" y="25958165"/>
          <a:ext cx="1191895" cy="844550"/>
        </a:xfrm>
        <a:prstGeom prst="rect">
          <a:avLst/>
        </a:prstGeom>
      </xdr:spPr>
    </xdr:pic>
    <xdr:clientData/>
  </xdr:twoCellAnchor>
  <xdr:twoCellAnchor>
    <xdr:from>
      <xdr:col>3</xdr:col>
      <xdr:colOff>229235</xdr:colOff>
      <xdr:row>24</xdr:row>
      <xdr:rowOff>153670</xdr:rowOff>
    </xdr:from>
    <xdr:to>
      <xdr:col>3</xdr:col>
      <xdr:colOff>1286510</xdr:colOff>
      <xdr:row>24</xdr:row>
      <xdr:rowOff>1061085</xdr:rowOff>
    </xdr:to>
    <xdr:pic>
      <xdr:nvPicPr>
        <xdr:cNvPr id="466" name="图片 465" descr="图片61"/>
        <xdr:cNvPicPr>
          <a:picLocks noChangeAspect="1"/>
        </xdr:cNvPicPr>
      </xdr:nvPicPr>
      <xdr:blipFill>
        <a:blip r:embed="rId5">
          <a:lum contrast="6000"/>
        </a:blip>
        <a:srcRect l="23714" t="-1897" r="24817" b="1778"/>
        <a:stretch>
          <a:fillRect/>
        </a:stretch>
      </xdr:blipFill>
      <xdr:spPr>
        <a:xfrm>
          <a:off x="2543810" y="27128470"/>
          <a:ext cx="1057275" cy="907415"/>
        </a:xfrm>
        <a:prstGeom prst="rect">
          <a:avLst/>
        </a:prstGeom>
      </xdr:spPr>
    </xdr:pic>
    <xdr:clientData/>
  </xdr:twoCellAnchor>
  <xdr:twoCellAnchor>
    <xdr:from>
      <xdr:col>3</xdr:col>
      <xdr:colOff>367665</xdr:colOff>
      <xdr:row>26</xdr:row>
      <xdr:rowOff>50800</xdr:rowOff>
    </xdr:from>
    <xdr:to>
      <xdr:col>3</xdr:col>
      <xdr:colOff>1155700</xdr:colOff>
      <xdr:row>26</xdr:row>
      <xdr:rowOff>1209040</xdr:rowOff>
    </xdr:to>
    <xdr:pic>
      <xdr:nvPicPr>
        <xdr:cNvPr id="467" name="图片 466" descr="78b93f8cc67f70567d7da119c1d24335-1"/>
        <xdr:cNvPicPr>
          <a:picLocks noChangeAspect="1"/>
        </xdr:cNvPicPr>
      </xdr:nvPicPr>
      <xdr:blipFill>
        <a:blip r:embed="rId6"/>
        <a:srcRect l="18484" t="9787" r="21042" b="29050"/>
        <a:stretch>
          <a:fillRect/>
        </a:stretch>
      </xdr:blipFill>
      <xdr:spPr>
        <a:xfrm>
          <a:off x="2682240" y="29489400"/>
          <a:ext cx="788035" cy="1158240"/>
        </a:xfrm>
        <a:prstGeom prst="rect">
          <a:avLst/>
        </a:prstGeom>
      </xdr:spPr>
    </xdr:pic>
    <xdr:clientData/>
  </xdr:twoCellAnchor>
  <xdr:twoCellAnchor>
    <xdr:from>
      <xdr:col>3</xdr:col>
      <xdr:colOff>316230</xdr:colOff>
      <xdr:row>27</xdr:row>
      <xdr:rowOff>116840</xdr:rowOff>
    </xdr:from>
    <xdr:to>
      <xdr:col>3</xdr:col>
      <xdr:colOff>1270635</xdr:colOff>
      <xdr:row>27</xdr:row>
      <xdr:rowOff>1164590</xdr:rowOff>
    </xdr:to>
    <xdr:pic>
      <xdr:nvPicPr>
        <xdr:cNvPr id="469" name="图片 468"/>
        <xdr:cNvPicPr>
          <a:picLocks noChangeAspect="1"/>
        </xdr:cNvPicPr>
      </xdr:nvPicPr>
      <xdr:blipFill>
        <a:blip r:embed="rId7"/>
        <a:srcRect b="27524"/>
        <a:stretch>
          <a:fillRect/>
        </a:stretch>
      </xdr:blipFill>
      <xdr:spPr>
        <a:xfrm>
          <a:off x="2630805" y="30787340"/>
          <a:ext cx="954405" cy="1047750"/>
        </a:xfrm>
        <a:prstGeom prst="rect">
          <a:avLst/>
        </a:prstGeom>
      </xdr:spPr>
    </xdr:pic>
    <xdr:clientData/>
  </xdr:twoCellAnchor>
  <xdr:twoCellAnchor>
    <xdr:from>
      <xdr:col>3</xdr:col>
      <xdr:colOff>60325</xdr:colOff>
      <xdr:row>28</xdr:row>
      <xdr:rowOff>380365</xdr:rowOff>
    </xdr:from>
    <xdr:to>
      <xdr:col>3</xdr:col>
      <xdr:colOff>1417955</xdr:colOff>
      <xdr:row>28</xdr:row>
      <xdr:rowOff>1022985</xdr:rowOff>
    </xdr:to>
    <xdr:grpSp>
      <xdr:nvGrpSpPr>
        <xdr:cNvPr id="470" name="组合 469"/>
        <xdr:cNvGrpSpPr/>
      </xdr:nvGrpSpPr>
      <xdr:grpSpPr>
        <a:xfrm rot="0">
          <a:off x="2374900" y="32282765"/>
          <a:ext cx="1357630" cy="642620"/>
          <a:chOff x="6177" y="1849"/>
          <a:chExt cx="7852" cy="3704"/>
        </a:xfrm>
      </xdr:grpSpPr>
      <xdr:pic>
        <xdr:nvPicPr>
          <xdr:cNvPr id="471" name="图片 470" descr="7e3e1c1a18a22e8b0d7b770c5c0e18c5"/>
          <xdr:cNvPicPr>
            <a:picLocks noChangeAspect="1"/>
          </xdr:cNvPicPr>
        </xdr:nvPicPr>
        <xdr:blipFill>
          <a:blip r:embed="rId8"/>
          <a:stretch>
            <a:fillRect/>
          </a:stretch>
        </xdr:blipFill>
        <xdr:spPr>
          <a:xfrm>
            <a:off x="6384" y="2688"/>
            <a:ext cx="7645" cy="2865"/>
          </a:xfrm>
          <a:prstGeom prst="rect">
            <a:avLst/>
          </a:prstGeom>
        </xdr:spPr>
      </xdr:pic>
      <xdr:pic>
        <xdr:nvPicPr>
          <xdr:cNvPr id="472" name="图片 471"/>
          <xdr:cNvPicPr>
            <a:picLocks noChangeAspect="1"/>
          </xdr:cNvPicPr>
        </xdr:nvPicPr>
        <xdr:blipFill>
          <a:blip r:embed="rId9"/>
          <a:srcRect r="-1207" b="37222"/>
          <a:stretch>
            <a:fillRect/>
          </a:stretch>
        </xdr:blipFill>
        <xdr:spPr>
          <a:xfrm>
            <a:off x="6177" y="1849"/>
            <a:ext cx="5428" cy="2279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588645</xdr:colOff>
      <xdr:row>30</xdr:row>
      <xdr:rowOff>69850</xdr:rowOff>
    </xdr:from>
    <xdr:to>
      <xdr:col>6</xdr:col>
      <xdr:colOff>274955</xdr:colOff>
      <xdr:row>30</xdr:row>
      <xdr:rowOff>2482850</xdr:rowOff>
    </xdr:to>
    <xdr:pic>
      <xdr:nvPicPr>
        <xdr:cNvPr id="473" name="图片 472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750695" y="33470850"/>
          <a:ext cx="4915535" cy="2413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330835</xdr:colOff>
      <xdr:row>31</xdr:row>
      <xdr:rowOff>77470</xdr:rowOff>
    </xdr:from>
    <xdr:to>
      <xdr:col>3</xdr:col>
      <xdr:colOff>1132205</xdr:colOff>
      <xdr:row>31</xdr:row>
      <xdr:rowOff>1148715</xdr:rowOff>
    </xdr:to>
    <xdr:pic>
      <xdr:nvPicPr>
        <xdr:cNvPr id="474" name="图片 473" descr="2e4244fa25531db38a02de4aec6ba09c"/>
        <xdr:cNvPicPr>
          <a:picLocks noChangeAspect="1"/>
        </xdr:cNvPicPr>
      </xdr:nvPicPr>
      <xdr:blipFill>
        <a:blip r:embed="rId11"/>
        <a:srcRect l="2815" t="38909" r="44743" b="14273"/>
        <a:stretch>
          <a:fillRect/>
        </a:stretch>
      </xdr:blipFill>
      <xdr:spPr>
        <a:xfrm>
          <a:off x="2645410" y="36120070"/>
          <a:ext cx="801370" cy="1071245"/>
        </a:xfrm>
        <a:prstGeom prst="rect">
          <a:avLst/>
        </a:prstGeom>
      </xdr:spPr>
    </xdr:pic>
    <xdr:clientData/>
  </xdr:twoCellAnchor>
  <xdr:twoCellAnchor>
    <xdr:from>
      <xdr:col>3</xdr:col>
      <xdr:colOff>286385</xdr:colOff>
      <xdr:row>32</xdr:row>
      <xdr:rowOff>130810</xdr:rowOff>
    </xdr:from>
    <xdr:to>
      <xdr:col>3</xdr:col>
      <xdr:colOff>1206500</xdr:colOff>
      <xdr:row>32</xdr:row>
      <xdr:rowOff>1129665</xdr:rowOff>
    </xdr:to>
    <xdr:pic>
      <xdr:nvPicPr>
        <xdr:cNvPr id="475" name="图片 474" descr="4d610e74651027686fc092b560cd1e0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2600960" y="37405310"/>
          <a:ext cx="920115" cy="998855"/>
        </a:xfrm>
        <a:prstGeom prst="rect">
          <a:avLst/>
        </a:prstGeom>
      </xdr:spPr>
    </xdr:pic>
    <xdr:clientData/>
  </xdr:twoCellAnchor>
  <xdr:twoCellAnchor>
    <xdr:from>
      <xdr:col>3</xdr:col>
      <xdr:colOff>184150</xdr:colOff>
      <xdr:row>33</xdr:row>
      <xdr:rowOff>135255</xdr:rowOff>
    </xdr:from>
    <xdr:to>
      <xdr:col>3</xdr:col>
      <xdr:colOff>1270635</xdr:colOff>
      <xdr:row>33</xdr:row>
      <xdr:rowOff>1146810</xdr:rowOff>
    </xdr:to>
    <xdr:grpSp>
      <xdr:nvGrpSpPr>
        <xdr:cNvPr id="476" name="组合 475"/>
        <xdr:cNvGrpSpPr/>
      </xdr:nvGrpSpPr>
      <xdr:grpSpPr>
        <a:xfrm>
          <a:off x="2498725" y="38641655"/>
          <a:ext cx="1086485" cy="1011555"/>
          <a:chOff x="11730" y="2224"/>
          <a:chExt cx="5695" cy="5299"/>
        </a:xfrm>
      </xdr:grpSpPr>
      <xdr:pic>
        <xdr:nvPicPr>
          <xdr:cNvPr id="477" name="图片 476"/>
          <xdr:cNvPicPr>
            <a:picLocks noChangeAspect="1"/>
          </xdr:cNvPicPr>
        </xdr:nvPicPr>
        <xdr:blipFill>
          <a:blip r:embed="rId13"/>
          <a:stretch>
            <a:fillRect/>
          </a:stretch>
        </xdr:blipFill>
        <xdr:spPr>
          <a:xfrm>
            <a:off x="13817" y="2224"/>
            <a:ext cx="3608" cy="5269"/>
          </a:xfrm>
          <a:prstGeom prst="rect">
            <a:avLst/>
          </a:prstGeom>
        </xdr:spPr>
      </xdr:pic>
      <xdr:grpSp>
        <xdr:nvGrpSpPr>
          <xdr:cNvPr id="478" name="组合 477"/>
          <xdr:cNvGrpSpPr/>
        </xdr:nvGrpSpPr>
        <xdr:grpSpPr>
          <a:xfrm>
            <a:off x="11730" y="3463"/>
            <a:ext cx="2318" cy="4060"/>
            <a:chOff x="11684" y="3576"/>
            <a:chExt cx="2318" cy="4060"/>
          </a:xfrm>
        </xdr:grpSpPr>
        <xdr:pic>
          <xdr:nvPicPr>
            <xdr:cNvPr id="479" name="图片 478"/>
            <xdr:cNvPicPr>
              <a:picLocks noChangeAspect="1"/>
            </xdr:cNvPicPr>
          </xdr:nvPicPr>
          <xdr:blipFill>
            <a:blip r:embed="rId14"/>
            <a:stretch>
              <a:fillRect/>
            </a:stretch>
          </xdr:blipFill>
          <xdr:spPr>
            <a:xfrm>
              <a:off x="11736" y="4964"/>
              <a:ext cx="2266" cy="2673"/>
            </a:xfrm>
            <a:prstGeom prst="rect">
              <a:avLst/>
            </a:prstGeom>
          </xdr:spPr>
        </xdr:pic>
        <xdr:grpSp>
          <xdr:nvGrpSpPr>
            <xdr:cNvPr id="480" name="组合 479"/>
            <xdr:cNvGrpSpPr/>
          </xdr:nvGrpSpPr>
          <xdr:grpSpPr>
            <a:xfrm>
              <a:off x="11684" y="3576"/>
              <a:ext cx="1178" cy="2353"/>
              <a:chOff x="11639" y="3591"/>
              <a:chExt cx="1178" cy="2353"/>
            </a:xfrm>
          </xdr:grpSpPr>
          <xdr:pic>
            <xdr:nvPicPr>
              <xdr:cNvPr id="481" name="图片 480"/>
              <xdr:cNvPicPr>
                <a:picLocks noChangeAspect="1"/>
              </xdr:cNvPicPr>
            </xdr:nvPicPr>
            <xdr:blipFill>
              <a:blip r:embed="rId15"/>
              <a:stretch>
                <a:fillRect/>
              </a:stretch>
            </xdr:blipFill>
            <xdr:spPr>
              <a:xfrm>
                <a:off x="11639" y="3591"/>
                <a:ext cx="1179" cy="1484"/>
              </a:xfrm>
              <a:prstGeom prst="rect">
                <a:avLst/>
              </a:prstGeom>
            </xdr:spPr>
          </xdr:pic>
          <xdr:pic>
            <xdr:nvPicPr>
              <xdr:cNvPr id="482" name="图片 481"/>
              <xdr:cNvPicPr>
                <a:picLocks noChangeAspect="1"/>
              </xdr:cNvPicPr>
            </xdr:nvPicPr>
            <xdr:blipFill>
              <a:blip r:embed="rId15"/>
              <a:srcRect t="82547"/>
              <a:stretch>
                <a:fillRect/>
              </a:stretch>
            </xdr:blipFill>
            <xdr:spPr>
              <a:xfrm>
                <a:off x="11639" y="4816"/>
                <a:ext cx="1179" cy="1129"/>
              </a:xfrm>
              <a:prstGeom prst="rect">
                <a:avLst/>
              </a:prstGeom>
            </xdr:spPr>
          </xdr:pic>
        </xdr:grpSp>
      </xdr:grpSp>
    </xdr:grpSp>
    <xdr:clientData/>
  </xdr:twoCellAnchor>
  <xdr:twoCellAnchor>
    <xdr:from>
      <xdr:col>3</xdr:col>
      <xdr:colOff>52705</xdr:colOff>
      <xdr:row>34</xdr:row>
      <xdr:rowOff>157480</xdr:rowOff>
    </xdr:from>
    <xdr:to>
      <xdr:col>3</xdr:col>
      <xdr:colOff>1275715</xdr:colOff>
      <xdr:row>34</xdr:row>
      <xdr:rowOff>1177290</xdr:rowOff>
    </xdr:to>
    <xdr:pic>
      <xdr:nvPicPr>
        <xdr:cNvPr id="483" name="图片 482"/>
        <xdr:cNvPicPr>
          <a:picLocks noChangeAspect="1"/>
        </xdr:cNvPicPr>
      </xdr:nvPicPr>
      <xdr:blipFill>
        <a:blip r:embed="rId16"/>
        <a:srcRect l="-489" t="9667" r="6959" b="3580"/>
        <a:stretch>
          <a:fillRect/>
        </a:stretch>
      </xdr:blipFill>
      <xdr:spPr>
        <a:xfrm>
          <a:off x="2367280" y="39895780"/>
          <a:ext cx="1223010" cy="1019810"/>
        </a:xfrm>
        <a:prstGeom prst="rect">
          <a:avLst/>
        </a:prstGeom>
      </xdr:spPr>
    </xdr:pic>
    <xdr:clientData/>
  </xdr:twoCellAnchor>
  <xdr:twoCellAnchor>
    <xdr:from>
      <xdr:col>3</xdr:col>
      <xdr:colOff>382270</xdr:colOff>
      <xdr:row>35</xdr:row>
      <xdr:rowOff>132080</xdr:rowOff>
    </xdr:from>
    <xdr:to>
      <xdr:col>3</xdr:col>
      <xdr:colOff>1217930</xdr:colOff>
      <xdr:row>35</xdr:row>
      <xdr:rowOff>1743710</xdr:rowOff>
    </xdr:to>
    <xdr:grpSp>
      <xdr:nvGrpSpPr>
        <xdr:cNvPr id="484" name="组合 483"/>
        <xdr:cNvGrpSpPr/>
      </xdr:nvGrpSpPr>
      <xdr:grpSpPr>
        <a:xfrm>
          <a:off x="2696845" y="41102280"/>
          <a:ext cx="835660" cy="1611630"/>
          <a:chOff x="10871" y="2649"/>
          <a:chExt cx="2772" cy="5346"/>
        </a:xfrm>
      </xdr:grpSpPr>
      <xdr:pic>
        <xdr:nvPicPr>
          <xdr:cNvPr id="485" name="图片 484" descr="1e93f1afa8172fe4b7727453dceedd94"/>
          <xdr:cNvPicPr>
            <a:picLocks noChangeAspect="1"/>
          </xdr:cNvPicPr>
        </xdr:nvPicPr>
        <xdr:blipFill>
          <a:blip r:embed="rId17"/>
          <a:srcRect l="6291" t="72079" r="15160"/>
          <a:stretch>
            <a:fillRect/>
          </a:stretch>
        </xdr:blipFill>
        <xdr:spPr>
          <a:xfrm>
            <a:off x="10871" y="6604"/>
            <a:ext cx="2772" cy="1391"/>
          </a:xfrm>
          <a:prstGeom prst="rect">
            <a:avLst/>
          </a:prstGeom>
        </xdr:spPr>
      </xdr:pic>
      <xdr:grpSp>
        <xdr:nvGrpSpPr>
          <xdr:cNvPr id="486" name="组合 485"/>
          <xdr:cNvGrpSpPr/>
        </xdr:nvGrpSpPr>
        <xdr:grpSpPr>
          <a:xfrm>
            <a:off x="11142" y="2649"/>
            <a:ext cx="2172" cy="3491"/>
            <a:chOff x="14332" y="2019"/>
            <a:chExt cx="3298" cy="5300"/>
          </a:xfrm>
        </xdr:grpSpPr>
        <xdr:pic>
          <xdr:nvPicPr>
            <xdr:cNvPr id="487" name="图片 486" descr="图片80"/>
            <xdr:cNvPicPr>
              <a:picLocks noChangeAspect="1"/>
            </xdr:cNvPicPr>
          </xdr:nvPicPr>
          <xdr:blipFill>
            <a:blip r:embed="rId18"/>
            <a:srcRect r="16860"/>
            <a:stretch>
              <a:fillRect/>
            </a:stretch>
          </xdr:blipFill>
          <xdr:spPr>
            <a:xfrm flipH="1">
              <a:off x="14332" y="2019"/>
              <a:ext cx="2936" cy="5300"/>
            </a:xfrm>
            <a:prstGeom prst="rect">
              <a:avLst/>
            </a:prstGeom>
          </xdr:spPr>
        </xdr:pic>
        <xdr:pic>
          <xdr:nvPicPr>
            <xdr:cNvPr id="488" name="图片 487" descr="图片80"/>
            <xdr:cNvPicPr>
              <a:picLocks noChangeAspect="1"/>
            </xdr:cNvPicPr>
          </xdr:nvPicPr>
          <xdr:blipFill>
            <a:blip r:embed="rId18"/>
            <a:srcRect l="-11158" t="41245" r="88020" b="45170"/>
            <a:stretch>
              <a:fillRect/>
            </a:stretch>
          </xdr:blipFill>
          <xdr:spPr>
            <a:xfrm>
              <a:off x="16813" y="4205"/>
              <a:ext cx="817" cy="720"/>
            </a:xfrm>
            <a:prstGeom prst="ellipse">
              <a:avLst/>
            </a:prstGeom>
          </xdr:spPr>
        </xdr:pic>
      </xdr:grpSp>
    </xdr:grpSp>
    <xdr:clientData/>
  </xdr:twoCellAnchor>
  <xdr:twoCellAnchor>
    <xdr:from>
      <xdr:col>3</xdr:col>
      <xdr:colOff>462280</xdr:colOff>
      <xdr:row>17</xdr:row>
      <xdr:rowOff>138430</xdr:rowOff>
    </xdr:from>
    <xdr:to>
      <xdr:col>3</xdr:col>
      <xdr:colOff>1047750</xdr:colOff>
      <xdr:row>17</xdr:row>
      <xdr:rowOff>998855</xdr:rowOff>
    </xdr:to>
    <xdr:pic>
      <xdr:nvPicPr>
        <xdr:cNvPr id="503" name="图片 502" descr="1303db450d4dc92ef908c39913e10c94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2776855" y="17588230"/>
          <a:ext cx="585470" cy="860425"/>
        </a:xfrm>
        <a:prstGeom prst="rect">
          <a:avLst/>
        </a:prstGeom>
      </xdr:spPr>
    </xdr:pic>
    <xdr:clientData/>
  </xdr:twoCellAnchor>
  <xdr:twoCellAnchor>
    <xdr:from>
      <xdr:col>3</xdr:col>
      <xdr:colOff>18415</xdr:colOff>
      <xdr:row>38</xdr:row>
      <xdr:rowOff>102870</xdr:rowOff>
    </xdr:from>
    <xdr:to>
      <xdr:col>4</xdr:col>
      <xdr:colOff>20320</xdr:colOff>
      <xdr:row>38</xdr:row>
      <xdr:rowOff>1332865</xdr:rowOff>
    </xdr:to>
    <xdr:grpSp>
      <xdr:nvGrpSpPr>
        <xdr:cNvPr id="15" name="组合 14"/>
        <xdr:cNvGrpSpPr/>
      </xdr:nvGrpSpPr>
      <xdr:grpSpPr>
        <a:xfrm>
          <a:off x="2332990" y="45848270"/>
          <a:ext cx="1840230" cy="1229995"/>
          <a:chOff x="3654" y="71939"/>
          <a:chExt cx="2898" cy="1937"/>
        </a:xfrm>
      </xdr:grpSpPr>
      <xdr:pic>
        <xdr:nvPicPr>
          <xdr:cNvPr id="524" name="图片 523" descr="923018acad8644988d530a54555346de"/>
          <xdr:cNvPicPr>
            <a:picLocks noChangeAspect="1"/>
          </xdr:cNvPicPr>
        </xdr:nvPicPr>
        <xdr:blipFill>
          <a:blip r:embed="rId20"/>
          <a:srcRect b="16929"/>
          <a:stretch>
            <a:fillRect/>
          </a:stretch>
        </xdr:blipFill>
        <xdr:spPr>
          <a:xfrm>
            <a:off x="4160" y="71939"/>
            <a:ext cx="1546" cy="1927"/>
          </a:xfrm>
          <a:prstGeom prst="rect">
            <a:avLst/>
          </a:prstGeom>
        </xdr:spPr>
      </xdr:pic>
      <xdr:pic>
        <xdr:nvPicPr>
          <xdr:cNvPr id="525" name="图片 524" descr="1717398828575-恢复的 拷贝"/>
          <xdr:cNvPicPr>
            <a:picLocks noChangeAspect="1"/>
          </xdr:cNvPicPr>
        </xdr:nvPicPr>
        <xdr:blipFill>
          <a:blip r:embed="rId21"/>
          <a:srcRect l="36263" t="56570" r="17572" b="25619"/>
          <a:stretch>
            <a:fillRect/>
          </a:stretch>
        </xdr:blipFill>
        <xdr:spPr>
          <a:xfrm>
            <a:off x="3654" y="73196"/>
            <a:ext cx="2899" cy="680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499745</xdr:colOff>
      <xdr:row>41</xdr:row>
      <xdr:rowOff>149225</xdr:rowOff>
    </xdr:from>
    <xdr:to>
      <xdr:col>3</xdr:col>
      <xdr:colOff>1016000</xdr:colOff>
      <xdr:row>41</xdr:row>
      <xdr:rowOff>1606550</xdr:rowOff>
    </xdr:to>
    <xdr:grpSp>
      <xdr:nvGrpSpPr>
        <xdr:cNvPr id="527" name="组合 526"/>
        <xdr:cNvGrpSpPr/>
      </xdr:nvGrpSpPr>
      <xdr:grpSpPr>
        <a:xfrm>
          <a:off x="2814320" y="50199925"/>
          <a:ext cx="516255" cy="1457325"/>
          <a:chOff x="18688" y="1430"/>
          <a:chExt cx="1995" cy="5652"/>
        </a:xfrm>
      </xdr:grpSpPr>
      <xdr:pic>
        <xdr:nvPicPr>
          <xdr:cNvPr id="528" name="图片 527"/>
          <xdr:cNvPicPr>
            <a:picLocks noChangeAspect="1"/>
          </xdr:cNvPicPr>
        </xdr:nvPicPr>
        <xdr:blipFill>
          <a:blip r:embed="rId22"/>
          <a:stretch>
            <a:fillRect/>
          </a:stretch>
        </xdr:blipFill>
        <xdr:spPr>
          <a:xfrm>
            <a:off x="18688" y="1430"/>
            <a:ext cx="1995" cy="1418"/>
          </a:xfrm>
          <a:prstGeom prst="rect">
            <a:avLst/>
          </a:prstGeom>
        </xdr:spPr>
      </xdr:pic>
      <xdr:grpSp>
        <xdr:nvGrpSpPr>
          <xdr:cNvPr id="529" name="组合 528"/>
          <xdr:cNvGrpSpPr/>
        </xdr:nvGrpSpPr>
        <xdr:grpSpPr>
          <a:xfrm>
            <a:off x="19045" y="3069"/>
            <a:ext cx="1500" cy="4012"/>
            <a:chOff x="18645" y="3187"/>
            <a:chExt cx="1626" cy="4347"/>
          </a:xfrm>
        </xdr:grpSpPr>
        <xdr:pic>
          <xdr:nvPicPr>
            <xdr:cNvPr id="530" name="图片 529"/>
            <xdr:cNvPicPr>
              <a:picLocks noChangeAspect="1"/>
            </xdr:cNvPicPr>
          </xdr:nvPicPr>
          <xdr:blipFill>
            <a:blip r:embed="rId23"/>
            <a:stretch>
              <a:fillRect/>
            </a:stretch>
          </xdr:blipFill>
          <xdr:spPr>
            <a:xfrm>
              <a:off x="18899" y="3187"/>
              <a:ext cx="1046" cy="1165"/>
            </a:xfrm>
            <a:prstGeom prst="rect">
              <a:avLst/>
            </a:prstGeom>
          </xdr:spPr>
        </xdr:pic>
        <xdr:pic>
          <xdr:nvPicPr>
            <xdr:cNvPr id="531" name="图片 530"/>
            <xdr:cNvPicPr>
              <a:picLocks noChangeAspect="1"/>
            </xdr:cNvPicPr>
          </xdr:nvPicPr>
          <xdr:blipFill>
            <a:blip r:embed="rId24"/>
            <a:stretch>
              <a:fillRect/>
            </a:stretch>
          </xdr:blipFill>
          <xdr:spPr>
            <a:xfrm>
              <a:off x="18745" y="4631"/>
              <a:ext cx="1510" cy="1426"/>
            </a:xfrm>
            <a:prstGeom prst="rect">
              <a:avLst/>
            </a:prstGeom>
          </xdr:spPr>
        </xdr:pic>
        <xdr:pic>
          <xdr:nvPicPr>
            <xdr:cNvPr id="532" name="图片 531"/>
            <xdr:cNvPicPr>
              <a:picLocks noChangeAspect="1"/>
            </xdr:cNvPicPr>
          </xdr:nvPicPr>
          <xdr:blipFill>
            <a:blip r:embed="rId25"/>
            <a:stretch>
              <a:fillRect/>
            </a:stretch>
          </xdr:blipFill>
          <xdr:spPr>
            <a:xfrm>
              <a:off x="18645" y="6094"/>
              <a:ext cx="1626" cy="1440"/>
            </a:xfrm>
            <a:prstGeom prst="rect">
              <a:avLst/>
            </a:prstGeom>
          </xdr:spPr>
        </xdr:pic>
      </xdr:grpSp>
    </xdr:grpSp>
    <xdr:clientData/>
  </xdr:twoCellAnchor>
  <xdr:twoCellAnchor editAs="oneCell">
    <xdr:from>
      <xdr:col>2</xdr:col>
      <xdr:colOff>272415</xdr:colOff>
      <xdr:row>49</xdr:row>
      <xdr:rowOff>73660</xdr:rowOff>
    </xdr:from>
    <xdr:to>
      <xdr:col>5</xdr:col>
      <xdr:colOff>400050</xdr:colOff>
      <xdr:row>49</xdr:row>
      <xdr:rowOff>2145665</xdr:rowOff>
    </xdr:to>
    <xdr:pic>
      <xdr:nvPicPr>
        <xdr:cNvPr id="533" name="图片 532"/>
        <xdr:cNvPicPr>
          <a:picLocks noChangeAspect="1"/>
        </xdr:cNvPicPr>
      </xdr:nvPicPr>
      <xdr:blipFill>
        <a:blip r:embed="rId26"/>
        <a:srcRect t="3414" b="6023"/>
        <a:stretch>
          <a:fillRect/>
        </a:stretch>
      </xdr:blipFill>
      <xdr:spPr>
        <a:xfrm>
          <a:off x="1434465" y="60982860"/>
          <a:ext cx="4823460" cy="2072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92710</xdr:colOff>
      <xdr:row>50</xdr:row>
      <xdr:rowOff>608965</xdr:rowOff>
    </xdr:from>
    <xdr:to>
      <xdr:col>3</xdr:col>
      <xdr:colOff>1473200</xdr:colOff>
      <xdr:row>50</xdr:row>
      <xdr:rowOff>1225550</xdr:rowOff>
    </xdr:to>
    <xdr:pic>
      <xdr:nvPicPr>
        <xdr:cNvPr id="534" name="图片 533" descr="5078a3f92610b5d61c2ddf01d3d6f9cf"/>
        <xdr:cNvPicPr>
          <a:picLocks noChangeAspect="1"/>
        </xdr:cNvPicPr>
      </xdr:nvPicPr>
      <xdr:blipFill>
        <a:blip r:embed="rId27"/>
        <a:srcRect t="61389" b="5139"/>
        <a:stretch>
          <a:fillRect/>
        </a:stretch>
      </xdr:blipFill>
      <xdr:spPr>
        <a:xfrm>
          <a:off x="2407285" y="63702565"/>
          <a:ext cx="1380490" cy="616585"/>
        </a:xfrm>
        <a:prstGeom prst="rect">
          <a:avLst/>
        </a:prstGeom>
      </xdr:spPr>
    </xdr:pic>
    <xdr:clientData/>
  </xdr:twoCellAnchor>
  <xdr:twoCellAnchor>
    <xdr:from>
      <xdr:col>3</xdr:col>
      <xdr:colOff>92710</xdr:colOff>
      <xdr:row>52</xdr:row>
      <xdr:rowOff>455295</xdr:rowOff>
    </xdr:from>
    <xdr:to>
      <xdr:col>3</xdr:col>
      <xdr:colOff>1525905</xdr:colOff>
      <xdr:row>52</xdr:row>
      <xdr:rowOff>1346200</xdr:rowOff>
    </xdr:to>
    <xdr:pic>
      <xdr:nvPicPr>
        <xdr:cNvPr id="536" name="图片 535" descr="ba1b2f5d50e792bc13484d6053e37d09"/>
        <xdr:cNvPicPr>
          <a:picLocks noChangeAspect="1"/>
        </xdr:cNvPicPr>
      </xdr:nvPicPr>
      <xdr:blipFill>
        <a:blip r:embed="rId28"/>
        <a:srcRect l="27145" t="9303" r="21941" b="48522"/>
        <a:stretch>
          <a:fillRect/>
        </a:stretch>
      </xdr:blipFill>
      <xdr:spPr>
        <a:xfrm>
          <a:off x="2407285" y="66863595"/>
          <a:ext cx="1433195" cy="890905"/>
        </a:xfrm>
        <a:prstGeom prst="rect">
          <a:avLst/>
        </a:prstGeom>
      </xdr:spPr>
    </xdr:pic>
    <xdr:clientData/>
  </xdr:twoCellAnchor>
  <xdr:twoCellAnchor>
    <xdr:from>
      <xdr:col>3</xdr:col>
      <xdr:colOff>74930</xdr:colOff>
      <xdr:row>53</xdr:row>
      <xdr:rowOff>423545</xdr:rowOff>
    </xdr:from>
    <xdr:to>
      <xdr:col>3</xdr:col>
      <xdr:colOff>1508125</xdr:colOff>
      <xdr:row>53</xdr:row>
      <xdr:rowOff>1314450</xdr:rowOff>
    </xdr:to>
    <xdr:pic>
      <xdr:nvPicPr>
        <xdr:cNvPr id="537" name="图片 536" descr="ba1b2f5d50e792bc13484d6053e37d09"/>
        <xdr:cNvPicPr>
          <a:picLocks noChangeAspect="1"/>
        </xdr:cNvPicPr>
      </xdr:nvPicPr>
      <xdr:blipFill>
        <a:blip r:embed="rId28"/>
        <a:srcRect l="27145" t="9303" r="21941" b="48522"/>
        <a:stretch>
          <a:fillRect/>
        </a:stretch>
      </xdr:blipFill>
      <xdr:spPr>
        <a:xfrm>
          <a:off x="2389505" y="68660645"/>
          <a:ext cx="1433195" cy="890905"/>
        </a:xfrm>
        <a:prstGeom prst="rect">
          <a:avLst/>
        </a:prstGeom>
      </xdr:spPr>
    </xdr:pic>
    <xdr:clientData/>
  </xdr:twoCellAnchor>
  <xdr:twoCellAnchor>
    <xdr:from>
      <xdr:col>3</xdr:col>
      <xdr:colOff>158115</xdr:colOff>
      <xdr:row>51</xdr:row>
      <xdr:rowOff>381635</xdr:rowOff>
    </xdr:from>
    <xdr:to>
      <xdr:col>3</xdr:col>
      <xdr:colOff>1368425</xdr:colOff>
      <xdr:row>51</xdr:row>
      <xdr:rowOff>1439545</xdr:rowOff>
    </xdr:to>
    <xdr:pic>
      <xdr:nvPicPr>
        <xdr:cNvPr id="538" name="图片 537" descr="32cc7bd1a21e329f13290f3f7c024180"/>
        <xdr:cNvPicPr>
          <a:picLocks noChangeAspect="1"/>
        </xdr:cNvPicPr>
      </xdr:nvPicPr>
      <xdr:blipFill>
        <a:blip r:embed="rId29"/>
        <a:srcRect l="19143" t="42593" r="27843" b="26833"/>
        <a:stretch>
          <a:fillRect/>
        </a:stretch>
      </xdr:blipFill>
      <xdr:spPr>
        <a:xfrm>
          <a:off x="2472690" y="64961135"/>
          <a:ext cx="1210310" cy="1057910"/>
        </a:xfrm>
        <a:prstGeom prst="rect">
          <a:avLst/>
        </a:prstGeom>
      </xdr:spPr>
    </xdr:pic>
    <xdr:clientData/>
  </xdr:twoCellAnchor>
  <xdr:twoCellAnchor>
    <xdr:from>
      <xdr:col>3</xdr:col>
      <xdr:colOff>306705</xdr:colOff>
      <xdr:row>59</xdr:row>
      <xdr:rowOff>207010</xdr:rowOff>
    </xdr:from>
    <xdr:to>
      <xdr:col>3</xdr:col>
      <xdr:colOff>1386840</xdr:colOff>
      <xdr:row>59</xdr:row>
      <xdr:rowOff>985520</xdr:rowOff>
    </xdr:to>
    <xdr:pic>
      <xdr:nvPicPr>
        <xdr:cNvPr id="540" name="图片 539" descr="d644b2b7cf8aacafa411eaaaad36e8a0"/>
        <xdr:cNvPicPr>
          <a:picLocks noChangeAspect="1"/>
        </xdr:cNvPicPr>
      </xdr:nvPicPr>
      <xdr:blipFill>
        <a:blip r:embed="rId30"/>
        <a:srcRect t="19284" r="10717"/>
        <a:stretch>
          <a:fillRect/>
        </a:stretch>
      </xdr:blipFill>
      <xdr:spPr>
        <a:xfrm>
          <a:off x="2621280" y="77867510"/>
          <a:ext cx="1080135" cy="778510"/>
        </a:xfrm>
        <a:prstGeom prst="rect">
          <a:avLst/>
        </a:prstGeom>
      </xdr:spPr>
    </xdr:pic>
    <xdr:clientData/>
  </xdr:twoCellAnchor>
  <xdr:twoCellAnchor>
    <xdr:from>
      <xdr:col>3</xdr:col>
      <xdr:colOff>401955</xdr:colOff>
      <xdr:row>60</xdr:row>
      <xdr:rowOff>201930</xdr:rowOff>
    </xdr:from>
    <xdr:to>
      <xdr:col>3</xdr:col>
      <xdr:colOff>1367155</xdr:colOff>
      <xdr:row>60</xdr:row>
      <xdr:rowOff>1124585</xdr:rowOff>
    </xdr:to>
    <xdr:pic>
      <xdr:nvPicPr>
        <xdr:cNvPr id="541" name="图片 540" descr="8697081f88dfd715819317b415725aba"/>
        <xdr:cNvPicPr>
          <a:picLocks noChangeAspect="1"/>
        </xdr:cNvPicPr>
      </xdr:nvPicPr>
      <xdr:blipFill>
        <a:blip r:embed="rId31"/>
        <a:srcRect l="5343" t="2426" r="3407" b="10472"/>
        <a:stretch>
          <a:fillRect/>
        </a:stretch>
      </xdr:blipFill>
      <xdr:spPr>
        <a:xfrm>
          <a:off x="2716530" y="79094330"/>
          <a:ext cx="965200" cy="922655"/>
        </a:xfrm>
        <a:prstGeom prst="rect">
          <a:avLst/>
        </a:prstGeom>
      </xdr:spPr>
    </xdr:pic>
    <xdr:clientData/>
  </xdr:twoCellAnchor>
  <xdr:twoCellAnchor>
    <xdr:from>
      <xdr:col>3</xdr:col>
      <xdr:colOff>92710</xdr:colOff>
      <xdr:row>63</xdr:row>
      <xdr:rowOff>403225</xdr:rowOff>
    </xdr:from>
    <xdr:to>
      <xdr:col>3</xdr:col>
      <xdr:colOff>1377950</xdr:colOff>
      <xdr:row>63</xdr:row>
      <xdr:rowOff>1313815</xdr:rowOff>
    </xdr:to>
    <xdr:pic>
      <xdr:nvPicPr>
        <xdr:cNvPr id="551" name="图片 550" descr="e24fe601ff914a9bd41f3d7858d529da"/>
        <xdr:cNvPicPr>
          <a:picLocks noChangeAspect="1"/>
        </xdr:cNvPicPr>
      </xdr:nvPicPr>
      <xdr:blipFill>
        <a:blip r:embed="rId32"/>
        <a:srcRect l="1296" t="19426" r="1481" b="11500"/>
        <a:stretch>
          <a:fillRect/>
        </a:stretch>
      </xdr:blipFill>
      <xdr:spPr>
        <a:xfrm>
          <a:off x="2407285" y="83905725"/>
          <a:ext cx="1285240" cy="910590"/>
        </a:xfrm>
        <a:prstGeom prst="rect">
          <a:avLst/>
        </a:prstGeom>
      </xdr:spPr>
    </xdr:pic>
    <xdr:clientData/>
  </xdr:twoCellAnchor>
  <xdr:twoCellAnchor>
    <xdr:from>
      <xdr:col>3</xdr:col>
      <xdr:colOff>419100</xdr:colOff>
      <xdr:row>64</xdr:row>
      <xdr:rowOff>78105</xdr:rowOff>
    </xdr:from>
    <xdr:to>
      <xdr:col>3</xdr:col>
      <xdr:colOff>1172210</xdr:colOff>
      <xdr:row>64</xdr:row>
      <xdr:rowOff>1431290</xdr:rowOff>
    </xdr:to>
    <xdr:pic>
      <xdr:nvPicPr>
        <xdr:cNvPr id="579" name="图片 578" descr="d94035b6f27915aa7f8122f6f582a15"/>
        <xdr:cNvPicPr>
          <a:picLocks noChangeAspect="1"/>
        </xdr:cNvPicPr>
      </xdr:nvPicPr>
      <xdr:blipFill>
        <a:blip r:embed="rId33"/>
        <a:srcRect l="26569" r="17696"/>
        <a:stretch>
          <a:fillRect/>
        </a:stretch>
      </xdr:blipFill>
      <xdr:spPr>
        <a:xfrm>
          <a:off x="2733675" y="85066505"/>
          <a:ext cx="753110" cy="1353185"/>
        </a:xfrm>
        <a:prstGeom prst="rect">
          <a:avLst/>
        </a:prstGeom>
      </xdr:spPr>
    </xdr:pic>
    <xdr:clientData/>
  </xdr:twoCellAnchor>
  <xdr:twoCellAnchor editAs="oneCell">
    <xdr:from>
      <xdr:col>3</xdr:col>
      <xdr:colOff>280670</xdr:colOff>
      <xdr:row>55</xdr:row>
      <xdr:rowOff>78740</xdr:rowOff>
    </xdr:from>
    <xdr:to>
      <xdr:col>5</xdr:col>
      <xdr:colOff>443865</xdr:colOff>
      <xdr:row>55</xdr:row>
      <xdr:rowOff>2113280</xdr:rowOff>
    </xdr:to>
    <xdr:pic>
      <xdr:nvPicPr>
        <xdr:cNvPr id="582" name="图片 581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2595245" y="70411340"/>
          <a:ext cx="3706495" cy="2034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82550</xdr:colOff>
      <xdr:row>68</xdr:row>
      <xdr:rowOff>31115</xdr:rowOff>
    </xdr:from>
    <xdr:to>
      <xdr:col>7</xdr:col>
      <xdr:colOff>141605</xdr:colOff>
      <xdr:row>68</xdr:row>
      <xdr:rowOff>3110865</xdr:rowOff>
    </xdr:to>
    <xdr:pic>
      <xdr:nvPicPr>
        <xdr:cNvPr id="588" name="图片 587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1244600" y="89743915"/>
          <a:ext cx="5821680" cy="3079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67310</xdr:colOff>
      <xdr:row>70</xdr:row>
      <xdr:rowOff>377825</xdr:rowOff>
    </xdr:from>
    <xdr:to>
      <xdr:col>3</xdr:col>
      <xdr:colOff>1487170</xdr:colOff>
      <xdr:row>70</xdr:row>
      <xdr:rowOff>1673860</xdr:rowOff>
    </xdr:to>
    <xdr:pic>
      <xdr:nvPicPr>
        <xdr:cNvPr id="590" name="图片 589" descr="图片1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2381885" y="95069025"/>
          <a:ext cx="1419860" cy="1296035"/>
        </a:xfrm>
        <a:prstGeom prst="rect">
          <a:avLst/>
        </a:prstGeom>
      </xdr:spPr>
    </xdr:pic>
    <xdr:clientData/>
  </xdr:twoCellAnchor>
  <xdr:twoCellAnchor>
    <xdr:from>
      <xdr:col>3</xdr:col>
      <xdr:colOff>210185</xdr:colOff>
      <xdr:row>70</xdr:row>
      <xdr:rowOff>1819275</xdr:rowOff>
    </xdr:from>
    <xdr:to>
      <xdr:col>3</xdr:col>
      <xdr:colOff>1348740</xdr:colOff>
      <xdr:row>71</xdr:row>
      <xdr:rowOff>1067435</xdr:rowOff>
    </xdr:to>
    <xdr:pic>
      <xdr:nvPicPr>
        <xdr:cNvPr id="591" name="图片 590" descr="图片1 拷贝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2524760" y="96510475"/>
          <a:ext cx="1138555" cy="1076960"/>
        </a:xfrm>
        <a:prstGeom prst="rect">
          <a:avLst/>
        </a:prstGeom>
      </xdr:spPr>
    </xdr:pic>
    <xdr:clientData/>
  </xdr:twoCellAnchor>
  <xdr:twoCellAnchor editAs="oneCell">
    <xdr:from>
      <xdr:col>2</xdr:col>
      <xdr:colOff>265430</xdr:colOff>
      <xdr:row>73</xdr:row>
      <xdr:rowOff>266700</xdr:rowOff>
    </xdr:from>
    <xdr:to>
      <xdr:col>6</xdr:col>
      <xdr:colOff>336550</xdr:colOff>
      <xdr:row>73</xdr:row>
      <xdr:rowOff>2516505</xdr:rowOff>
    </xdr:to>
    <xdr:pic>
      <xdr:nvPicPr>
        <xdr:cNvPr id="604" name="图片 603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1427480" y="98285300"/>
          <a:ext cx="5300345" cy="2249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184150</xdr:colOff>
      <xdr:row>78</xdr:row>
      <xdr:rowOff>562610</xdr:rowOff>
    </xdr:from>
    <xdr:to>
      <xdr:col>3</xdr:col>
      <xdr:colOff>1500505</xdr:colOff>
      <xdr:row>78</xdr:row>
      <xdr:rowOff>1217295</xdr:rowOff>
    </xdr:to>
    <xdr:grpSp>
      <xdr:nvGrpSpPr>
        <xdr:cNvPr id="617" name="组合 616"/>
        <xdr:cNvGrpSpPr/>
      </xdr:nvGrpSpPr>
      <xdr:grpSpPr>
        <a:xfrm>
          <a:off x="2498725" y="108068110"/>
          <a:ext cx="1316355" cy="654685"/>
          <a:chOff x="3241" y="145853"/>
          <a:chExt cx="3392" cy="1688"/>
        </a:xfrm>
      </xdr:grpSpPr>
      <xdr:pic>
        <xdr:nvPicPr>
          <xdr:cNvPr id="615" name="ID_00608FDA57204D7BA869548092A8637C"/>
          <xdr:cNvPicPr>
            <a:picLocks noChangeAspect="1"/>
          </xdr:cNvPicPr>
        </xdr:nvPicPr>
        <xdr:blipFill>
          <a:blip r:embed="rId39"/>
          <a:stretch>
            <a:fillRect/>
          </a:stretch>
        </xdr:blipFill>
        <xdr:spPr>
          <a:xfrm>
            <a:off x="3241" y="145853"/>
            <a:ext cx="3392" cy="1689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616" name="图片 615"/>
          <xdr:cNvPicPr>
            <a:picLocks noChangeAspect="1"/>
          </xdr:cNvPicPr>
        </xdr:nvPicPr>
        <xdr:blipFill>
          <a:blip r:embed="rId40"/>
          <a:srcRect l="17994" t="43220" r="58962" b="8354"/>
          <a:stretch>
            <a:fillRect/>
          </a:stretch>
        </xdr:blipFill>
        <xdr:spPr>
          <a:xfrm>
            <a:off x="3869" y="145985"/>
            <a:ext cx="826" cy="1268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163195</xdr:colOff>
      <xdr:row>81</xdr:row>
      <xdr:rowOff>137160</xdr:rowOff>
    </xdr:from>
    <xdr:to>
      <xdr:col>6</xdr:col>
      <xdr:colOff>410210</xdr:colOff>
      <xdr:row>81</xdr:row>
      <xdr:rowOff>2950210</xdr:rowOff>
    </xdr:to>
    <xdr:pic>
      <xdr:nvPicPr>
        <xdr:cNvPr id="625" name="图片 624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1325245" y="110881160"/>
          <a:ext cx="5476240" cy="2813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419100</xdr:colOff>
      <xdr:row>77</xdr:row>
      <xdr:rowOff>282575</xdr:rowOff>
    </xdr:from>
    <xdr:to>
      <xdr:col>5</xdr:col>
      <xdr:colOff>346075</xdr:colOff>
      <xdr:row>77</xdr:row>
      <xdr:rowOff>2695575</xdr:rowOff>
    </xdr:to>
    <xdr:pic>
      <xdr:nvPicPr>
        <xdr:cNvPr id="626" name="图片 625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952500" y="104638475"/>
          <a:ext cx="5251450" cy="2413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283210</xdr:colOff>
      <xdr:row>79</xdr:row>
      <xdr:rowOff>152400</xdr:rowOff>
    </xdr:from>
    <xdr:to>
      <xdr:col>3</xdr:col>
      <xdr:colOff>1237615</xdr:colOff>
      <xdr:row>79</xdr:row>
      <xdr:rowOff>1396365</xdr:rowOff>
    </xdr:to>
    <xdr:pic>
      <xdr:nvPicPr>
        <xdr:cNvPr id="627" name="图片 626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2597785" y="109143800"/>
          <a:ext cx="954405" cy="1243965"/>
        </a:xfrm>
        <a:prstGeom prst="rect">
          <a:avLst/>
        </a:prstGeom>
      </xdr:spPr>
    </xdr:pic>
    <xdr:clientData/>
  </xdr:twoCellAnchor>
  <xdr:twoCellAnchor editAs="oneCell">
    <xdr:from>
      <xdr:col>2</xdr:col>
      <xdr:colOff>618490</xdr:colOff>
      <xdr:row>87</xdr:row>
      <xdr:rowOff>234950</xdr:rowOff>
    </xdr:from>
    <xdr:to>
      <xdr:col>6</xdr:col>
      <xdr:colOff>328295</xdr:colOff>
      <xdr:row>87</xdr:row>
      <xdr:rowOff>2762250</xdr:rowOff>
    </xdr:to>
    <xdr:pic>
      <xdr:nvPicPr>
        <xdr:cNvPr id="633" name="图片 632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1780540" y="120338850"/>
          <a:ext cx="4939030" cy="2527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121285</xdr:colOff>
      <xdr:row>88</xdr:row>
      <xdr:rowOff>406400</xdr:rowOff>
    </xdr:from>
    <xdr:to>
      <xdr:col>3</xdr:col>
      <xdr:colOff>1461770</xdr:colOff>
      <xdr:row>88</xdr:row>
      <xdr:rowOff>1243330</xdr:rowOff>
    </xdr:to>
    <xdr:grpSp>
      <xdr:nvGrpSpPr>
        <xdr:cNvPr id="640" name="组合 639"/>
        <xdr:cNvGrpSpPr/>
      </xdr:nvGrpSpPr>
      <xdr:grpSpPr>
        <a:xfrm flipH="1">
          <a:off x="2435860" y="123659900"/>
          <a:ext cx="1340485" cy="836930"/>
          <a:chOff x="13749" y="1659"/>
          <a:chExt cx="5945" cy="3732"/>
        </a:xfrm>
      </xdr:grpSpPr>
      <xdr:pic>
        <xdr:nvPicPr>
          <xdr:cNvPr id="641" name="图片 640"/>
          <xdr:cNvPicPr>
            <a:picLocks noChangeAspect="1"/>
          </xdr:cNvPicPr>
        </xdr:nvPicPr>
        <xdr:blipFill>
          <a:blip r:embed="rId45"/>
          <a:srcRect l="5118" t="-58653" r="-52805" b="2663"/>
          <a:stretch>
            <a:fillRect/>
          </a:stretch>
        </xdr:blipFill>
        <xdr:spPr>
          <a:xfrm>
            <a:off x="13749" y="1672"/>
            <a:ext cx="5524" cy="3683"/>
          </a:xfrm>
          <a:prstGeom prst="rect">
            <a:avLst/>
          </a:prstGeom>
          <a:solidFill>
            <a:schemeClr val="bg1"/>
          </a:solidFill>
        </xdr:spPr>
      </xdr:pic>
      <xdr:pic>
        <xdr:nvPicPr>
          <xdr:cNvPr id="642" name="图片 641"/>
          <xdr:cNvPicPr>
            <a:picLocks noChangeAspect="1"/>
          </xdr:cNvPicPr>
        </xdr:nvPicPr>
        <xdr:blipFill>
          <a:blip r:embed="rId46"/>
          <a:srcRect l="18170" r="10924"/>
          <a:stretch>
            <a:fillRect/>
          </a:stretch>
        </xdr:blipFill>
        <xdr:spPr>
          <a:xfrm>
            <a:off x="17088" y="1659"/>
            <a:ext cx="2606" cy="3732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140335</xdr:colOff>
      <xdr:row>89</xdr:row>
      <xdr:rowOff>57150</xdr:rowOff>
    </xdr:from>
    <xdr:to>
      <xdr:col>3</xdr:col>
      <xdr:colOff>1253490</xdr:colOff>
      <xdr:row>90</xdr:row>
      <xdr:rowOff>42545</xdr:rowOff>
    </xdr:to>
    <xdr:pic>
      <xdr:nvPicPr>
        <xdr:cNvPr id="643" name="图片 642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2454910" y="124796550"/>
          <a:ext cx="1113155" cy="1471295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92</xdr:row>
      <xdr:rowOff>359410</xdr:rowOff>
    </xdr:from>
    <xdr:to>
      <xdr:col>4</xdr:col>
      <xdr:colOff>1697990</xdr:colOff>
      <xdr:row>92</xdr:row>
      <xdr:rowOff>2152650</xdr:rowOff>
    </xdr:to>
    <xdr:pic>
      <xdr:nvPicPr>
        <xdr:cNvPr id="31" name="图片 30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1266825" y="128680210"/>
          <a:ext cx="4584065" cy="1793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161925</xdr:colOff>
      <xdr:row>93</xdr:row>
      <xdr:rowOff>231140</xdr:rowOff>
    </xdr:from>
    <xdr:to>
      <xdr:col>3</xdr:col>
      <xdr:colOff>1482090</xdr:colOff>
      <xdr:row>93</xdr:row>
      <xdr:rowOff>1151255</xdr:rowOff>
    </xdr:to>
    <xdr:grpSp>
      <xdr:nvGrpSpPr>
        <xdr:cNvPr id="27" name="组合 26"/>
        <xdr:cNvGrpSpPr/>
      </xdr:nvGrpSpPr>
      <xdr:grpSpPr>
        <a:xfrm>
          <a:off x="2476500" y="131193540"/>
          <a:ext cx="1320165" cy="920115"/>
          <a:chOff x="3737" y="201765"/>
          <a:chExt cx="2079" cy="1449"/>
        </a:xfrm>
      </xdr:grpSpPr>
      <xdr:pic>
        <xdr:nvPicPr>
          <xdr:cNvPr id="34" name="图片 33"/>
          <xdr:cNvPicPr>
            <a:picLocks noChangeAspect="1"/>
          </xdr:cNvPicPr>
        </xdr:nvPicPr>
        <xdr:blipFill>
          <a:blip r:embed="rId49"/>
          <a:srcRect l="27116" t="22558" r="9054" b="15672"/>
          <a:stretch>
            <a:fillRect/>
          </a:stretch>
        </xdr:blipFill>
        <xdr:spPr>
          <a:xfrm>
            <a:off x="3737" y="201765"/>
            <a:ext cx="1155" cy="1441"/>
          </a:xfrm>
          <a:prstGeom prst="rect">
            <a:avLst/>
          </a:prstGeom>
        </xdr:spPr>
      </xdr:pic>
      <xdr:pic>
        <xdr:nvPicPr>
          <xdr:cNvPr id="33" name="图片 32" descr="未标题-2"/>
          <xdr:cNvPicPr>
            <a:picLocks noChangeAspect="1"/>
          </xdr:cNvPicPr>
        </xdr:nvPicPr>
        <xdr:blipFill>
          <a:blip r:embed="rId50"/>
          <a:srcRect b="30343"/>
          <a:stretch>
            <a:fillRect/>
          </a:stretch>
        </xdr:blipFill>
        <xdr:spPr>
          <a:xfrm>
            <a:off x="4602" y="202374"/>
            <a:ext cx="1215" cy="841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828675</xdr:colOff>
      <xdr:row>97</xdr:row>
      <xdr:rowOff>139065</xdr:rowOff>
    </xdr:from>
    <xdr:to>
      <xdr:col>5</xdr:col>
      <xdr:colOff>96520</xdr:colOff>
      <xdr:row>97</xdr:row>
      <xdr:rowOff>2254250</xdr:rowOff>
    </xdr:to>
    <xdr:pic>
      <xdr:nvPicPr>
        <xdr:cNvPr id="52" name="图片 51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1990725" y="134098665"/>
          <a:ext cx="3963670" cy="2115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9525</xdr:colOff>
      <xdr:row>98</xdr:row>
      <xdr:rowOff>62230</xdr:rowOff>
    </xdr:from>
    <xdr:to>
      <xdr:col>3</xdr:col>
      <xdr:colOff>1489075</xdr:colOff>
      <xdr:row>99</xdr:row>
      <xdr:rowOff>18415</xdr:rowOff>
    </xdr:to>
    <xdr:grpSp>
      <xdr:nvGrpSpPr>
        <xdr:cNvPr id="56" name="组合 55"/>
        <xdr:cNvGrpSpPr/>
      </xdr:nvGrpSpPr>
      <xdr:grpSpPr>
        <a:xfrm>
          <a:off x="2324100" y="136663430"/>
          <a:ext cx="1479550" cy="1188085"/>
          <a:chOff x="3790" y="6853"/>
          <a:chExt cx="2534" cy="2044"/>
        </a:xfrm>
      </xdr:grpSpPr>
      <xdr:pic>
        <xdr:nvPicPr>
          <xdr:cNvPr id="57" name="图片 56"/>
          <xdr:cNvPicPr>
            <a:picLocks noChangeAspect="1"/>
          </xdr:cNvPicPr>
        </xdr:nvPicPr>
        <xdr:blipFill>
          <a:blip r:embed="rId52"/>
          <a:stretch>
            <a:fillRect/>
          </a:stretch>
        </xdr:blipFill>
        <xdr:spPr>
          <a:xfrm>
            <a:off x="3790" y="6853"/>
            <a:ext cx="2187" cy="1697"/>
          </a:xfrm>
          <a:prstGeom prst="rect">
            <a:avLst/>
          </a:prstGeom>
        </xdr:spPr>
      </xdr:pic>
      <xdr:pic>
        <xdr:nvPicPr>
          <xdr:cNvPr id="58" name="图片 57" descr="f7c7049f574c6f84ebcb05fe08986e97"/>
          <xdr:cNvPicPr>
            <a:picLocks noChangeAspect="1"/>
          </xdr:cNvPicPr>
        </xdr:nvPicPr>
        <xdr:blipFill>
          <a:blip r:embed="rId53"/>
          <a:stretch>
            <a:fillRect/>
          </a:stretch>
        </xdr:blipFill>
        <xdr:spPr>
          <a:xfrm>
            <a:off x="5058" y="6983"/>
            <a:ext cx="1266" cy="1915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866775</xdr:colOff>
      <xdr:row>101</xdr:row>
      <xdr:rowOff>142875</xdr:rowOff>
    </xdr:from>
    <xdr:to>
      <xdr:col>5</xdr:col>
      <xdr:colOff>213360</xdr:colOff>
      <xdr:row>101</xdr:row>
      <xdr:rowOff>2254885</xdr:rowOff>
    </xdr:to>
    <xdr:pic>
      <xdr:nvPicPr>
        <xdr:cNvPr id="61" name="图片 60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2028825" y="139474575"/>
          <a:ext cx="4042410" cy="2112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0</xdr:colOff>
      <xdr:row>102</xdr:row>
      <xdr:rowOff>146050</xdr:rowOff>
    </xdr:from>
    <xdr:to>
      <xdr:col>3</xdr:col>
      <xdr:colOff>1529080</xdr:colOff>
      <xdr:row>102</xdr:row>
      <xdr:rowOff>146050</xdr:rowOff>
    </xdr:to>
    <xdr:grpSp>
      <xdr:nvGrpSpPr>
        <xdr:cNvPr id="62" name="组合 61"/>
        <xdr:cNvGrpSpPr/>
      </xdr:nvGrpSpPr>
      <xdr:grpSpPr>
        <a:xfrm>
          <a:off x="2314575" y="142119350"/>
          <a:ext cx="1529080" cy="0"/>
          <a:chOff x="3790" y="6853"/>
          <a:chExt cx="2534" cy="2044"/>
        </a:xfrm>
      </xdr:grpSpPr>
      <xdr:pic>
        <xdr:nvPicPr>
          <xdr:cNvPr id="63" name="图片 62"/>
          <xdr:cNvPicPr>
            <a:picLocks noChangeAspect="1"/>
          </xdr:cNvPicPr>
        </xdr:nvPicPr>
        <xdr:blipFill>
          <a:blip r:embed="rId52"/>
          <a:stretch>
            <a:fillRect/>
          </a:stretch>
        </xdr:blipFill>
        <xdr:spPr>
          <a:xfrm>
            <a:off x="3790" y="6853"/>
            <a:ext cx="2187" cy="1697"/>
          </a:xfrm>
          <a:prstGeom prst="rect">
            <a:avLst/>
          </a:prstGeom>
        </xdr:spPr>
      </xdr:pic>
      <xdr:pic>
        <xdr:nvPicPr>
          <xdr:cNvPr id="64" name="图片 63" descr="f7c7049f574c6f84ebcb05fe08986e97"/>
          <xdr:cNvPicPr>
            <a:picLocks noChangeAspect="1"/>
          </xdr:cNvPicPr>
        </xdr:nvPicPr>
        <xdr:blipFill>
          <a:blip r:embed="rId53"/>
          <a:stretch>
            <a:fillRect/>
          </a:stretch>
        </xdr:blipFill>
        <xdr:spPr>
          <a:xfrm>
            <a:off x="5058" y="6983"/>
            <a:ext cx="1266" cy="1915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202565</xdr:colOff>
      <xdr:row>20</xdr:row>
      <xdr:rowOff>273685</xdr:rowOff>
    </xdr:from>
    <xdr:to>
      <xdr:col>3</xdr:col>
      <xdr:colOff>1256030</xdr:colOff>
      <xdr:row>20</xdr:row>
      <xdr:rowOff>1077595</xdr:rowOff>
    </xdr:to>
    <xdr:pic>
      <xdr:nvPicPr>
        <xdr:cNvPr id="71" name="图片 6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2517140" y="21876385"/>
          <a:ext cx="1053465" cy="803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738505</xdr:colOff>
      <xdr:row>43</xdr:row>
      <xdr:rowOff>365125</xdr:rowOff>
    </xdr:from>
    <xdr:to>
      <xdr:col>7</xdr:col>
      <xdr:colOff>610235</xdr:colOff>
      <xdr:row>43</xdr:row>
      <xdr:rowOff>2374265</xdr:rowOff>
    </xdr:to>
    <xdr:pic>
      <xdr:nvPicPr>
        <xdr:cNvPr id="189" name="图片 188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1900555" y="52371625"/>
          <a:ext cx="5634355" cy="2009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219075</xdr:colOff>
      <xdr:row>44</xdr:row>
      <xdr:rowOff>225425</xdr:rowOff>
    </xdr:from>
    <xdr:to>
      <xdr:col>3</xdr:col>
      <xdr:colOff>1344930</xdr:colOff>
      <xdr:row>44</xdr:row>
      <xdr:rowOff>1129665</xdr:rowOff>
    </xdr:to>
    <xdr:grpSp>
      <xdr:nvGrpSpPr>
        <xdr:cNvPr id="190" name="组合 189"/>
        <xdr:cNvGrpSpPr/>
      </xdr:nvGrpSpPr>
      <xdr:grpSpPr>
        <a:xfrm>
          <a:off x="2533650" y="54873525"/>
          <a:ext cx="1125855" cy="904240"/>
          <a:chOff x="11263" y="4950"/>
          <a:chExt cx="4486" cy="3597"/>
        </a:xfrm>
      </xdr:grpSpPr>
      <xdr:pic>
        <xdr:nvPicPr>
          <xdr:cNvPr id="191" name="图片 190" descr="abe4ad2b1def104f758ed741e5aef9e9"/>
          <xdr:cNvPicPr>
            <a:picLocks noChangeAspect="1"/>
          </xdr:cNvPicPr>
        </xdr:nvPicPr>
        <xdr:blipFill>
          <a:blip r:embed="rId57"/>
          <a:srcRect l="39560" t="29661" b="7601"/>
          <a:stretch>
            <a:fillRect/>
          </a:stretch>
        </xdr:blipFill>
        <xdr:spPr>
          <a:xfrm>
            <a:off x="11263" y="4950"/>
            <a:ext cx="2292" cy="3575"/>
          </a:xfrm>
          <a:prstGeom prst="rect">
            <a:avLst/>
          </a:prstGeom>
        </xdr:spPr>
      </xdr:pic>
      <xdr:pic>
        <xdr:nvPicPr>
          <xdr:cNvPr id="192" name="图片 191" descr="d8fbda705fc0604da46aa61f8039efad"/>
          <xdr:cNvPicPr>
            <a:picLocks noChangeAspect="1"/>
          </xdr:cNvPicPr>
        </xdr:nvPicPr>
        <xdr:blipFill>
          <a:blip r:embed="rId58"/>
          <a:srcRect l="71135" t="38811" b="3464"/>
          <a:stretch>
            <a:fillRect/>
          </a:stretch>
        </xdr:blipFill>
        <xdr:spPr>
          <a:xfrm>
            <a:off x="13619" y="5707"/>
            <a:ext cx="2130" cy="2841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119380</xdr:colOff>
      <xdr:row>47</xdr:row>
      <xdr:rowOff>105410</xdr:rowOff>
    </xdr:from>
    <xdr:to>
      <xdr:col>3</xdr:col>
      <xdr:colOff>1423670</xdr:colOff>
      <xdr:row>47</xdr:row>
      <xdr:rowOff>1538605</xdr:rowOff>
    </xdr:to>
    <xdr:pic>
      <xdr:nvPicPr>
        <xdr:cNvPr id="195" name="图片 194"/>
        <xdr:cNvPicPr>
          <a:picLocks noChangeAspect="1"/>
        </xdr:cNvPicPr>
      </xdr:nvPicPr>
      <xdr:blipFill>
        <a:blip r:embed="rId59"/>
        <a:srcRect b="27524"/>
        <a:stretch>
          <a:fillRect/>
        </a:stretch>
      </xdr:blipFill>
      <xdr:spPr>
        <a:xfrm>
          <a:off x="2433955" y="59058810"/>
          <a:ext cx="1304290" cy="1433195"/>
        </a:xfrm>
        <a:prstGeom prst="rect">
          <a:avLst/>
        </a:prstGeom>
      </xdr:spPr>
    </xdr:pic>
    <xdr:clientData/>
  </xdr:twoCellAnchor>
  <xdr:twoCellAnchor>
    <xdr:from>
      <xdr:col>3</xdr:col>
      <xdr:colOff>191135</xdr:colOff>
      <xdr:row>69</xdr:row>
      <xdr:rowOff>635635</xdr:rowOff>
    </xdr:from>
    <xdr:to>
      <xdr:col>3</xdr:col>
      <xdr:colOff>1377950</xdr:colOff>
      <xdr:row>69</xdr:row>
      <xdr:rowOff>1490980</xdr:rowOff>
    </xdr:to>
    <xdr:pic>
      <xdr:nvPicPr>
        <xdr:cNvPr id="197" name="图片 196" descr="d644b2b7cf8aacafa411eaaaad36e8a0"/>
        <xdr:cNvPicPr>
          <a:picLocks noChangeAspect="1"/>
        </xdr:cNvPicPr>
      </xdr:nvPicPr>
      <xdr:blipFill>
        <a:blip r:embed="rId60"/>
        <a:srcRect t="19284" r="10717"/>
        <a:stretch>
          <a:fillRect/>
        </a:stretch>
      </xdr:blipFill>
      <xdr:spPr>
        <a:xfrm>
          <a:off x="2505710" y="93498035"/>
          <a:ext cx="1186815" cy="855345"/>
        </a:xfrm>
        <a:prstGeom prst="rect">
          <a:avLst/>
        </a:prstGeom>
      </xdr:spPr>
    </xdr:pic>
    <xdr:clientData/>
  </xdr:twoCellAnchor>
  <xdr:twoCellAnchor>
    <xdr:from>
      <xdr:col>2</xdr:col>
      <xdr:colOff>240030</xdr:colOff>
      <xdr:row>68</xdr:row>
      <xdr:rowOff>365760</xdr:rowOff>
    </xdr:from>
    <xdr:to>
      <xdr:col>3</xdr:col>
      <xdr:colOff>429260</xdr:colOff>
      <xdr:row>68</xdr:row>
      <xdr:rowOff>1221105</xdr:rowOff>
    </xdr:to>
    <xdr:pic>
      <xdr:nvPicPr>
        <xdr:cNvPr id="198" name="图片 197" descr="d644b2b7cf8aacafa411eaaaad36e8a0"/>
        <xdr:cNvPicPr>
          <a:picLocks noChangeAspect="1"/>
        </xdr:cNvPicPr>
      </xdr:nvPicPr>
      <xdr:blipFill>
        <a:blip r:embed="rId61"/>
        <a:srcRect t="19284" r="10717"/>
        <a:stretch>
          <a:fillRect/>
        </a:stretch>
      </xdr:blipFill>
      <xdr:spPr>
        <a:xfrm>
          <a:off x="1402080" y="90078560"/>
          <a:ext cx="1341755" cy="855345"/>
        </a:xfrm>
        <a:prstGeom prst="rect">
          <a:avLst/>
        </a:prstGeom>
      </xdr:spPr>
    </xdr:pic>
    <xdr:clientData/>
  </xdr:twoCellAnchor>
  <xdr:twoCellAnchor>
    <xdr:from>
      <xdr:col>3</xdr:col>
      <xdr:colOff>95250</xdr:colOff>
      <xdr:row>74</xdr:row>
      <xdr:rowOff>175260</xdr:rowOff>
    </xdr:from>
    <xdr:to>
      <xdr:col>3</xdr:col>
      <xdr:colOff>1412875</xdr:colOff>
      <xdr:row>74</xdr:row>
      <xdr:rowOff>1232535</xdr:rowOff>
    </xdr:to>
    <xdr:grpSp>
      <xdr:nvGrpSpPr>
        <xdr:cNvPr id="199" name="组合 198"/>
        <xdr:cNvGrpSpPr/>
      </xdr:nvGrpSpPr>
      <xdr:grpSpPr>
        <a:xfrm>
          <a:off x="2409825" y="101343460"/>
          <a:ext cx="1317625" cy="1056640"/>
          <a:chOff x="3790" y="6853"/>
          <a:chExt cx="2534" cy="2044"/>
        </a:xfrm>
      </xdr:grpSpPr>
      <xdr:pic>
        <xdr:nvPicPr>
          <xdr:cNvPr id="200" name="图片 199"/>
          <xdr:cNvPicPr>
            <a:picLocks noChangeAspect="1"/>
          </xdr:cNvPicPr>
        </xdr:nvPicPr>
        <xdr:blipFill>
          <a:blip r:embed="rId52"/>
          <a:stretch>
            <a:fillRect/>
          </a:stretch>
        </xdr:blipFill>
        <xdr:spPr>
          <a:xfrm>
            <a:off x="3790" y="6853"/>
            <a:ext cx="2187" cy="1697"/>
          </a:xfrm>
          <a:prstGeom prst="rect">
            <a:avLst/>
          </a:prstGeom>
        </xdr:spPr>
      </xdr:pic>
      <xdr:pic>
        <xdr:nvPicPr>
          <xdr:cNvPr id="201" name="图片 200" descr="f7c7049f574c6f84ebcb05fe08986e97"/>
          <xdr:cNvPicPr>
            <a:picLocks noChangeAspect="1"/>
          </xdr:cNvPicPr>
        </xdr:nvPicPr>
        <xdr:blipFill>
          <a:blip r:embed="rId53"/>
          <a:stretch>
            <a:fillRect/>
          </a:stretch>
        </xdr:blipFill>
        <xdr:spPr>
          <a:xfrm>
            <a:off x="5058" y="6983"/>
            <a:ext cx="1266" cy="1915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416560</xdr:colOff>
      <xdr:row>82</xdr:row>
      <xdr:rowOff>262890</xdr:rowOff>
    </xdr:from>
    <xdr:to>
      <xdr:col>3</xdr:col>
      <xdr:colOff>1223010</xdr:colOff>
      <xdr:row>82</xdr:row>
      <xdr:rowOff>1174750</xdr:rowOff>
    </xdr:to>
    <xdr:grpSp>
      <xdr:nvGrpSpPr>
        <xdr:cNvPr id="203" name="组合 202"/>
        <xdr:cNvGrpSpPr/>
      </xdr:nvGrpSpPr>
      <xdr:grpSpPr>
        <a:xfrm>
          <a:off x="2731135" y="114156490"/>
          <a:ext cx="806450" cy="911860"/>
          <a:chOff x="15622" y="5237"/>
          <a:chExt cx="2849" cy="3222"/>
        </a:xfrm>
      </xdr:grpSpPr>
      <xdr:pic>
        <xdr:nvPicPr>
          <xdr:cNvPr id="204" name="图片 203"/>
          <xdr:cNvPicPr>
            <a:picLocks noChangeAspect="1"/>
          </xdr:cNvPicPr>
        </xdr:nvPicPr>
        <xdr:blipFill>
          <a:blip r:embed="rId62"/>
          <a:srcRect t="42993" b="1054"/>
          <a:stretch>
            <a:fillRect/>
          </a:stretch>
        </xdr:blipFill>
        <xdr:spPr>
          <a:xfrm>
            <a:off x="15649" y="6091"/>
            <a:ext cx="2823" cy="2369"/>
          </a:xfrm>
          <a:prstGeom prst="rect">
            <a:avLst/>
          </a:prstGeom>
        </xdr:spPr>
      </xdr:pic>
      <xdr:pic>
        <xdr:nvPicPr>
          <xdr:cNvPr id="205" name="图片 204" descr="59911541d5938d105fc42f039e210361"/>
          <xdr:cNvPicPr>
            <a:picLocks noChangeAspect="1"/>
          </xdr:cNvPicPr>
        </xdr:nvPicPr>
        <xdr:blipFill>
          <a:blip r:embed="rId63"/>
          <a:stretch>
            <a:fillRect/>
          </a:stretch>
        </xdr:blipFill>
        <xdr:spPr>
          <a:xfrm>
            <a:off x="15622" y="5237"/>
            <a:ext cx="2843" cy="2141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365125</xdr:colOff>
      <xdr:row>84</xdr:row>
      <xdr:rowOff>125095</xdr:rowOff>
    </xdr:from>
    <xdr:to>
      <xdr:col>3</xdr:col>
      <xdr:colOff>1339850</xdr:colOff>
      <xdr:row>84</xdr:row>
      <xdr:rowOff>1384935</xdr:rowOff>
    </xdr:to>
    <xdr:pic>
      <xdr:nvPicPr>
        <xdr:cNvPr id="207" name="图片 206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2679700" y="116990495"/>
          <a:ext cx="974725" cy="1259840"/>
        </a:xfrm>
        <a:prstGeom prst="rect">
          <a:avLst/>
        </a:prstGeom>
      </xdr:spPr>
    </xdr:pic>
    <xdr:clientData/>
  </xdr:twoCellAnchor>
  <xdr:twoCellAnchor>
    <xdr:from>
      <xdr:col>3</xdr:col>
      <xdr:colOff>459740</xdr:colOff>
      <xdr:row>14</xdr:row>
      <xdr:rowOff>104775</xdr:rowOff>
    </xdr:from>
    <xdr:to>
      <xdr:col>3</xdr:col>
      <xdr:colOff>1165225</xdr:colOff>
      <xdr:row>14</xdr:row>
      <xdr:rowOff>1134110</xdr:rowOff>
    </xdr:to>
    <xdr:pic>
      <xdr:nvPicPr>
        <xdr:cNvPr id="78" name="图片 77" descr="d60f8bef2c57fad01f6e9c618e1a3ff0"/>
        <xdr:cNvPicPr>
          <a:picLocks noChangeAspect="1"/>
        </xdr:cNvPicPr>
      </xdr:nvPicPr>
      <xdr:blipFill>
        <a:blip r:embed="rId65"/>
        <a:srcRect l="28896" t="24707" r="21558" b="21129"/>
        <a:stretch>
          <a:fillRect/>
        </a:stretch>
      </xdr:blipFill>
      <xdr:spPr>
        <a:xfrm>
          <a:off x="2774315" y="13630275"/>
          <a:ext cx="705485" cy="1029335"/>
        </a:xfrm>
        <a:prstGeom prst="ellipse">
          <a:avLst/>
        </a:prstGeom>
      </xdr:spPr>
    </xdr:pic>
    <xdr:clientData/>
  </xdr:twoCellAnchor>
  <xdr:twoCellAnchor>
    <xdr:from>
      <xdr:col>3</xdr:col>
      <xdr:colOff>323215</xdr:colOff>
      <xdr:row>56</xdr:row>
      <xdr:rowOff>227965</xdr:rowOff>
    </xdr:from>
    <xdr:to>
      <xdr:col>3</xdr:col>
      <xdr:colOff>1410970</xdr:colOff>
      <xdr:row>56</xdr:row>
      <xdr:rowOff>1339850</xdr:rowOff>
    </xdr:to>
    <xdr:pic>
      <xdr:nvPicPr>
        <xdr:cNvPr id="79" name="图片 78" descr="5e81d5a5ad7738ca8135bef784646a80"/>
        <xdr:cNvPicPr>
          <a:picLocks noChangeAspect="1"/>
        </xdr:cNvPicPr>
      </xdr:nvPicPr>
      <xdr:blipFill>
        <a:blip r:embed="rId66"/>
        <a:srcRect l="19919" t="53232" r="15300" b="2693"/>
        <a:stretch>
          <a:fillRect/>
        </a:stretch>
      </xdr:blipFill>
      <xdr:spPr>
        <a:xfrm>
          <a:off x="2637790" y="72744965"/>
          <a:ext cx="1087755" cy="1111885"/>
        </a:xfrm>
        <a:prstGeom prst="rect">
          <a:avLst/>
        </a:prstGeom>
      </xdr:spPr>
    </xdr:pic>
    <xdr:clientData/>
  </xdr:twoCellAnchor>
  <xdr:twoCellAnchor editAs="oneCell">
    <xdr:from>
      <xdr:col>3</xdr:col>
      <xdr:colOff>1579880</xdr:colOff>
      <xdr:row>43</xdr:row>
      <xdr:rowOff>1303655</xdr:rowOff>
    </xdr:from>
    <xdr:to>
      <xdr:col>4</xdr:col>
      <xdr:colOff>631190</xdr:colOff>
      <xdr:row>43</xdr:row>
      <xdr:rowOff>1945005</xdr:rowOff>
    </xdr:to>
    <xdr:pic>
      <xdr:nvPicPr>
        <xdr:cNvPr id="102" name="图片 101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3894455" y="53310155"/>
          <a:ext cx="889635" cy="641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155575</xdr:colOff>
      <xdr:row>45</xdr:row>
      <xdr:rowOff>114935</xdr:rowOff>
    </xdr:from>
    <xdr:to>
      <xdr:col>3</xdr:col>
      <xdr:colOff>1329690</xdr:colOff>
      <xdr:row>45</xdr:row>
      <xdr:rowOff>961390</xdr:rowOff>
    </xdr:to>
    <xdr:pic>
      <xdr:nvPicPr>
        <xdr:cNvPr id="103" name="图片 102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2470150" y="56147335"/>
          <a:ext cx="1174115" cy="846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257810</xdr:colOff>
      <xdr:row>10</xdr:row>
      <xdr:rowOff>168275</xdr:rowOff>
    </xdr:from>
    <xdr:to>
      <xdr:col>3</xdr:col>
      <xdr:colOff>1341755</xdr:colOff>
      <xdr:row>10</xdr:row>
      <xdr:rowOff>967740</xdr:rowOff>
    </xdr:to>
    <xdr:pic>
      <xdr:nvPicPr>
        <xdr:cNvPr id="106" name="图片 105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2572385" y="8321675"/>
          <a:ext cx="1083945" cy="799465"/>
        </a:xfrm>
        <a:prstGeom prst="rect">
          <a:avLst/>
        </a:prstGeom>
      </xdr:spPr>
    </xdr:pic>
    <xdr:clientData/>
  </xdr:twoCellAnchor>
  <xdr:twoCellAnchor editAs="oneCell">
    <xdr:from>
      <xdr:col>3</xdr:col>
      <xdr:colOff>173355</xdr:colOff>
      <xdr:row>13</xdr:row>
      <xdr:rowOff>290830</xdr:rowOff>
    </xdr:from>
    <xdr:to>
      <xdr:col>3</xdr:col>
      <xdr:colOff>1431925</xdr:colOff>
      <xdr:row>13</xdr:row>
      <xdr:rowOff>1035050</xdr:rowOff>
    </xdr:to>
    <xdr:pic>
      <xdr:nvPicPr>
        <xdr:cNvPr id="108" name="图片 107"/>
        <xdr:cNvPicPr>
          <a:picLocks noChangeAspect="1"/>
        </xdr:cNvPicPr>
      </xdr:nvPicPr>
      <xdr:blipFill>
        <a:blip r:embed="rId70"/>
        <a:srcRect l="6749" t="22009" r="15005" b="16347"/>
        <a:stretch>
          <a:fillRect/>
        </a:stretch>
      </xdr:blipFill>
      <xdr:spPr>
        <a:xfrm>
          <a:off x="2487930" y="12584430"/>
          <a:ext cx="1258570" cy="744220"/>
        </a:xfrm>
        <a:prstGeom prst="rect">
          <a:avLst/>
        </a:prstGeom>
      </xdr:spPr>
    </xdr:pic>
    <xdr:clientData/>
  </xdr:twoCellAnchor>
  <xdr:twoCellAnchor editAs="oneCell">
    <xdr:from>
      <xdr:col>3</xdr:col>
      <xdr:colOff>116205</xdr:colOff>
      <xdr:row>75</xdr:row>
      <xdr:rowOff>341630</xdr:rowOff>
    </xdr:from>
    <xdr:to>
      <xdr:col>3</xdr:col>
      <xdr:colOff>1426210</xdr:colOff>
      <xdr:row>75</xdr:row>
      <xdr:rowOff>1461770</xdr:rowOff>
    </xdr:to>
    <xdr:pic>
      <xdr:nvPicPr>
        <xdr:cNvPr id="110" name="图片 109"/>
        <xdr:cNvPicPr>
          <a:picLocks noChangeAspect="1"/>
        </xdr:cNvPicPr>
      </xdr:nvPicPr>
      <xdr:blipFill>
        <a:blip r:embed="rId71"/>
        <a:srcRect l="4422" t="24916" r="14133" b="1338"/>
        <a:stretch>
          <a:fillRect/>
        </a:stretch>
      </xdr:blipFill>
      <xdr:spPr>
        <a:xfrm>
          <a:off x="2430780" y="102741730"/>
          <a:ext cx="1310005" cy="1120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391160</xdr:colOff>
      <xdr:row>99</xdr:row>
      <xdr:rowOff>187325</xdr:rowOff>
    </xdr:from>
    <xdr:to>
      <xdr:col>3</xdr:col>
      <xdr:colOff>1356995</xdr:colOff>
      <xdr:row>99</xdr:row>
      <xdr:rowOff>1014095</xdr:rowOff>
    </xdr:to>
    <xdr:pic>
      <xdr:nvPicPr>
        <xdr:cNvPr id="111" name="图片 110"/>
        <xdr:cNvPicPr>
          <a:picLocks noChangeAspect="1"/>
        </xdr:cNvPicPr>
      </xdr:nvPicPr>
      <xdr:blipFill>
        <a:blip r:embed="rId72"/>
        <a:srcRect l="4422" t="24916" r="14133" b="1338"/>
        <a:stretch>
          <a:fillRect/>
        </a:stretch>
      </xdr:blipFill>
      <xdr:spPr>
        <a:xfrm>
          <a:off x="2705735" y="138020425"/>
          <a:ext cx="965835" cy="826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506095</xdr:colOff>
      <xdr:row>94</xdr:row>
      <xdr:rowOff>165735</xdr:rowOff>
    </xdr:from>
    <xdr:to>
      <xdr:col>3</xdr:col>
      <xdr:colOff>1194435</xdr:colOff>
      <xdr:row>94</xdr:row>
      <xdr:rowOff>1035685</xdr:rowOff>
    </xdr:to>
    <xdr:pic>
      <xdr:nvPicPr>
        <xdr:cNvPr id="112" name="图片 111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2820670" y="132360035"/>
          <a:ext cx="688340" cy="869950"/>
        </a:xfrm>
        <a:prstGeom prst="rect">
          <a:avLst/>
        </a:prstGeom>
      </xdr:spPr>
    </xdr:pic>
    <xdr:clientData/>
  </xdr:twoCellAnchor>
  <xdr:twoCellAnchor>
    <xdr:from>
      <xdr:col>4</xdr:col>
      <xdr:colOff>652145</xdr:colOff>
      <xdr:row>92</xdr:row>
      <xdr:rowOff>915670</xdr:rowOff>
    </xdr:from>
    <xdr:to>
      <xdr:col>4</xdr:col>
      <xdr:colOff>1695450</xdr:colOff>
      <xdr:row>92</xdr:row>
      <xdr:rowOff>1707515</xdr:rowOff>
    </xdr:to>
    <xdr:pic>
      <xdr:nvPicPr>
        <xdr:cNvPr id="113" name="图片 112"/>
        <xdr:cNvPicPr>
          <a:picLocks noChangeAspect="1"/>
        </xdr:cNvPicPr>
      </xdr:nvPicPr>
      <xdr:blipFill>
        <a:blip r:embed="rId74"/>
        <a:srcRect l="-50522" t="-15111" r="-30563"/>
        <a:stretch>
          <a:fillRect/>
        </a:stretch>
      </xdr:blipFill>
      <xdr:spPr>
        <a:xfrm>
          <a:off x="4805045" y="129236470"/>
          <a:ext cx="1043305" cy="791845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3</xdr:col>
      <xdr:colOff>1201420</xdr:colOff>
      <xdr:row>97</xdr:row>
      <xdr:rowOff>1029335</xdr:rowOff>
    </xdr:from>
    <xdr:to>
      <xdr:col>4</xdr:col>
      <xdr:colOff>93345</xdr:colOff>
      <xdr:row>97</xdr:row>
      <xdr:rowOff>1654175</xdr:rowOff>
    </xdr:to>
    <xdr:pic>
      <xdr:nvPicPr>
        <xdr:cNvPr id="4" name="图片 3"/>
        <xdr:cNvPicPr>
          <a:picLocks noChangeAspect="1"/>
        </xdr:cNvPicPr>
      </xdr:nvPicPr>
      <xdr:blipFill>
        <a:blip r:embed="rId75"/>
        <a:srcRect l="4422" t="24916" r="14133" b="1338"/>
        <a:stretch>
          <a:fillRect/>
        </a:stretch>
      </xdr:blipFill>
      <xdr:spPr>
        <a:xfrm>
          <a:off x="3515995" y="134988935"/>
          <a:ext cx="730250" cy="624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53975</xdr:colOff>
      <xdr:row>102</xdr:row>
      <xdr:rowOff>120015</xdr:rowOff>
    </xdr:from>
    <xdr:to>
      <xdr:col>3</xdr:col>
      <xdr:colOff>1533525</xdr:colOff>
      <xdr:row>102</xdr:row>
      <xdr:rowOff>1231900</xdr:rowOff>
    </xdr:to>
    <xdr:grpSp>
      <xdr:nvGrpSpPr>
        <xdr:cNvPr id="5" name="组合 4"/>
        <xdr:cNvGrpSpPr/>
      </xdr:nvGrpSpPr>
      <xdr:grpSpPr>
        <a:xfrm>
          <a:off x="2368550" y="142093315"/>
          <a:ext cx="1479550" cy="1111885"/>
          <a:chOff x="3790" y="6853"/>
          <a:chExt cx="2534" cy="2044"/>
        </a:xfrm>
      </xdr:grpSpPr>
      <xdr:pic>
        <xdr:nvPicPr>
          <xdr:cNvPr id="6" name="图片 5"/>
          <xdr:cNvPicPr>
            <a:picLocks noChangeAspect="1"/>
          </xdr:cNvPicPr>
        </xdr:nvPicPr>
        <xdr:blipFill>
          <a:blip r:embed="rId52"/>
          <a:stretch>
            <a:fillRect/>
          </a:stretch>
        </xdr:blipFill>
        <xdr:spPr>
          <a:xfrm>
            <a:off x="3790" y="6853"/>
            <a:ext cx="2187" cy="1697"/>
          </a:xfrm>
          <a:prstGeom prst="rect">
            <a:avLst/>
          </a:prstGeom>
        </xdr:spPr>
      </xdr:pic>
      <xdr:pic>
        <xdr:nvPicPr>
          <xdr:cNvPr id="7" name="图片 6" descr="f7c7049f574c6f84ebcb05fe08986e97"/>
          <xdr:cNvPicPr>
            <a:picLocks noChangeAspect="1"/>
          </xdr:cNvPicPr>
        </xdr:nvPicPr>
        <xdr:blipFill>
          <a:blip r:embed="rId53"/>
          <a:stretch>
            <a:fillRect/>
          </a:stretch>
        </xdr:blipFill>
        <xdr:spPr>
          <a:xfrm>
            <a:off x="5058" y="6983"/>
            <a:ext cx="1266" cy="1915"/>
          </a:xfrm>
          <a:prstGeom prst="rect">
            <a:avLst/>
          </a:prstGeom>
        </xdr:spPr>
      </xdr:pic>
    </xdr:grpSp>
    <xdr:clientData/>
  </xdr:twoCellAnchor>
  <xdr:twoCellAnchor editAs="oneCell">
    <xdr:from>
      <xdr:col>3</xdr:col>
      <xdr:colOff>476250</xdr:colOff>
      <xdr:row>83</xdr:row>
      <xdr:rowOff>147320</xdr:rowOff>
    </xdr:from>
    <xdr:to>
      <xdr:col>3</xdr:col>
      <xdr:colOff>1162050</xdr:colOff>
      <xdr:row>83</xdr:row>
      <xdr:rowOff>1334135</xdr:rowOff>
    </xdr:to>
    <xdr:pic>
      <xdr:nvPicPr>
        <xdr:cNvPr id="8" name="图片 7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2790825" y="115526820"/>
          <a:ext cx="685800" cy="1186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207645</xdr:colOff>
      <xdr:row>37</xdr:row>
      <xdr:rowOff>133985</xdr:rowOff>
    </xdr:from>
    <xdr:to>
      <xdr:col>6</xdr:col>
      <xdr:colOff>274955</xdr:colOff>
      <xdr:row>37</xdr:row>
      <xdr:rowOff>2242185</xdr:rowOff>
    </xdr:to>
    <xdr:grpSp>
      <xdr:nvGrpSpPr>
        <xdr:cNvPr id="16" name="组合 15"/>
        <xdr:cNvGrpSpPr/>
      </xdr:nvGrpSpPr>
      <xdr:grpSpPr>
        <a:xfrm>
          <a:off x="207645" y="43237785"/>
          <a:ext cx="6458585" cy="2108200"/>
          <a:chOff x="312" y="67827"/>
          <a:chExt cx="10920" cy="3320"/>
        </a:xfrm>
      </xdr:grpSpPr>
      <xdr:pic>
        <xdr:nvPicPr>
          <xdr:cNvPr id="523" name="图片 522"/>
          <xdr:cNvPicPr>
            <a:picLocks noChangeAspect="1"/>
          </xdr:cNvPicPr>
        </xdr:nvPicPr>
        <xdr:blipFill>
          <a:blip r:embed="rId77"/>
          <a:stretch>
            <a:fillRect/>
          </a:stretch>
        </xdr:blipFill>
        <xdr:spPr>
          <a:xfrm>
            <a:off x="312" y="67827"/>
            <a:ext cx="10921" cy="3320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" name="图片 10"/>
          <xdr:cNvPicPr>
            <a:picLocks noChangeAspect="1"/>
          </xdr:cNvPicPr>
        </xdr:nvPicPr>
        <xdr:blipFill>
          <a:blip r:embed="rId78"/>
          <a:srcRect l="13837" t="17196" r="6687" b="4762"/>
          <a:stretch>
            <a:fillRect/>
          </a:stretch>
        </xdr:blipFill>
        <xdr:spPr>
          <a:xfrm>
            <a:off x="9609" y="69392"/>
            <a:ext cx="839" cy="9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3</xdr:col>
      <xdr:colOff>498475</xdr:colOff>
      <xdr:row>39</xdr:row>
      <xdr:rowOff>107950</xdr:rowOff>
    </xdr:from>
    <xdr:to>
      <xdr:col>3</xdr:col>
      <xdr:colOff>1338580</xdr:colOff>
      <xdr:row>39</xdr:row>
      <xdr:rowOff>1072515</xdr:rowOff>
    </xdr:to>
    <xdr:pic>
      <xdr:nvPicPr>
        <xdr:cNvPr id="12" name="图片 11"/>
        <xdr:cNvPicPr>
          <a:picLocks noChangeAspect="1"/>
        </xdr:cNvPicPr>
      </xdr:nvPicPr>
      <xdr:blipFill>
        <a:blip r:embed="rId79"/>
        <a:srcRect l="13837" t="17196" r="6687" b="4762"/>
        <a:stretch>
          <a:fillRect/>
        </a:stretch>
      </xdr:blipFill>
      <xdr:spPr>
        <a:xfrm>
          <a:off x="2813050" y="47237650"/>
          <a:ext cx="840105" cy="964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148590</xdr:colOff>
      <xdr:row>85</xdr:row>
      <xdr:rowOff>462280</xdr:rowOff>
    </xdr:from>
    <xdr:to>
      <xdr:col>3</xdr:col>
      <xdr:colOff>1041400</xdr:colOff>
      <xdr:row>85</xdr:row>
      <xdr:rowOff>1306830</xdr:rowOff>
    </xdr:to>
    <xdr:pic>
      <xdr:nvPicPr>
        <xdr:cNvPr id="24" name="图片 23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2463165" y="118813580"/>
          <a:ext cx="892810" cy="844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386715</xdr:colOff>
      <xdr:row>90</xdr:row>
      <xdr:rowOff>263525</xdr:rowOff>
    </xdr:from>
    <xdr:to>
      <xdr:col>3</xdr:col>
      <xdr:colOff>1416685</xdr:colOff>
      <xdr:row>90</xdr:row>
      <xdr:rowOff>1638300</xdr:rowOff>
    </xdr:to>
    <xdr:pic>
      <xdr:nvPicPr>
        <xdr:cNvPr id="25" name="图片 24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2701290" y="126488825"/>
          <a:ext cx="1029970" cy="1374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1573530</xdr:colOff>
      <xdr:row>87</xdr:row>
      <xdr:rowOff>1568450</xdr:rowOff>
    </xdr:from>
    <xdr:to>
      <xdr:col>4</xdr:col>
      <xdr:colOff>311785</xdr:colOff>
      <xdr:row>87</xdr:row>
      <xdr:rowOff>2338070</xdr:rowOff>
    </xdr:to>
    <xdr:pic>
      <xdr:nvPicPr>
        <xdr:cNvPr id="26" name="图片 25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3888105" y="121672350"/>
          <a:ext cx="576580" cy="769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1070610</xdr:colOff>
      <xdr:row>92</xdr:row>
      <xdr:rowOff>960755</xdr:rowOff>
    </xdr:from>
    <xdr:to>
      <xdr:col>4</xdr:col>
      <xdr:colOff>571500</xdr:colOff>
      <xdr:row>92</xdr:row>
      <xdr:rowOff>1754505</xdr:rowOff>
    </xdr:to>
    <xdr:grpSp>
      <xdr:nvGrpSpPr>
        <xdr:cNvPr id="28" name="组合 27"/>
        <xdr:cNvGrpSpPr/>
      </xdr:nvGrpSpPr>
      <xdr:grpSpPr>
        <a:xfrm>
          <a:off x="3385185" y="129281555"/>
          <a:ext cx="1339215" cy="793750"/>
          <a:chOff x="3737" y="201765"/>
          <a:chExt cx="2079" cy="1449"/>
        </a:xfrm>
      </xdr:grpSpPr>
      <xdr:pic>
        <xdr:nvPicPr>
          <xdr:cNvPr id="29" name="图片 28"/>
          <xdr:cNvPicPr>
            <a:picLocks noChangeAspect="1"/>
          </xdr:cNvPicPr>
        </xdr:nvPicPr>
        <xdr:blipFill>
          <a:blip r:embed="rId49"/>
          <a:srcRect l="27116" t="22558" r="9054" b="15672"/>
          <a:stretch>
            <a:fillRect/>
          </a:stretch>
        </xdr:blipFill>
        <xdr:spPr>
          <a:xfrm>
            <a:off x="3737" y="201765"/>
            <a:ext cx="1155" cy="1441"/>
          </a:xfrm>
          <a:prstGeom prst="rect">
            <a:avLst/>
          </a:prstGeom>
        </xdr:spPr>
      </xdr:pic>
      <xdr:pic>
        <xdr:nvPicPr>
          <xdr:cNvPr id="30" name="图片 29" descr="未标题-2"/>
          <xdr:cNvPicPr>
            <a:picLocks noChangeAspect="1"/>
          </xdr:cNvPicPr>
        </xdr:nvPicPr>
        <xdr:blipFill>
          <a:blip r:embed="rId50"/>
          <a:srcRect b="30343"/>
          <a:stretch>
            <a:fillRect/>
          </a:stretch>
        </xdr:blipFill>
        <xdr:spPr>
          <a:xfrm>
            <a:off x="4602" y="202374"/>
            <a:ext cx="1215" cy="841"/>
          </a:xfrm>
          <a:prstGeom prst="rect">
            <a:avLst/>
          </a:prstGeom>
        </xdr:spPr>
      </xdr:pic>
    </xdr:grpSp>
    <xdr:clientData/>
  </xdr:twoCellAnchor>
  <xdr:twoCellAnchor editAs="oneCell">
    <xdr:from>
      <xdr:col>3</xdr:col>
      <xdr:colOff>44450</xdr:colOff>
      <xdr:row>6</xdr:row>
      <xdr:rowOff>201295</xdr:rowOff>
    </xdr:from>
    <xdr:to>
      <xdr:col>7</xdr:col>
      <xdr:colOff>477520</xdr:colOff>
      <xdr:row>6</xdr:row>
      <xdr:rowOff>2395220</xdr:rowOff>
    </xdr:to>
    <xdr:pic>
      <xdr:nvPicPr>
        <xdr:cNvPr id="32" name="图片 31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2359025" y="2017395"/>
          <a:ext cx="5043170" cy="2193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118745</xdr:colOff>
      <xdr:row>9</xdr:row>
      <xdr:rowOff>233680</xdr:rowOff>
    </xdr:from>
    <xdr:to>
      <xdr:col>3</xdr:col>
      <xdr:colOff>1551940</xdr:colOff>
      <xdr:row>9</xdr:row>
      <xdr:rowOff>1013460</xdr:rowOff>
    </xdr:to>
    <xdr:pic>
      <xdr:nvPicPr>
        <xdr:cNvPr id="36" name="图片 35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2433320" y="7155180"/>
          <a:ext cx="1433195" cy="779780"/>
        </a:xfrm>
        <a:prstGeom prst="rect">
          <a:avLst/>
        </a:prstGeom>
      </xdr:spPr>
    </xdr:pic>
    <xdr:clientData/>
  </xdr:twoCellAnchor>
  <xdr:twoCellAnchor>
    <xdr:from>
      <xdr:col>3</xdr:col>
      <xdr:colOff>366395</xdr:colOff>
      <xdr:row>65</xdr:row>
      <xdr:rowOff>430530</xdr:rowOff>
    </xdr:from>
    <xdr:to>
      <xdr:col>3</xdr:col>
      <xdr:colOff>1628140</xdr:colOff>
      <xdr:row>65</xdr:row>
      <xdr:rowOff>1344295</xdr:rowOff>
    </xdr:to>
    <xdr:grpSp>
      <xdr:nvGrpSpPr>
        <xdr:cNvPr id="40" name="组合 39"/>
        <xdr:cNvGrpSpPr/>
      </xdr:nvGrpSpPr>
      <xdr:grpSpPr>
        <a:xfrm>
          <a:off x="2680970" y="86904830"/>
          <a:ext cx="1261745" cy="913765"/>
          <a:chOff x="8550" y="6489"/>
          <a:chExt cx="2894" cy="2098"/>
        </a:xfrm>
      </xdr:grpSpPr>
      <xdr:grpSp>
        <xdr:nvGrpSpPr>
          <xdr:cNvPr id="41" name="组合 40"/>
          <xdr:cNvGrpSpPr/>
        </xdr:nvGrpSpPr>
        <xdr:grpSpPr>
          <a:xfrm>
            <a:off x="9518" y="6489"/>
            <a:ext cx="1926" cy="2098"/>
            <a:chOff x="9142" y="5210"/>
            <a:chExt cx="4092" cy="4457"/>
          </a:xfrm>
        </xdr:grpSpPr>
        <xdr:pic>
          <xdr:nvPicPr>
            <xdr:cNvPr id="42" name="ID_CF6C34DD1AA643A4A080DCE21B7CC985" descr="LMT2401124"/>
            <xdr:cNvPicPr>
              <a:picLocks noChangeAspect="1"/>
            </xdr:cNvPicPr>
          </xdr:nvPicPr>
          <xdr:blipFill>
            <a:blip r:embed="rId85"/>
            <a:stretch>
              <a:fillRect/>
            </a:stretch>
          </xdr:blipFill>
          <xdr:spPr>
            <a:xfrm>
              <a:off x="9142" y="5210"/>
              <a:ext cx="4051" cy="4443"/>
            </a:xfrm>
            <a:prstGeom prst="rect">
              <a:avLst/>
            </a:prstGeom>
          </xdr:spPr>
        </xdr:pic>
        <xdr:sp>
          <xdr:nvSpPr>
            <xdr:cNvPr id="43" name="矩形 42"/>
            <xdr:cNvSpPr/>
          </xdr:nvSpPr>
          <xdr:spPr>
            <a:xfrm>
              <a:off x="9165" y="5222"/>
              <a:ext cx="1275" cy="360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/>
              </a:solidFill>
            </a:ln>
          </xdr:spPr>
          <xdr:style>
            <a:lnRef idx="2">
              <a:schemeClr val="accent1">
                <a:lumMod val="75000"/>
              </a:schemeClr>
            </a:lnRef>
            <a:fillRef idx="1">
              <a:schemeClr val="accent1"/>
            </a:fillRef>
            <a:effectRef idx="0">
              <a:srgbClr val="FFFFFF"/>
            </a:effectRef>
            <a:fontRef idx="minor">
              <a:schemeClr val="lt1"/>
            </a:fontRef>
          </xdr:style>
          <xdr:txBody>
            <a:bodyPr rtlCol="0" anchor="ctr"/>
            <a:p>
              <a:pPr algn="ctr"/>
              <a:endParaRPr lang="zh-CN" altLang="en-US"/>
            </a:p>
          </xdr:txBody>
        </xdr:sp>
        <xdr:sp>
          <xdr:nvSpPr>
            <xdr:cNvPr id="44" name="矩形 43"/>
            <xdr:cNvSpPr/>
          </xdr:nvSpPr>
          <xdr:spPr>
            <a:xfrm>
              <a:off x="11960" y="9307"/>
              <a:ext cx="1275" cy="360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/>
              </a:solidFill>
            </a:ln>
          </xdr:spPr>
          <xdr:style>
            <a:lnRef idx="2">
              <a:schemeClr val="accent1">
                <a:lumMod val="75000"/>
              </a:schemeClr>
            </a:lnRef>
            <a:fillRef idx="1">
              <a:schemeClr val="accent1"/>
            </a:fillRef>
            <a:effectRef idx="0">
              <a:srgbClr val="FFFFFF"/>
            </a:effectRef>
            <a:fontRef idx="minor">
              <a:schemeClr val="lt1"/>
            </a:fontRef>
          </xdr:style>
          <xdr:txBody>
            <a:bodyPr rtlCol="0" anchor="ctr"/>
            <a:p>
              <a:pPr algn="ctr"/>
              <a:endParaRPr lang="zh-CN" altLang="en-US"/>
            </a:p>
          </xdr:txBody>
        </xdr:sp>
      </xdr:grpSp>
      <xdr:pic>
        <xdr:nvPicPr>
          <xdr:cNvPr id="45" name="图片 44"/>
          <xdr:cNvPicPr>
            <a:picLocks noChangeAspect="1"/>
          </xdr:cNvPicPr>
        </xdr:nvPicPr>
        <xdr:blipFill>
          <a:blip r:embed="rId86"/>
          <a:stretch>
            <a:fillRect/>
          </a:stretch>
        </xdr:blipFill>
        <xdr:spPr>
          <a:xfrm>
            <a:off x="8550" y="7869"/>
            <a:ext cx="423" cy="671"/>
          </a:xfrm>
          <a:prstGeom prst="rect">
            <a:avLst/>
          </a:prstGeom>
        </xdr:spPr>
      </xdr:pic>
      <xdr:pic>
        <xdr:nvPicPr>
          <xdr:cNvPr id="46" name="ID_EBDD4DE6238B4A40ADA723D6CD11C180" descr="C:/Users/luomanti188/AppData/Local/Temp/picturecompress_20211006100000/output_651.pngoutput_651"/>
          <xdr:cNvPicPr>
            <a:picLocks noChangeAspect="1"/>
          </xdr:cNvPicPr>
        </xdr:nvPicPr>
        <xdr:blipFill>
          <a:blip r:embed="rId87"/>
          <a:srcRect l="6135" t="11212" r="10199" b="8569"/>
          <a:stretch>
            <a:fillRect/>
          </a:stretch>
        </xdr:blipFill>
        <xdr:spPr>
          <a:xfrm>
            <a:off x="9018" y="7897"/>
            <a:ext cx="823" cy="690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 editAs="oneCell">
    <xdr:from>
      <xdr:col>3</xdr:col>
      <xdr:colOff>207010</xdr:colOff>
      <xdr:row>18</xdr:row>
      <xdr:rowOff>208915</xdr:rowOff>
    </xdr:from>
    <xdr:to>
      <xdr:col>3</xdr:col>
      <xdr:colOff>1383665</xdr:colOff>
      <xdr:row>18</xdr:row>
      <xdr:rowOff>1236345</xdr:rowOff>
    </xdr:to>
    <xdr:pic>
      <xdr:nvPicPr>
        <xdr:cNvPr id="3" name="图片 2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2521585" y="18890615"/>
          <a:ext cx="1176655" cy="1027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60325</xdr:colOff>
      <xdr:row>19</xdr:row>
      <xdr:rowOff>246380</xdr:rowOff>
    </xdr:from>
    <xdr:to>
      <xdr:col>3</xdr:col>
      <xdr:colOff>846455</xdr:colOff>
      <xdr:row>19</xdr:row>
      <xdr:rowOff>1337945</xdr:rowOff>
    </xdr:to>
    <xdr:pic>
      <xdr:nvPicPr>
        <xdr:cNvPr id="9" name="图片 8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2374900" y="20388580"/>
          <a:ext cx="786130" cy="1091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896620</xdr:colOff>
      <xdr:row>19</xdr:row>
      <xdr:rowOff>250190</xdr:rowOff>
    </xdr:from>
    <xdr:to>
      <xdr:col>3</xdr:col>
      <xdr:colOff>1741170</xdr:colOff>
      <xdr:row>19</xdr:row>
      <xdr:rowOff>1331595</xdr:rowOff>
    </xdr:to>
    <xdr:pic>
      <xdr:nvPicPr>
        <xdr:cNvPr id="10" name="图片 9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3211195" y="20392390"/>
          <a:ext cx="844550" cy="1081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43180</xdr:colOff>
      <xdr:row>16</xdr:row>
      <xdr:rowOff>359410</xdr:rowOff>
    </xdr:from>
    <xdr:to>
      <xdr:col>3</xdr:col>
      <xdr:colOff>1766570</xdr:colOff>
      <xdr:row>16</xdr:row>
      <xdr:rowOff>1008380</xdr:rowOff>
    </xdr:to>
    <xdr:pic>
      <xdr:nvPicPr>
        <xdr:cNvPr id="14" name="图片 13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2357755" y="16577310"/>
          <a:ext cx="1723390" cy="648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75565</xdr:colOff>
      <xdr:row>40</xdr:row>
      <xdr:rowOff>379730</xdr:rowOff>
    </xdr:from>
    <xdr:to>
      <xdr:col>3</xdr:col>
      <xdr:colOff>1749425</xdr:colOff>
      <xdr:row>40</xdr:row>
      <xdr:rowOff>1426845</xdr:rowOff>
    </xdr:to>
    <xdr:grpSp>
      <xdr:nvGrpSpPr>
        <xdr:cNvPr id="22" name="组合 21"/>
        <xdr:cNvGrpSpPr/>
      </xdr:nvGrpSpPr>
      <xdr:grpSpPr>
        <a:xfrm>
          <a:off x="2390140" y="48741330"/>
          <a:ext cx="1673860" cy="1047115"/>
          <a:chOff x="3587" y="76483"/>
          <a:chExt cx="2636" cy="1649"/>
        </a:xfrm>
      </xdr:grpSpPr>
      <xdr:pic>
        <xdr:nvPicPr>
          <xdr:cNvPr id="18" name="ID_47F5242826594130AEF5CD2940FBCBCA"/>
          <xdr:cNvPicPr>
            <a:picLocks noChangeAspect="1"/>
          </xdr:cNvPicPr>
        </xdr:nvPicPr>
        <xdr:blipFill>
          <a:blip r:embed="rId92"/>
          <a:srcRect l="28843" r="29570"/>
          <a:stretch>
            <a:fillRect/>
          </a:stretch>
        </xdr:blipFill>
        <xdr:spPr>
          <a:xfrm>
            <a:off x="3587" y="76483"/>
            <a:ext cx="835" cy="1626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20" name="ID_044CAE151C0D47318C474C04D7BEB5B6"/>
          <xdr:cNvPicPr>
            <a:picLocks noChangeAspect="1"/>
          </xdr:cNvPicPr>
        </xdr:nvPicPr>
        <xdr:blipFill>
          <a:blip r:embed="rId93"/>
          <a:srcRect l="19387" r="27672"/>
          <a:stretch>
            <a:fillRect/>
          </a:stretch>
        </xdr:blipFill>
        <xdr:spPr>
          <a:xfrm>
            <a:off x="4435" y="76605"/>
            <a:ext cx="639" cy="1490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21" name="ID_FCCD3028D5DF43E88C4A223594DA10D4"/>
          <xdr:cNvPicPr>
            <a:picLocks noChangeAspect="1"/>
          </xdr:cNvPicPr>
        </xdr:nvPicPr>
        <xdr:blipFill>
          <a:blip r:embed="rId94"/>
          <a:srcRect l="12631" r="16984"/>
          <a:stretch>
            <a:fillRect/>
          </a:stretch>
        </xdr:blipFill>
        <xdr:spPr>
          <a:xfrm>
            <a:off x="5165" y="76548"/>
            <a:ext cx="1058" cy="1584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3</xdr:col>
      <xdr:colOff>1624330</xdr:colOff>
      <xdr:row>37</xdr:row>
      <xdr:rowOff>1792605</xdr:rowOff>
    </xdr:from>
    <xdr:to>
      <xdr:col>4</xdr:col>
      <xdr:colOff>922655</xdr:colOff>
      <xdr:row>37</xdr:row>
      <xdr:rowOff>2503170</xdr:rowOff>
    </xdr:to>
    <xdr:grpSp>
      <xdr:nvGrpSpPr>
        <xdr:cNvPr id="23" name="组合 22"/>
        <xdr:cNvGrpSpPr/>
      </xdr:nvGrpSpPr>
      <xdr:grpSpPr>
        <a:xfrm>
          <a:off x="3938905" y="44896405"/>
          <a:ext cx="1136650" cy="710565"/>
          <a:chOff x="3587" y="76483"/>
          <a:chExt cx="2636" cy="1649"/>
        </a:xfrm>
      </xdr:grpSpPr>
      <xdr:pic>
        <xdr:nvPicPr>
          <xdr:cNvPr id="35" name="ID_47F5242826594130AEF5CD2940FBCBCA"/>
          <xdr:cNvPicPr>
            <a:picLocks noChangeAspect="1"/>
          </xdr:cNvPicPr>
        </xdr:nvPicPr>
        <xdr:blipFill>
          <a:blip r:embed="rId92"/>
          <a:srcRect l="28843" r="29570"/>
          <a:stretch>
            <a:fillRect/>
          </a:stretch>
        </xdr:blipFill>
        <xdr:spPr>
          <a:xfrm>
            <a:off x="3587" y="76483"/>
            <a:ext cx="835" cy="1626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37" name="ID_044CAE151C0D47318C474C04D7BEB5B6"/>
          <xdr:cNvPicPr>
            <a:picLocks noChangeAspect="1"/>
          </xdr:cNvPicPr>
        </xdr:nvPicPr>
        <xdr:blipFill>
          <a:blip r:embed="rId93"/>
          <a:srcRect l="19387" r="27672"/>
          <a:stretch>
            <a:fillRect/>
          </a:stretch>
        </xdr:blipFill>
        <xdr:spPr>
          <a:xfrm>
            <a:off x="4435" y="76605"/>
            <a:ext cx="639" cy="1490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38" name="ID_FCCD3028D5DF43E88C4A223594DA10D4"/>
          <xdr:cNvPicPr>
            <a:picLocks noChangeAspect="1"/>
          </xdr:cNvPicPr>
        </xdr:nvPicPr>
        <xdr:blipFill>
          <a:blip r:embed="rId94"/>
          <a:srcRect l="12631" r="16984"/>
          <a:stretch>
            <a:fillRect/>
          </a:stretch>
        </xdr:blipFill>
        <xdr:spPr>
          <a:xfrm>
            <a:off x="5165" y="76548"/>
            <a:ext cx="1058" cy="1584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 editAs="oneCell">
    <xdr:from>
      <xdr:col>3</xdr:col>
      <xdr:colOff>1363345</xdr:colOff>
      <xdr:row>73</xdr:row>
      <xdr:rowOff>1477010</xdr:rowOff>
    </xdr:from>
    <xdr:to>
      <xdr:col>4</xdr:col>
      <xdr:colOff>417830</xdr:colOff>
      <xdr:row>73</xdr:row>
      <xdr:rowOff>2241550</xdr:rowOff>
    </xdr:to>
    <xdr:pic>
      <xdr:nvPicPr>
        <xdr:cNvPr id="48" name="图片 47"/>
        <xdr:cNvPicPr>
          <a:picLocks noChangeAspect="1"/>
        </xdr:cNvPicPr>
      </xdr:nvPicPr>
      <xdr:blipFill>
        <a:blip r:embed="rId95"/>
        <a:srcRect l="4422" t="24916" r="14133" b="1338"/>
        <a:stretch>
          <a:fillRect/>
        </a:stretch>
      </xdr:blipFill>
      <xdr:spPr>
        <a:xfrm>
          <a:off x="3677920" y="99495610"/>
          <a:ext cx="892810" cy="764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141605</xdr:colOff>
      <xdr:row>81</xdr:row>
      <xdr:rowOff>130810</xdr:rowOff>
    </xdr:from>
    <xdr:to>
      <xdr:col>4</xdr:col>
      <xdr:colOff>670560</xdr:colOff>
      <xdr:row>81</xdr:row>
      <xdr:rowOff>1044575</xdr:rowOff>
    </xdr:to>
    <xdr:pic>
      <xdr:nvPicPr>
        <xdr:cNvPr id="49" name="图片 48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4294505" y="110874810"/>
          <a:ext cx="528955" cy="913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81</xdr:row>
      <xdr:rowOff>1707515</xdr:rowOff>
    </xdr:from>
    <xdr:to>
      <xdr:col>4</xdr:col>
      <xdr:colOff>909955</xdr:colOff>
      <xdr:row>81</xdr:row>
      <xdr:rowOff>2552065</xdr:rowOff>
    </xdr:to>
    <xdr:pic>
      <xdr:nvPicPr>
        <xdr:cNvPr id="50" name="图片 49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4170045" y="112451515"/>
          <a:ext cx="892810" cy="844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278765</xdr:colOff>
      <xdr:row>25</xdr:row>
      <xdr:rowOff>67310</xdr:rowOff>
    </xdr:from>
    <xdr:to>
      <xdr:col>3</xdr:col>
      <xdr:colOff>1308735</xdr:colOff>
      <xdr:row>25</xdr:row>
      <xdr:rowOff>1110615</xdr:rowOff>
    </xdr:to>
    <xdr:pic>
      <xdr:nvPicPr>
        <xdr:cNvPr id="51" name="图片 50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2593340" y="28274010"/>
          <a:ext cx="1029970" cy="1043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459740</xdr:colOff>
      <xdr:row>22</xdr:row>
      <xdr:rowOff>1917065</xdr:rowOff>
    </xdr:from>
    <xdr:to>
      <xdr:col>2</xdr:col>
      <xdr:colOff>974090</xdr:colOff>
      <xdr:row>22</xdr:row>
      <xdr:rowOff>2437130</xdr:rowOff>
    </xdr:to>
    <xdr:pic>
      <xdr:nvPicPr>
        <xdr:cNvPr id="54" name="图片 53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1621790" y="25018365"/>
          <a:ext cx="514350" cy="520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278130</xdr:colOff>
      <xdr:row>46</xdr:row>
      <xdr:rowOff>67310</xdr:rowOff>
    </xdr:from>
    <xdr:to>
      <xdr:col>3</xdr:col>
      <xdr:colOff>1519555</xdr:colOff>
      <xdr:row>46</xdr:row>
      <xdr:rowOff>1325245</xdr:rowOff>
    </xdr:to>
    <xdr:pic>
      <xdr:nvPicPr>
        <xdr:cNvPr id="53" name="图片 52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2592705" y="57331610"/>
          <a:ext cx="1241425" cy="1257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744855</xdr:colOff>
      <xdr:row>43</xdr:row>
      <xdr:rowOff>1343025</xdr:rowOff>
    </xdr:from>
    <xdr:to>
      <xdr:col>4</xdr:col>
      <xdr:colOff>1496695</xdr:colOff>
      <xdr:row>43</xdr:row>
      <xdr:rowOff>2105025</xdr:rowOff>
    </xdr:to>
    <xdr:pic>
      <xdr:nvPicPr>
        <xdr:cNvPr id="55" name="图片 54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4897755" y="53349525"/>
          <a:ext cx="751840" cy="762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304800</xdr:colOff>
      <xdr:row>12</xdr:row>
      <xdr:rowOff>103505</xdr:rowOff>
    </xdr:from>
    <xdr:to>
      <xdr:col>6</xdr:col>
      <xdr:colOff>533400</xdr:colOff>
      <xdr:row>12</xdr:row>
      <xdr:rowOff>2536825</xdr:rowOff>
    </xdr:to>
    <xdr:grpSp>
      <xdr:nvGrpSpPr>
        <xdr:cNvPr id="68" name="组合 67"/>
        <xdr:cNvGrpSpPr/>
      </xdr:nvGrpSpPr>
      <xdr:grpSpPr>
        <a:xfrm>
          <a:off x="2619375" y="9755505"/>
          <a:ext cx="4305300" cy="2433320"/>
          <a:chOff x="4110" y="15283"/>
          <a:chExt cx="8260" cy="3832"/>
        </a:xfrm>
      </xdr:grpSpPr>
      <xdr:pic>
        <xdr:nvPicPr>
          <xdr:cNvPr id="13" name="图片 12"/>
          <xdr:cNvPicPr>
            <a:picLocks noChangeAspect="1"/>
          </xdr:cNvPicPr>
        </xdr:nvPicPr>
        <xdr:blipFill>
          <a:blip r:embed="rId101"/>
          <a:stretch>
            <a:fillRect/>
          </a:stretch>
        </xdr:blipFill>
        <xdr:spPr>
          <a:xfrm>
            <a:off x="4110" y="15285"/>
            <a:ext cx="8085" cy="3831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2" name="图片 1"/>
          <xdr:cNvPicPr>
            <a:picLocks noChangeAspect="1"/>
          </xdr:cNvPicPr>
        </xdr:nvPicPr>
        <xdr:blipFill>
          <a:blip r:embed="rId102"/>
          <a:stretch>
            <a:fillRect/>
          </a:stretch>
        </xdr:blipFill>
        <xdr:spPr>
          <a:xfrm>
            <a:off x="10770" y="15283"/>
            <a:ext cx="1601" cy="1737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 editAs="oneCell">
    <xdr:from>
      <xdr:col>3</xdr:col>
      <xdr:colOff>485775</xdr:colOff>
      <xdr:row>15</xdr:row>
      <xdr:rowOff>136525</xdr:rowOff>
    </xdr:from>
    <xdr:to>
      <xdr:col>3</xdr:col>
      <xdr:colOff>1502410</xdr:colOff>
      <xdr:row>15</xdr:row>
      <xdr:rowOff>1239520</xdr:rowOff>
    </xdr:to>
    <xdr:pic>
      <xdr:nvPicPr>
        <xdr:cNvPr id="60" name="图片 59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2800350" y="14893925"/>
          <a:ext cx="1016635" cy="1102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76200</xdr:colOff>
      <xdr:row>66</xdr:row>
      <xdr:rowOff>470535</xdr:rowOff>
    </xdr:from>
    <xdr:to>
      <xdr:col>3</xdr:col>
      <xdr:colOff>1628775</xdr:colOff>
      <xdr:row>66</xdr:row>
      <xdr:rowOff>1139825</xdr:rowOff>
    </xdr:to>
    <xdr:pic>
      <xdr:nvPicPr>
        <xdr:cNvPr id="66" name="图片 65"/>
        <xdr:cNvPicPr>
          <a:picLocks noChangeAspect="1"/>
        </xdr:cNvPicPr>
      </xdr:nvPicPr>
      <xdr:blipFill>
        <a:blip r:embed="rId104"/>
        <a:srcRect b="9122"/>
        <a:stretch>
          <a:fillRect/>
        </a:stretch>
      </xdr:blipFill>
      <xdr:spPr>
        <a:xfrm>
          <a:off x="2390775" y="88430735"/>
          <a:ext cx="1552575" cy="669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781050</xdr:colOff>
      <xdr:row>58</xdr:row>
      <xdr:rowOff>102235</xdr:rowOff>
    </xdr:from>
    <xdr:to>
      <xdr:col>8</xdr:col>
      <xdr:colOff>191135</xdr:colOff>
      <xdr:row>58</xdr:row>
      <xdr:rowOff>3241675</xdr:rowOff>
    </xdr:to>
    <xdr:pic>
      <xdr:nvPicPr>
        <xdr:cNvPr id="19" name="图片 18"/>
        <xdr:cNvPicPr>
          <a:picLocks noChangeAspect="1"/>
        </xdr:cNvPicPr>
      </xdr:nvPicPr>
      <xdr:blipFill>
        <a:blip r:embed="rId105"/>
        <a:stretch>
          <a:fillRect/>
        </a:stretch>
      </xdr:blipFill>
      <xdr:spPr>
        <a:xfrm>
          <a:off x="1943100" y="74371835"/>
          <a:ext cx="6582410" cy="3139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409575</xdr:colOff>
      <xdr:row>61</xdr:row>
      <xdr:rowOff>82550</xdr:rowOff>
    </xdr:from>
    <xdr:to>
      <xdr:col>3</xdr:col>
      <xdr:colOff>1169035</xdr:colOff>
      <xdr:row>61</xdr:row>
      <xdr:rowOff>1583055</xdr:rowOff>
    </xdr:to>
    <xdr:pic>
      <xdr:nvPicPr>
        <xdr:cNvPr id="39" name="图片 38"/>
        <xdr:cNvPicPr>
          <a:picLocks noChangeAspect="1"/>
        </xdr:cNvPicPr>
      </xdr:nvPicPr>
      <xdr:blipFill>
        <a:blip r:embed="rId106"/>
        <a:srcRect l="9431" r="14713"/>
        <a:stretch>
          <a:fillRect/>
        </a:stretch>
      </xdr:blipFill>
      <xdr:spPr>
        <a:xfrm>
          <a:off x="2724150" y="80206850"/>
          <a:ext cx="759460" cy="1500505"/>
        </a:xfrm>
        <a:prstGeom prst="rect">
          <a:avLst/>
        </a:prstGeom>
      </xdr:spPr>
    </xdr:pic>
    <xdr:clientData/>
  </xdr:twoCellAnchor>
  <xdr:twoCellAnchor>
    <xdr:from>
      <xdr:col>3</xdr:col>
      <xdr:colOff>400050</xdr:colOff>
      <xdr:row>62</xdr:row>
      <xdr:rowOff>78105</xdr:rowOff>
    </xdr:from>
    <xdr:to>
      <xdr:col>3</xdr:col>
      <xdr:colOff>1380490</xdr:colOff>
      <xdr:row>62</xdr:row>
      <xdr:rowOff>1570990</xdr:rowOff>
    </xdr:to>
    <xdr:pic>
      <xdr:nvPicPr>
        <xdr:cNvPr id="69" name="图片 68"/>
        <xdr:cNvPicPr>
          <a:picLocks noChangeAspect="1"/>
        </xdr:cNvPicPr>
      </xdr:nvPicPr>
      <xdr:blipFill>
        <a:blip r:embed="rId107"/>
        <a:srcRect t="12227" r="23290"/>
        <a:stretch>
          <a:fillRect/>
        </a:stretch>
      </xdr:blipFill>
      <xdr:spPr>
        <a:xfrm>
          <a:off x="2714625" y="81891505"/>
          <a:ext cx="980440" cy="149288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867410</xdr:colOff>
      <xdr:row>5</xdr:row>
      <xdr:rowOff>71120</xdr:rowOff>
    </xdr:from>
    <xdr:to>
      <xdr:col>5</xdr:col>
      <xdr:colOff>414020</xdr:colOff>
      <xdr:row>5</xdr:row>
      <xdr:rowOff>2480945</xdr:rowOff>
    </xdr:to>
    <xdr:pic>
      <xdr:nvPicPr>
        <xdr:cNvPr id="216" name="图片 2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103245" y="1544320"/>
          <a:ext cx="3375660" cy="2409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316230</xdr:colOff>
      <xdr:row>8</xdr:row>
      <xdr:rowOff>53340</xdr:rowOff>
    </xdr:from>
    <xdr:to>
      <xdr:col>7</xdr:col>
      <xdr:colOff>21590</xdr:colOff>
      <xdr:row>8</xdr:row>
      <xdr:rowOff>2526030</xdr:rowOff>
    </xdr:to>
    <xdr:pic>
      <xdr:nvPicPr>
        <xdr:cNvPr id="218" name="图片 2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552065" y="5666740"/>
          <a:ext cx="4601210" cy="2472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116205</xdr:colOff>
      <xdr:row>9</xdr:row>
      <xdr:rowOff>166370</xdr:rowOff>
    </xdr:from>
    <xdr:to>
      <xdr:col>3</xdr:col>
      <xdr:colOff>1971675</xdr:colOff>
      <xdr:row>9</xdr:row>
      <xdr:rowOff>1068070</xdr:rowOff>
    </xdr:to>
    <xdr:grpSp>
      <xdr:nvGrpSpPr>
        <xdr:cNvPr id="219" name="组合 218"/>
        <xdr:cNvGrpSpPr/>
      </xdr:nvGrpSpPr>
      <xdr:grpSpPr>
        <a:xfrm>
          <a:off x="2352040" y="8421370"/>
          <a:ext cx="1855470" cy="901700"/>
          <a:chOff x="9094" y="3290"/>
          <a:chExt cx="8532" cy="4156"/>
        </a:xfrm>
      </xdr:grpSpPr>
      <xdr:pic>
        <xdr:nvPicPr>
          <xdr:cNvPr id="220" name="图片 219"/>
          <xdr:cNvPicPr>
            <a:picLocks noChangeAspect="1"/>
          </xdr:cNvPicPr>
        </xdr:nvPicPr>
        <xdr:blipFill>
          <a:blip r:embed="rId3">
            <a:lum bright="6000" contrast="12000"/>
          </a:blip>
          <a:srcRect t="25416"/>
          <a:stretch>
            <a:fillRect/>
          </a:stretch>
        </xdr:blipFill>
        <xdr:spPr>
          <a:xfrm>
            <a:off x="9094" y="3544"/>
            <a:ext cx="8532" cy="3903"/>
          </a:xfrm>
          <a:prstGeom prst="rect">
            <a:avLst/>
          </a:prstGeom>
        </xdr:spPr>
      </xdr:pic>
      <xdr:pic>
        <xdr:nvPicPr>
          <xdr:cNvPr id="221" name="图片 220"/>
          <xdr:cNvPicPr>
            <a:picLocks noChangeAspect="1"/>
          </xdr:cNvPicPr>
        </xdr:nvPicPr>
        <xdr:blipFill>
          <a:blip r:embed="rId3">
            <a:lum bright="6000" contrast="12000"/>
          </a:blip>
          <a:srcRect t="20562" r="89932"/>
          <a:stretch>
            <a:fillRect/>
          </a:stretch>
        </xdr:blipFill>
        <xdr:spPr>
          <a:xfrm>
            <a:off x="9094" y="3290"/>
            <a:ext cx="859" cy="4157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666750</xdr:colOff>
      <xdr:row>11</xdr:row>
      <xdr:rowOff>55245</xdr:rowOff>
    </xdr:from>
    <xdr:to>
      <xdr:col>7</xdr:col>
      <xdr:colOff>639445</xdr:colOff>
      <xdr:row>11</xdr:row>
      <xdr:rowOff>2543175</xdr:rowOff>
    </xdr:to>
    <xdr:pic>
      <xdr:nvPicPr>
        <xdr:cNvPr id="222" name="图片 221"/>
        <xdr:cNvPicPr>
          <a:picLocks noChangeAspect="1"/>
        </xdr:cNvPicPr>
      </xdr:nvPicPr>
      <xdr:blipFill>
        <a:blip r:embed="rId4"/>
        <a:srcRect b="5087"/>
        <a:stretch>
          <a:fillRect/>
        </a:stretch>
      </xdr:blipFill>
      <xdr:spPr>
        <a:xfrm>
          <a:off x="1905000" y="9808845"/>
          <a:ext cx="5866130" cy="2487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111760</xdr:colOff>
      <xdr:row>12</xdr:row>
      <xdr:rowOff>356235</xdr:rowOff>
    </xdr:from>
    <xdr:to>
      <xdr:col>3</xdr:col>
      <xdr:colOff>2128520</xdr:colOff>
      <xdr:row>12</xdr:row>
      <xdr:rowOff>1016000</xdr:rowOff>
    </xdr:to>
    <xdr:pic>
      <xdr:nvPicPr>
        <xdr:cNvPr id="226" name="图片 2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47595" y="12751435"/>
          <a:ext cx="2016760" cy="659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149860</xdr:colOff>
      <xdr:row>15</xdr:row>
      <xdr:rowOff>193040</xdr:rowOff>
    </xdr:from>
    <xdr:to>
      <xdr:col>3</xdr:col>
      <xdr:colOff>1812925</xdr:colOff>
      <xdr:row>15</xdr:row>
      <xdr:rowOff>1097915</xdr:rowOff>
    </xdr:to>
    <xdr:pic>
      <xdr:nvPicPr>
        <xdr:cNvPr id="229" name="图片 22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85695" y="16334740"/>
          <a:ext cx="1663065" cy="904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514350</xdr:colOff>
      <xdr:row>14</xdr:row>
      <xdr:rowOff>477520</xdr:rowOff>
    </xdr:from>
    <xdr:to>
      <xdr:col>4</xdr:col>
      <xdr:colOff>1440815</xdr:colOff>
      <xdr:row>14</xdr:row>
      <xdr:rowOff>2028825</xdr:rowOff>
    </xdr:to>
    <xdr:pic>
      <xdr:nvPicPr>
        <xdr:cNvPr id="230" name="图片 22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752600" y="14371320"/>
          <a:ext cx="4057650" cy="1551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607060</xdr:colOff>
      <xdr:row>6</xdr:row>
      <xdr:rowOff>46355</xdr:rowOff>
    </xdr:from>
    <xdr:to>
      <xdr:col>3</xdr:col>
      <xdr:colOff>1375410</xdr:colOff>
      <xdr:row>6</xdr:row>
      <xdr:rowOff>1167130</xdr:rowOff>
    </xdr:to>
    <xdr:pic>
      <xdr:nvPicPr>
        <xdr:cNvPr id="2" name="图片 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842895" y="4161155"/>
          <a:ext cx="768350" cy="1120775"/>
        </a:xfrm>
        <a:prstGeom prst="rect">
          <a:avLst/>
        </a:prstGeom>
      </xdr:spPr>
    </xdr:pic>
    <xdr:clientData/>
  </xdr:twoCellAnchor>
  <xdr:twoCellAnchor>
    <xdr:from>
      <xdr:col>3</xdr:col>
      <xdr:colOff>1096010</xdr:colOff>
      <xdr:row>5</xdr:row>
      <xdr:rowOff>535305</xdr:rowOff>
    </xdr:from>
    <xdr:to>
      <xdr:col>4</xdr:col>
      <xdr:colOff>226060</xdr:colOff>
      <xdr:row>5</xdr:row>
      <xdr:rowOff>2378710</xdr:rowOff>
    </xdr:to>
    <xdr:pic>
      <xdr:nvPicPr>
        <xdr:cNvPr id="3" name="图片 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331845" y="2008505"/>
          <a:ext cx="1263650" cy="184340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333375</xdr:colOff>
      <xdr:row>17</xdr:row>
      <xdr:rowOff>79375</xdr:rowOff>
    </xdr:from>
    <xdr:to>
      <xdr:col>3</xdr:col>
      <xdr:colOff>1108075</xdr:colOff>
      <xdr:row>17</xdr:row>
      <xdr:rowOff>1193165</xdr:rowOff>
    </xdr:to>
    <xdr:pic>
      <xdr:nvPicPr>
        <xdr:cNvPr id="21" name="图片 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67025" y="16436340"/>
          <a:ext cx="774700" cy="1113790"/>
        </a:xfrm>
        <a:prstGeom prst="rect">
          <a:avLst/>
        </a:prstGeom>
      </xdr:spPr>
    </xdr:pic>
    <xdr:clientData/>
  </xdr:twoCellAnchor>
  <xdr:twoCellAnchor>
    <xdr:from>
      <xdr:col>3</xdr:col>
      <xdr:colOff>57150</xdr:colOff>
      <xdr:row>16</xdr:row>
      <xdr:rowOff>117475</xdr:rowOff>
    </xdr:from>
    <xdr:to>
      <xdr:col>3</xdr:col>
      <xdr:colOff>1562100</xdr:colOff>
      <xdr:row>16</xdr:row>
      <xdr:rowOff>1136650</xdr:rowOff>
    </xdr:to>
    <xdr:pic>
      <xdr:nvPicPr>
        <xdr:cNvPr id="22" name="图片 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590800" y="15204440"/>
          <a:ext cx="1504950" cy="1019175"/>
        </a:xfrm>
        <a:prstGeom prst="rect">
          <a:avLst/>
        </a:prstGeom>
      </xdr:spPr>
    </xdr:pic>
    <xdr:clientData/>
  </xdr:twoCellAnchor>
  <xdr:twoCellAnchor editAs="oneCell">
    <xdr:from>
      <xdr:col>3</xdr:col>
      <xdr:colOff>352425</xdr:colOff>
      <xdr:row>19</xdr:row>
      <xdr:rowOff>50165</xdr:rowOff>
    </xdr:from>
    <xdr:to>
      <xdr:col>3</xdr:col>
      <xdr:colOff>1144905</xdr:colOff>
      <xdr:row>19</xdr:row>
      <xdr:rowOff>1192530</xdr:rowOff>
    </xdr:to>
    <xdr:pic>
      <xdr:nvPicPr>
        <xdr:cNvPr id="31" name="图片 30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886075" y="18947130"/>
          <a:ext cx="792480" cy="1142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95250</xdr:colOff>
      <xdr:row>18</xdr:row>
      <xdr:rowOff>346075</xdr:rowOff>
    </xdr:from>
    <xdr:to>
      <xdr:col>3</xdr:col>
      <xdr:colOff>1480820</xdr:colOff>
      <xdr:row>18</xdr:row>
      <xdr:rowOff>1089025</xdr:rowOff>
    </xdr:to>
    <xdr:pic>
      <xdr:nvPicPr>
        <xdr:cNvPr id="32" name="图片 3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628900" y="17973040"/>
          <a:ext cx="1385570" cy="74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228600</xdr:colOff>
      <xdr:row>14</xdr:row>
      <xdr:rowOff>212090</xdr:rowOff>
    </xdr:from>
    <xdr:to>
      <xdr:col>3</xdr:col>
      <xdr:colOff>1165225</xdr:colOff>
      <xdr:row>14</xdr:row>
      <xdr:rowOff>1809750</xdr:rowOff>
    </xdr:to>
    <xdr:pic>
      <xdr:nvPicPr>
        <xdr:cNvPr id="35" name="图片 34"/>
        <xdr:cNvPicPr>
          <a:picLocks noChangeAspect="1"/>
        </xdr:cNvPicPr>
      </xdr:nvPicPr>
      <xdr:blipFill>
        <a:blip r:embed="rId5">
          <a:lum bright="-6000" contrast="12000"/>
        </a:blip>
        <a:stretch>
          <a:fillRect/>
        </a:stretch>
      </xdr:blipFill>
      <xdr:spPr>
        <a:xfrm>
          <a:off x="2762250" y="12174855"/>
          <a:ext cx="936625" cy="1597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180975</xdr:colOff>
      <xdr:row>15</xdr:row>
      <xdr:rowOff>300990</xdr:rowOff>
    </xdr:from>
    <xdr:to>
      <xdr:col>3</xdr:col>
      <xdr:colOff>1439545</xdr:colOff>
      <xdr:row>15</xdr:row>
      <xdr:rowOff>941705</xdr:rowOff>
    </xdr:to>
    <xdr:pic>
      <xdr:nvPicPr>
        <xdr:cNvPr id="36" name="图片 93"/>
        <xdr:cNvPicPr>
          <a:picLocks noChangeAspect="1"/>
        </xdr:cNvPicPr>
      </xdr:nvPicPr>
      <xdr:blipFill>
        <a:blip r:embed="rId6">
          <a:lum bright="6000" contrast="6000"/>
        </a:blip>
        <a:srcRect t="38983" b="10284"/>
        <a:stretch>
          <a:fillRect/>
        </a:stretch>
      </xdr:blipFill>
      <xdr:spPr>
        <a:xfrm>
          <a:off x="2714625" y="14117955"/>
          <a:ext cx="1258570" cy="640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276225</xdr:colOff>
      <xdr:row>12</xdr:row>
      <xdr:rowOff>224790</xdr:rowOff>
    </xdr:from>
    <xdr:to>
      <xdr:col>3</xdr:col>
      <xdr:colOff>1384935</xdr:colOff>
      <xdr:row>12</xdr:row>
      <xdr:rowOff>1158240</xdr:rowOff>
    </xdr:to>
    <xdr:pic>
      <xdr:nvPicPr>
        <xdr:cNvPr id="37" name="图片 3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809875" y="9647555"/>
          <a:ext cx="1108710" cy="933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361950</xdr:colOff>
      <xdr:row>13</xdr:row>
      <xdr:rowOff>165100</xdr:rowOff>
    </xdr:from>
    <xdr:to>
      <xdr:col>3</xdr:col>
      <xdr:colOff>1167130</xdr:colOff>
      <xdr:row>13</xdr:row>
      <xdr:rowOff>1188720</xdr:rowOff>
    </xdr:to>
    <xdr:pic>
      <xdr:nvPicPr>
        <xdr:cNvPr id="39" name="图片 3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895600" y="10857865"/>
          <a:ext cx="805180" cy="1023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152400</xdr:colOff>
      <xdr:row>10</xdr:row>
      <xdr:rowOff>234315</xdr:rowOff>
    </xdr:from>
    <xdr:to>
      <xdr:col>3</xdr:col>
      <xdr:colOff>1229360</xdr:colOff>
      <xdr:row>10</xdr:row>
      <xdr:rowOff>1117600</xdr:rowOff>
    </xdr:to>
    <xdr:pic>
      <xdr:nvPicPr>
        <xdr:cNvPr id="40" name="图片 3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686050" y="7117080"/>
          <a:ext cx="1076960" cy="883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171450</xdr:colOff>
      <xdr:row>8</xdr:row>
      <xdr:rowOff>234950</xdr:rowOff>
    </xdr:from>
    <xdr:to>
      <xdr:col>3</xdr:col>
      <xdr:colOff>1415415</xdr:colOff>
      <xdr:row>8</xdr:row>
      <xdr:rowOff>1132840</xdr:rowOff>
    </xdr:to>
    <xdr:pic>
      <xdr:nvPicPr>
        <xdr:cNvPr id="41" name="图片 40"/>
        <xdr:cNvPicPr>
          <a:picLocks noChangeAspect="1"/>
        </xdr:cNvPicPr>
      </xdr:nvPicPr>
      <xdr:blipFill>
        <a:blip r:embed="rId10"/>
        <a:srcRect l="9355" t="16452" r="8301" b="15509"/>
        <a:stretch>
          <a:fillRect/>
        </a:stretch>
      </xdr:blipFill>
      <xdr:spPr>
        <a:xfrm>
          <a:off x="2705100" y="4577715"/>
          <a:ext cx="1243965" cy="897890"/>
        </a:xfrm>
        <a:prstGeom prst="rect">
          <a:avLst/>
        </a:prstGeom>
      </xdr:spPr>
    </xdr:pic>
    <xdr:clientData/>
  </xdr:twoCellAnchor>
  <xdr:twoCellAnchor editAs="oneCell">
    <xdr:from>
      <xdr:col>3</xdr:col>
      <xdr:colOff>400050</xdr:colOff>
      <xdr:row>11</xdr:row>
      <xdr:rowOff>213360</xdr:rowOff>
    </xdr:from>
    <xdr:to>
      <xdr:col>3</xdr:col>
      <xdr:colOff>1059180</xdr:colOff>
      <xdr:row>11</xdr:row>
      <xdr:rowOff>1066800</xdr:rowOff>
    </xdr:to>
    <xdr:pic>
      <xdr:nvPicPr>
        <xdr:cNvPr id="42" name="图片 4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933700" y="8366125"/>
          <a:ext cx="659130" cy="853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409575</xdr:colOff>
      <xdr:row>9</xdr:row>
      <xdr:rowOff>146050</xdr:rowOff>
    </xdr:from>
    <xdr:to>
      <xdr:col>3</xdr:col>
      <xdr:colOff>1214755</xdr:colOff>
      <xdr:row>9</xdr:row>
      <xdr:rowOff>1169670</xdr:rowOff>
    </xdr:to>
    <xdr:pic>
      <xdr:nvPicPr>
        <xdr:cNvPr id="43" name="图片 4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943225" y="5758815"/>
          <a:ext cx="805180" cy="1023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62230</xdr:colOff>
      <xdr:row>7</xdr:row>
      <xdr:rowOff>124460</xdr:rowOff>
    </xdr:from>
    <xdr:to>
      <xdr:col>4</xdr:col>
      <xdr:colOff>996315</xdr:colOff>
      <xdr:row>7</xdr:row>
      <xdr:rowOff>2230120</xdr:rowOff>
    </xdr:to>
    <xdr:pic>
      <xdr:nvPicPr>
        <xdr:cNvPr id="44" name="图片 43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95630" y="2155825"/>
          <a:ext cx="4544060" cy="2105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75565</xdr:colOff>
      <xdr:row>7</xdr:row>
      <xdr:rowOff>224790</xdr:rowOff>
    </xdr:from>
    <xdr:to>
      <xdr:col>11</xdr:col>
      <xdr:colOff>130175</xdr:colOff>
      <xdr:row>7</xdr:row>
      <xdr:rowOff>1652905</xdr:rowOff>
    </xdr:to>
    <xdr:pic>
      <xdr:nvPicPr>
        <xdr:cNvPr id="3" name="图片 2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761990" y="2256155"/>
          <a:ext cx="3845560" cy="1428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76200</xdr:colOff>
      <xdr:row>22</xdr:row>
      <xdr:rowOff>1238250</xdr:rowOff>
    </xdr:from>
    <xdr:to>
      <xdr:col>3</xdr:col>
      <xdr:colOff>1515745</xdr:colOff>
      <xdr:row>22</xdr:row>
      <xdr:rowOff>2094865</xdr:rowOff>
    </xdr:to>
    <xdr:pic>
      <xdr:nvPicPr>
        <xdr:cNvPr id="4" name="图片 3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2609850" y="23945215"/>
          <a:ext cx="1439545" cy="856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257175</xdr:colOff>
      <xdr:row>22</xdr:row>
      <xdr:rowOff>191135</xdr:rowOff>
    </xdr:from>
    <xdr:to>
      <xdr:col>3</xdr:col>
      <xdr:colOff>1391285</xdr:colOff>
      <xdr:row>22</xdr:row>
      <xdr:rowOff>1073150</xdr:rowOff>
    </xdr:to>
    <xdr:pic>
      <xdr:nvPicPr>
        <xdr:cNvPr id="5" name="图片 4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2790825" y="22898100"/>
          <a:ext cx="1134110" cy="882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314325</xdr:colOff>
      <xdr:row>21</xdr:row>
      <xdr:rowOff>336550</xdr:rowOff>
    </xdr:from>
    <xdr:to>
      <xdr:col>3</xdr:col>
      <xdr:colOff>1428115</xdr:colOff>
      <xdr:row>21</xdr:row>
      <xdr:rowOff>1057275</xdr:rowOff>
    </xdr:to>
    <xdr:grpSp>
      <xdr:nvGrpSpPr>
        <xdr:cNvPr id="6" name="组合 5"/>
        <xdr:cNvGrpSpPr/>
      </xdr:nvGrpSpPr>
      <xdr:grpSpPr>
        <a:xfrm>
          <a:off x="2847975" y="21773515"/>
          <a:ext cx="1113790" cy="720725"/>
          <a:chOff x="5425" y="6355"/>
          <a:chExt cx="4532" cy="2932"/>
        </a:xfrm>
      </xdr:grpSpPr>
      <xdr:pic>
        <xdr:nvPicPr>
          <xdr:cNvPr id="7" name="图片 6"/>
          <xdr:cNvPicPr>
            <a:picLocks noChangeAspect="1"/>
          </xdr:cNvPicPr>
        </xdr:nvPicPr>
        <xdr:blipFill>
          <a:blip r:embed="rId16"/>
          <a:srcRect l="61505" t="85868" r="31811" b="10270"/>
          <a:stretch>
            <a:fillRect/>
          </a:stretch>
        </xdr:blipFill>
        <xdr:spPr>
          <a:xfrm>
            <a:off x="9448" y="8546"/>
            <a:ext cx="303" cy="126"/>
          </a:xfrm>
          <a:prstGeom prst="rect">
            <a:avLst/>
          </a:prstGeom>
        </xdr:spPr>
      </xdr:pic>
      <xdr:pic>
        <xdr:nvPicPr>
          <xdr:cNvPr id="8" name="图片 7"/>
          <xdr:cNvPicPr>
            <a:picLocks noChangeAspect="1"/>
          </xdr:cNvPicPr>
        </xdr:nvPicPr>
        <xdr:blipFill>
          <a:blip r:embed="rId16"/>
          <a:srcRect b="10086"/>
          <a:stretch>
            <a:fillRect/>
          </a:stretch>
        </xdr:blipFill>
        <xdr:spPr>
          <a:xfrm>
            <a:off x="5425" y="6355"/>
            <a:ext cx="4533" cy="2933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200025</xdr:colOff>
      <xdr:row>20</xdr:row>
      <xdr:rowOff>374650</xdr:rowOff>
    </xdr:from>
    <xdr:to>
      <xdr:col>3</xdr:col>
      <xdr:colOff>1499870</xdr:colOff>
      <xdr:row>20</xdr:row>
      <xdr:rowOff>1066800</xdr:rowOff>
    </xdr:to>
    <xdr:pic>
      <xdr:nvPicPr>
        <xdr:cNvPr id="9" name="图片 8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2733675" y="20541615"/>
          <a:ext cx="1299845" cy="692150"/>
        </a:xfrm>
        <a:prstGeom prst="rect">
          <a:avLst/>
        </a:prstGeom>
      </xdr:spPr>
    </xdr:pic>
    <xdr:clientData/>
  </xdr:twoCellAnchor>
  <xdr:twoCellAnchor>
    <xdr:from>
      <xdr:col>3</xdr:col>
      <xdr:colOff>74295</xdr:colOff>
      <xdr:row>23</xdr:row>
      <xdr:rowOff>142875</xdr:rowOff>
    </xdr:from>
    <xdr:to>
      <xdr:col>3</xdr:col>
      <xdr:colOff>1504315</xdr:colOff>
      <xdr:row>23</xdr:row>
      <xdr:rowOff>1179830</xdr:rowOff>
    </xdr:to>
    <xdr:pic>
      <xdr:nvPicPr>
        <xdr:cNvPr id="10" name="图片 9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2607945" y="25097740"/>
          <a:ext cx="1430020" cy="1036955"/>
        </a:xfrm>
        <a:prstGeom prst="rect">
          <a:avLst/>
        </a:prstGeom>
      </xdr:spPr>
    </xdr:pic>
    <xdr:clientData/>
  </xdr:twoCellAnchor>
  <xdr:twoCellAnchor>
    <xdr:from>
      <xdr:col>3</xdr:col>
      <xdr:colOff>140335</xdr:colOff>
      <xdr:row>24</xdr:row>
      <xdr:rowOff>151130</xdr:rowOff>
    </xdr:from>
    <xdr:to>
      <xdr:col>3</xdr:col>
      <xdr:colOff>1391920</xdr:colOff>
      <xdr:row>24</xdr:row>
      <xdr:rowOff>1144905</xdr:rowOff>
    </xdr:to>
    <xdr:pic>
      <xdr:nvPicPr>
        <xdr:cNvPr id="11" name="图片 10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2673985" y="26375995"/>
          <a:ext cx="1251585" cy="993775"/>
        </a:xfrm>
        <a:prstGeom prst="rect">
          <a:avLst/>
        </a:prstGeom>
      </xdr:spPr>
    </xdr:pic>
    <xdr:clientData/>
  </xdr:twoCellAnchor>
  <xdr:twoCellAnchor>
    <xdr:from>
      <xdr:col>3</xdr:col>
      <xdr:colOff>147955</xdr:colOff>
      <xdr:row>25</xdr:row>
      <xdr:rowOff>566420</xdr:rowOff>
    </xdr:from>
    <xdr:to>
      <xdr:col>4</xdr:col>
      <xdr:colOff>52705</xdr:colOff>
      <xdr:row>25</xdr:row>
      <xdr:rowOff>1541145</xdr:rowOff>
    </xdr:to>
    <xdr:pic>
      <xdr:nvPicPr>
        <xdr:cNvPr id="12" name="图片 11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2681605" y="28061285"/>
          <a:ext cx="1514475" cy="974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zoomScale="115" zoomScaleNormal="115" workbookViewId="0">
      <selection activeCell="E9" sqref="E9"/>
    </sheetView>
  </sheetViews>
  <sheetFormatPr defaultColWidth="9.33333333333333" defaultRowHeight="12.75" outlineLevelCol="2"/>
  <cols>
    <col min="1" max="1" width="28.5" customWidth="1"/>
    <col min="2" max="2" width="42" customWidth="1"/>
    <col min="3" max="3" width="80" customWidth="1"/>
    <col min="5" max="5" width="17.3333333333333"/>
    <col min="6" max="6" width="15.1666666666667"/>
    <col min="7" max="8" width="17.3333333333333"/>
  </cols>
  <sheetData>
    <row r="1" s="168" customFormat="1" ht="40" customHeight="1" spans="1:3">
      <c r="A1" s="170" t="s">
        <v>0</v>
      </c>
      <c r="B1" s="170"/>
      <c r="C1" s="171"/>
    </row>
    <row r="2" s="169" customFormat="1" ht="35" customHeight="1" spans="1:3">
      <c r="A2" s="172" t="s">
        <v>1</v>
      </c>
      <c r="B2" s="172" t="s">
        <v>2</v>
      </c>
      <c r="C2" s="173" t="s">
        <v>3</v>
      </c>
    </row>
    <row r="3" s="169" customFormat="1" ht="30" customHeight="1" spans="1:3">
      <c r="A3" s="174">
        <v>1</v>
      </c>
      <c r="B3" s="174" t="s">
        <v>4</v>
      </c>
      <c r="C3" s="175"/>
    </row>
    <row r="4" s="169" customFormat="1" ht="30" customHeight="1" spans="1:3">
      <c r="A4" s="174">
        <v>2</v>
      </c>
      <c r="B4" s="174" t="s">
        <v>5</v>
      </c>
      <c r="C4" s="175"/>
    </row>
    <row r="5" s="169" customFormat="1" ht="30" customHeight="1" spans="1:3">
      <c r="A5" s="174">
        <v>3</v>
      </c>
      <c r="B5" s="174" t="s">
        <v>6</v>
      </c>
      <c r="C5" s="175"/>
    </row>
    <row r="6" s="169" customFormat="1" ht="30" customHeight="1" spans="1:3">
      <c r="A6" s="174">
        <v>4</v>
      </c>
      <c r="B6" s="174" t="s">
        <v>7</v>
      </c>
      <c r="C6" s="175"/>
    </row>
    <row r="7" s="169" customFormat="1" ht="30" customHeight="1" spans="1:3">
      <c r="A7" s="174">
        <v>5</v>
      </c>
      <c r="B7" s="174" t="s">
        <v>8</v>
      </c>
      <c r="C7" s="175"/>
    </row>
    <row r="8" s="169" customFormat="1" ht="30" customHeight="1" spans="1:3">
      <c r="A8" s="174">
        <v>6</v>
      </c>
      <c r="B8" s="174" t="s">
        <v>9</v>
      </c>
      <c r="C8" s="175"/>
    </row>
    <row r="9" s="169" customFormat="1" ht="30" customHeight="1" spans="1:3">
      <c r="A9" s="174">
        <v>7</v>
      </c>
      <c r="B9" s="174" t="s">
        <v>10</v>
      </c>
      <c r="C9" s="175"/>
    </row>
    <row r="10" s="169" customFormat="1" ht="30" hidden="1" customHeight="1" spans="1:3">
      <c r="A10" s="174">
        <v>8</v>
      </c>
      <c r="B10" s="174" t="s">
        <v>11</v>
      </c>
      <c r="C10" s="175" t="e">
        <f>#REF!</f>
        <v>#REF!</v>
      </c>
    </row>
    <row r="11" s="169" customFormat="1" ht="30" hidden="1" customHeight="1" spans="1:3">
      <c r="A11" s="174">
        <v>9</v>
      </c>
      <c r="B11" s="174" t="s">
        <v>12</v>
      </c>
      <c r="C11" s="175" t="e">
        <f>#REF!</f>
        <v>#REF!</v>
      </c>
    </row>
    <row r="12" s="169" customFormat="1" ht="30" customHeight="1" spans="1:3">
      <c r="A12" s="174">
        <v>8</v>
      </c>
      <c r="B12" s="174" t="s">
        <v>13</v>
      </c>
      <c r="C12" s="175"/>
    </row>
    <row r="13" s="169" customFormat="1" ht="40" customHeight="1" spans="1:3">
      <c r="A13" s="176" t="s">
        <v>14</v>
      </c>
      <c r="B13" s="177"/>
      <c r="C13" s="175"/>
    </row>
  </sheetData>
  <mergeCells count="2">
    <mergeCell ref="A1:C1"/>
    <mergeCell ref="A13:B13"/>
  </mergeCells>
  <pageMargins left="0.75" right="0.75" top="1" bottom="1" header="0.5" footer="0.5"/>
  <pageSetup paperSize="9" scale="9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4"/>
  <sheetViews>
    <sheetView zoomScale="130" zoomScaleNormal="130" topLeftCell="A298" workbookViewId="0">
      <selection activeCell="A303" sqref="A303:K303"/>
    </sheetView>
  </sheetViews>
  <sheetFormatPr defaultColWidth="9.33333333333333" defaultRowHeight="12.75"/>
  <cols>
    <col min="2" max="2" width="11.8333333333333" customWidth="1"/>
    <col min="3" max="3" width="14.3333333333333" customWidth="1"/>
    <col min="4" max="4" width="29.8333333333333" customWidth="1"/>
    <col min="5" max="5" width="14" customWidth="1"/>
    <col min="8" max="8" width="10.1333333333333" customWidth="1"/>
    <col min="10" max="10" width="19.8333333333333" style="119" customWidth="1"/>
    <col min="11" max="11" width="24.5" style="119" customWidth="1"/>
    <col min="13" max="13" width="9.83333333333333"/>
    <col min="14" max="14" width="11.1666666666667"/>
  </cols>
  <sheetData>
    <row r="1" s="1" customFormat="1" ht="26" customHeight="1" spans="1:11">
      <c r="A1" s="5"/>
      <c r="B1" s="5"/>
      <c r="C1" s="5" t="s">
        <v>15</v>
      </c>
      <c r="D1" s="5"/>
      <c r="E1" s="5"/>
      <c r="F1" s="5"/>
      <c r="G1" s="5"/>
      <c r="H1" s="5"/>
      <c r="I1" s="5"/>
      <c r="J1" s="5"/>
      <c r="K1" s="5"/>
    </row>
    <row r="2" s="1" customFormat="1" ht="26" customHeight="1" spans="1:11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6" customHeight="1" spans="1:11">
      <c r="A3" s="5"/>
      <c r="B3" s="5"/>
      <c r="C3" s="5" t="s">
        <v>16</v>
      </c>
      <c r="D3" s="5"/>
      <c r="E3" s="5"/>
      <c r="F3" s="6"/>
      <c r="G3" s="7"/>
      <c r="H3" s="7"/>
      <c r="I3" s="7"/>
      <c r="J3" s="7"/>
      <c r="K3" s="7"/>
    </row>
    <row r="4" s="1" customFormat="1" ht="31.95" customHeight="1" spans="1:11">
      <c r="A4" s="8" t="s">
        <v>1</v>
      </c>
      <c r="B4" s="8" t="s">
        <v>17</v>
      </c>
      <c r="C4" s="8" t="s">
        <v>18</v>
      </c>
      <c r="D4" s="8" t="s">
        <v>19</v>
      </c>
      <c r="E4" s="8" t="s">
        <v>20</v>
      </c>
      <c r="F4" s="8"/>
      <c r="G4" s="8"/>
      <c r="H4" s="8" t="s">
        <v>21</v>
      </c>
      <c r="I4" s="8" t="s">
        <v>22</v>
      </c>
      <c r="J4" s="8" t="s">
        <v>23</v>
      </c>
      <c r="K4" s="23" t="s">
        <v>24</v>
      </c>
    </row>
    <row r="5" s="2" customFormat="1" ht="105" hidden="1" customHeight="1" spans="1:11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="3" customFormat="1" ht="25" customHeight="1" spans="1:11">
      <c r="A6" s="120" t="s">
        <v>25</v>
      </c>
      <c r="B6" s="120"/>
      <c r="C6" s="120"/>
      <c r="D6" s="120"/>
      <c r="E6" s="120"/>
      <c r="F6" s="120"/>
      <c r="G6" s="120"/>
      <c r="H6" s="120"/>
      <c r="I6" s="120"/>
      <c r="J6" s="128"/>
      <c r="K6" s="129"/>
    </row>
    <row r="7" s="3" customFormat="1" ht="25" customHeight="1" spans="1:11">
      <c r="A7" s="10" t="s">
        <v>26</v>
      </c>
      <c r="B7" s="10"/>
      <c r="C7" s="10"/>
      <c r="D7" s="10"/>
      <c r="E7" s="10"/>
      <c r="F7" s="10"/>
      <c r="G7" s="10"/>
      <c r="H7" s="10"/>
      <c r="I7" s="10"/>
      <c r="J7" s="24"/>
      <c r="K7" s="25"/>
    </row>
    <row r="8" s="3" customFormat="1" ht="25" customHeight="1" spans="1:11">
      <c r="A8" s="11" t="s">
        <v>27</v>
      </c>
      <c r="B8" s="11"/>
      <c r="C8" s="11"/>
      <c r="D8" s="11"/>
      <c r="E8" s="11"/>
      <c r="F8" s="11"/>
      <c r="G8" s="11"/>
      <c r="H8" s="11"/>
      <c r="I8" s="11"/>
      <c r="J8" s="26"/>
      <c r="K8" s="27"/>
    </row>
    <row r="9" s="2" customFormat="1" ht="182" customHeight="1" spans="1:11">
      <c r="A9" s="12"/>
      <c r="B9" s="12"/>
      <c r="C9" s="12"/>
      <c r="D9" s="12"/>
      <c r="E9" s="12"/>
      <c r="F9" s="12"/>
      <c r="G9" s="12"/>
      <c r="H9" s="12"/>
      <c r="I9" s="12"/>
      <c r="J9" s="9"/>
      <c r="K9" s="9"/>
    </row>
    <row r="10" s="2" customFormat="1" ht="100" customHeight="1" spans="1:11">
      <c r="A10" s="13" t="s">
        <v>28</v>
      </c>
      <c r="B10" s="13" t="s">
        <v>29</v>
      </c>
      <c r="C10" s="12" t="s">
        <v>30</v>
      </c>
      <c r="D10" s="12"/>
      <c r="E10" s="14" t="s">
        <v>31</v>
      </c>
      <c r="F10" s="14"/>
      <c r="G10" s="14"/>
      <c r="H10" s="12">
        <v>1</v>
      </c>
      <c r="I10" s="12" t="s">
        <v>32</v>
      </c>
      <c r="J10" s="30" t="s">
        <v>33</v>
      </c>
      <c r="K10" s="29" t="s">
        <v>34</v>
      </c>
    </row>
    <row r="11" s="4" customFormat="1" ht="37" customHeight="1" spans="1:11">
      <c r="A11" s="16" t="s">
        <v>35</v>
      </c>
      <c r="B11" s="16"/>
      <c r="C11" s="16"/>
      <c r="D11" s="16"/>
      <c r="E11" s="16"/>
      <c r="F11" s="16"/>
      <c r="G11" s="16"/>
      <c r="H11" s="121">
        <f>H10</f>
        <v>1</v>
      </c>
      <c r="I11" s="16"/>
      <c r="J11" s="130"/>
      <c r="K11" s="130"/>
    </row>
    <row r="12" s="3" customFormat="1" ht="25" customHeight="1" spans="1:11">
      <c r="A12" s="11" t="s">
        <v>36</v>
      </c>
      <c r="B12" s="11"/>
      <c r="C12" s="11"/>
      <c r="D12" s="11"/>
      <c r="E12" s="11"/>
      <c r="F12" s="11"/>
      <c r="G12" s="11"/>
      <c r="H12" s="11"/>
      <c r="I12" s="11"/>
      <c r="J12" s="26"/>
      <c r="K12" s="27"/>
    </row>
    <row r="13" s="2" customFormat="1" ht="160" customHeight="1" spans="1:11">
      <c r="A13" s="12"/>
      <c r="B13" s="12"/>
      <c r="C13" s="12"/>
      <c r="D13" s="12"/>
      <c r="E13" s="12"/>
      <c r="F13" s="12"/>
      <c r="G13" s="12"/>
      <c r="H13" s="12"/>
      <c r="I13" s="12"/>
      <c r="J13" s="9"/>
      <c r="K13" s="9"/>
    </row>
    <row r="14" s="2" customFormat="1" ht="100" customHeight="1" spans="1:11">
      <c r="A14" s="13" t="s">
        <v>28</v>
      </c>
      <c r="B14" s="13" t="s">
        <v>37</v>
      </c>
      <c r="C14" s="12" t="s">
        <v>38</v>
      </c>
      <c r="D14" s="12"/>
      <c r="E14" s="14" t="s">
        <v>39</v>
      </c>
      <c r="F14" s="14"/>
      <c r="G14" s="14"/>
      <c r="H14" s="12">
        <v>4</v>
      </c>
      <c r="I14" s="12" t="s">
        <v>32</v>
      </c>
      <c r="J14" s="30" t="s">
        <v>33</v>
      </c>
      <c r="K14" s="29" t="s">
        <v>34</v>
      </c>
    </row>
    <row r="15" s="2" customFormat="1" ht="100" customHeight="1" spans="1:11">
      <c r="A15" s="13" t="s">
        <v>40</v>
      </c>
      <c r="B15" s="13"/>
      <c r="C15" s="12" t="s">
        <v>41</v>
      </c>
      <c r="D15" s="12"/>
      <c r="E15" s="14" t="s">
        <v>42</v>
      </c>
      <c r="F15" s="14"/>
      <c r="G15" s="14"/>
      <c r="H15" s="12">
        <v>10</v>
      </c>
      <c r="I15" s="12" t="s">
        <v>32</v>
      </c>
      <c r="J15" s="30" t="s">
        <v>43</v>
      </c>
      <c r="K15" s="29" t="s">
        <v>34</v>
      </c>
    </row>
    <row r="16" s="2" customFormat="1" ht="100" customHeight="1" spans="1:11">
      <c r="A16" s="13" t="s">
        <v>44</v>
      </c>
      <c r="B16" s="13"/>
      <c r="C16" s="12" t="s">
        <v>45</v>
      </c>
      <c r="D16" s="12"/>
      <c r="E16" s="14" t="s">
        <v>46</v>
      </c>
      <c r="F16" s="14"/>
      <c r="G16" s="14"/>
      <c r="H16" s="12">
        <v>8</v>
      </c>
      <c r="I16" s="12" t="s">
        <v>32</v>
      </c>
      <c r="J16" s="30" t="s">
        <v>47</v>
      </c>
      <c r="K16" s="29" t="s">
        <v>34</v>
      </c>
    </row>
    <row r="17" s="2" customFormat="1" ht="100" customHeight="1" spans="1:11">
      <c r="A17" s="13" t="s">
        <v>48</v>
      </c>
      <c r="B17" s="13"/>
      <c r="C17" s="12" t="s">
        <v>49</v>
      </c>
      <c r="D17" s="12"/>
      <c r="E17" s="14" t="s">
        <v>50</v>
      </c>
      <c r="F17" s="14"/>
      <c r="G17" s="14"/>
      <c r="H17" s="12">
        <v>2</v>
      </c>
      <c r="I17" s="12" t="s">
        <v>32</v>
      </c>
      <c r="J17" s="30" t="s">
        <v>51</v>
      </c>
      <c r="K17" s="29" t="s">
        <v>34</v>
      </c>
    </row>
    <row r="18" s="2" customFormat="1" ht="100" customHeight="1" spans="1:11">
      <c r="A18" s="13" t="s">
        <v>52</v>
      </c>
      <c r="B18" s="13"/>
      <c r="C18" s="12" t="s">
        <v>53</v>
      </c>
      <c r="D18" s="12"/>
      <c r="E18" s="14" t="s">
        <v>54</v>
      </c>
      <c r="F18" s="14"/>
      <c r="G18" s="14"/>
      <c r="H18" s="12">
        <v>6</v>
      </c>
      <c r="I18" s="12" t="s">
        <v>32</v>
      </c>
      <c r="J18" s="131" t="s">
        <v>55</v>
      </c>
      <c r="K18" s="29" t="s">
        <v>34</v>
      </c>
    </row>
    <row r="19" s="2" customFormat="1" ht="100" customHeight="1" spans="1:11">
      <c r="A19" s="13" t="s">
        <v>56</v>
      </c>
      <c r="B19" s="13"/>
      <c r="C19" s="12" t="s">
        <v>53</v>
      </c>
      <c r="D19" s="12"/>
      <c r="E19" s="14" t="s">
        <v>57</v>
      </c>
      <c r="F19" s="14"/>
      <c r="G19" s="14"/>
      <c r="H19" s="12">
        <v>2</v>
      </c>
      <c r="I19" s="12" t="s">
        <v>32</v>
      </c>
      <c r="J19" s="131" t="s">
        <v>55</v>
      </c>
      <c r="K19" s="29" t="s">
        <v>34</v>
      </c>
    </row>
    <row r="20" s="2" customFormat="1" ht="100" customHeight="1" spans="1:11">
      <c r="A20" s="13" t="s">
        <v>58</v>
      </c>
      <c r="B20" s="13"/>
      <c r="C20" s="12" t="s">
        <v>59</v>
      </c>
      <c r="D20" s="15"/>
      <c r="E20" s="14" t="s">
        <v>60</v>
      </c>
      <c r="F20" s="14"/>
      <c r="G20" s="14"/>
      <c r="H20" s="13">
        <v>1</v>
      </c>
      <c r="I20" s="12" t="s">
        <v>32</v>
      </c>
      <c r="J20" s="30" t="s">
        <v>61</v>
      </c>
      <c r="K20" s="29" t="s">
        <v>34</v>
      </c>
    </row>
    <row r="21" s="2" customFormat="1" ht="100" customHeight="1" spans="1:11">
      <c r="A21" s="13" t="s">
        <v>62</v>
      </c>
      <c r="B21" s="13"/>
      <c r="C21" s="12" t="s">
        <v>63</v>
      </c>
      <c r="D21" s="15"/>
      <c r="E21" s="14" t="s">
        <v>64</v>
      </c>
      <c r="F21" s="14"/>
      <c r="G21" s="14"/>
      <c r="H21" s="13">
        <v>2</v>
      </c>
      <c r="I21" s="12" t="s">
        <v>32</v>
      </c>
      <c r="J21" s="30" t="s">
        <v>65</v>
      </c>
      <c r="K21" s="29" t="s">
        <v>34</v>
      </c>
    </row>
    <row r="22" s="2" customFormat="1" ht="100" customHeight="1" spans="1:11">
      <c r="A22" s="13" t="s">
        <v>66</v>
      </c>
      <c r="B22" s="13"/>
      <c r="C22" s="12" t="s">
        <v>67</v>
      </c>
      <c r="D22" s="15"/>
      <c r="E22" s="14" t="s">
        <v>68</v>
      </c>
      <c r="F22" s="14"/>
      <c r="G22" s="14"/>
      <c r="H22" s="13">
        <v>3</v>
      </c>
      <c r="I22" s="12" t="s">
        <v>32</v>
      </c>
      <c r="J22" s="30" t="s">
        <v>47</v>
      </c>
      <c r="K22" s="29" t="s">
        <v>34</v>
      </c>
    </row>
    <row r="23" s="2" customFormat="1" ht="100" customHeight="1" spans="1:11">
      <c r="A23" s="13" t="s">
        <v>69</v>
      </c>
      <c r="B23" s="13"/>
      <c r="C23" s="12" t="s">
        <v>70</v>
      </c>
      <c r="D23" s="15"/>
      <c r="E23" s="14" t="s">
        <v>71</v>
      </c>
      <c r="F23" s="14"/>
      <c r="G23" s="14"/>
      <c r="H23" s="13">
        <v>1</v>
      </c>
      <c r="I23" s="12" t="s">
        <v>32</v>
      </c>
      <c r="J23" s="30" t="s">
        <v>72</v>
      </c>
      <c r="K23" s="29" t="s">
        <v>34</v>
      </c>
    </row>
    <row r="24" s="4" customFormat="1" ht="100" customHeight="1" spans="1:11">
      <c r="A24" s="13" t="s">
        <v>73</v>
      </c>
      <c r="B24" s="13"/>
      <c r="C24" s="16" t="s">
        <v>74</v>
      </c>
      <c r="D24" s="17"/>
      <c r="E24" s="14" t="s">
        <v>75</v>
      </c>
      <c r="F24" s="14"/>
      <c r="G24" s="14"/>
      <c r="H24" s="18">
        <v>4</v>
      </c>
      <c r="I24" s="16" t="s">
        <v>32</v>
      </c>
      <c r="J24" s="32" t="s">
        <v>76</v>
      </c>
      <c r="K24" s="132" t="s">
        <v>34</v>
      </c>
    </row>
    <row r="25" s="4" customFormat="1" ht="100" customHeight="1" spans="1:11">
      <c r="A25" s="13" t="s">
        <v>77</v>
      </c>
      <c r="B25" s="13"/>
      <c r="C25" s="16" t="s">
        <v>78</v>
      </c>
      <c r="D25" s="17"/>
      <c r="E25" s="16" t="s">
        <v>79</v>
      </c>
      <c r="F25" s="122"/>
      <c r="G25" s="122"/>
      <c r="H25" s="18">
        <v>2</v>
      </c>
      <c r="I25" s="16" t="s">
        <v>32</v>
      </c>
      <c r="J25" s="133" t="s">
        <v>80</v>
      </c>
      <c r="K25" s="132" t="s">
        <v>34</v>
      </c>
    </row>
    <row r="26" s="4" customFormat="1" ht="100" customHeight="1" spans="1:11">
      <c r="A26" s="13" t="s">
        <v>77</v>
      </c>
      <c r="B26" s="13"/>
      <c r="C26" s="16" t="s">
        <v>81</v>
      </c>
      <c r="D26" s="17"/>
      <c r="E26" s="16" t="s">
        <v>82</v>
      </c>
      <c r="F26" s="122"/>
      <c r="G26" s="122"/>
      <c r="H26" s="18">
        <v>17</v>
      </c>
      <c r="I26" s="16" t="s">
        <v>32</v>
      </c>
      <c r="J26" s="30" t="s">
        <v>83</v>
      </c>
      <c r="K26" s="132" t="s">
        <v>34</v>
      </c>
    </row>
    <row r="27" s="4" customFormat="1" ht="37" customHeight="1" spans="1:11">
      <c r="A27" s="16" t="s">
        <v>35</v>
      </c>
      <c r="B27" s="16"/>
      <c r="C27" s="16"/>
      <c r="D27" s="16"/>
      <c r="E27" s="16"/>
      <c r="F27" s="16"/>
      <c r="G27" s="16"/>
      <c r="H27" s="123">
        <f>SUM(H14:H25)</f>
        <v>45</v>
      </c>
      <c r="I27" s="16"/>
      <c r="J27" s="130"/>
      <c r="K27" s="130"/>
    </row>
    <row r="28" s="3" customFormat="1" ht="25" customHeight="1" spans="1:11">
      <c r="A28" s="124" t="s">
        <v>84</v>
      </c>
      <c r="B28" s="124"/>
      <c r="C28" s="124"/>
      <c r="D28" s="124"/>
      <c r="E28" s="124"/>
      <c r="F28" s="124"/>
      <c r="G28" s="124"/>
      <c r="H28" s="124"/>
      <c r="I28" s="124"/>
      <c r="J28" s="134"/>
      <c r="K28" s="135"/>
    </row>
    <row r="29" s="2" customFormat="1" ht="134" customHeight="1" spans="1:11">
      <c r="A29" s="125"/>
      <c r="B29" s="13"/>
      <c r="C29" s="13"/>
      <c r="D29" s="13"/>
      <c r="E29" s="13"/>
      <c r="F29" s="13"/>
      <c r="G29" s="13"/>
      <c r="H29" s="13"/>
      <c r="I29" s="13"/>
      <c r="J29" s="136"/>
      <c r="K29" s="136"/>
    </row>
    <row r="30" s="2" customFormat="1" ht="100" customHeight="1" spans="1:11">
      <c r="A30" s="13" t="s">
        <v>85</v>
      </c>
      <c r="B30" s="13" t="s">
        <v>86</v>
      </c>
      <c r="C30" s="12" t="s">
        <v>87</v>
      </c>
      <c r="D30" s="15"/>
      <c r="E30" s="14" t="s">
        <v>88</v>
      </c>
      <c r="F30" s="14"/>
      <c r="G30" s="14"/>
      <c r="H30" s="13">
        <v>2</v>
      </c>
      <c r="I30" s="12" t="s">
        <v>32</v>
      </c>
      <c r="J30" s="30" t="s">
        <v>89</v>
      </c>
      <c r="K30" s="29" t="s">
        <v>34</v>
      </c>
    </row>
    <row r="31" s="2" customFormat="1" ht="100" customHeight="1" spans="1:11">
      <c r="A31" s="13" t="s">
        <v>90</v>
      </c>
      <c r="B31" s="13"/>
      <c r="C31" s="12" t="s">
        <v>53</v>
      </c>
      <c r="D31" s="15"/>
      <c r="E31" s="14" t="s">
        <v>54</v>
      </c>
      <c r="F31" s="14"/>
      <c r="G31" s="14"/>
      <c r="H31" s="13">
        <v>4</v>
      </c>
      <c r="I31" s="12" t="s">
        <v>32</v>
      </c>
      <c r="J31" s="131" t="s">
        <v>55</v>
      </c>
      <c r="K31" s="29" t="s">
        <v>34</v>
      </c>
    </row>
    <row r="32" s="2" customFormat="1" ht="100" customHeight="1" spans="1:11">
      <c r="A32" s="13" t="s">
        <v>91</v>
      </c>
      <c r="B32" s="13"/>
      <c r="C32" s="12" t="s">
        <v>53</v>
      </c>
      <c r="D32" s="15"/>
      <c r="E32" s="14" t="s">
        <v>57</v>
      </c>
      <c r="F32" s="14"/>
      <c r="G32" s="14"/>
      <c r="H32" s="13">
        <v>2</v>
      </c>
      <c r="I32" s="12" t="s">
        <v>32</v>
      </c>
      <c r="J32" s="131" t="s">
        <v>55</v>
      </c>
      <c r="K32" s="29" t="s">
        <v>34</v>
      </c>
    </row>
    <row r="33" s="2" customFormat="1" ht="100" customHeight="1" spans="1:11">
      <c r="A33" s="13" t="s">
        <v>92</v>
      </c>
      <c r="B33" s="13"/>
      <c r="C33" s="12" t="s">
        <v>87</v>
      </c>
      <c r="D33" s="15"/>
      <c r="E33" s="14" t="s">
        <v>93</v>
      </c>
      <c r="F33" s="14"/>
      <c r="G33" s="14"/>
      <c r="H33" s="13">
        <v>1</v>
      </c>
      <c r="I33" s="12" t="s">
        <v>32</v>
      </c>
      <c r="J33" s="30" t="s">
        <v>94</v>
      </c>
      <c r="K33" s="29" t="s">
        <v>34</v>
      </c>
    </row>
    <row r="34" s="2" customFormat="1" ht="100" customHeight="1" spans="1:11">
      <c r="A34" s="13" t="s">
        <v>95</v>
      </c>
      <c r="B34" s="13"/>
      <c r="C34" s="12" t="s">
        <v>53</v>
      </c>
      <c r="D34" s="15"/>
      <c r="E34" s="14" t="s">
        <v>54</v>
      </c>
      <c r="F34" s="14"/>
      <c r="G34" s="14"/>
      <c r="H34" s="13">
        <v>4</v>
      </c>
      <c r="I34" s="12" t="s">
        <v>32</v>
      </c>
      <c r="J34" s="131" t="s">
        <v>55</v>
      </c>
      <c r="K34" s="29" t="s">
        <v>34</v>
      </c>
    </row>
    <row r="35" s="2" customFormat="1" ht="100" customHeight="1" spans="1:11">
      <c r="A35" s="13" t="s">
        <v>96</v>
      </c>
      <c r="B35" s="13"/>
      <c r="C35" s="12" t="s">
        <v>53</v>
      </c>
      <c r="D35" s="15"/>
      <c r="E35" s="14" t="s">
        <v>57</v>
      </c>
      <c r="F35" s="14"/>
      <c r="G35" s="14"/>
      <c r="H35" s="13">
        <v>2</v>
      </c>
      <c r="I35" s="12" t="s">
        <v>32</v>
      </c>
      <c r="J35" s="131" t="s">
        <v>55</v>
      </c>
      <c r="K35" s="29" t="s">
        <v>34</v>
      </c>
    </row>
    <row r="36" s="2" customFormat="1" ht="100" customHeight="1" spans="1:11">
      <c r="A36" s="13" t="s">
        <v>97</v>
      </c>
      <c r="B36" s="13"/>
      <c r="C36" s="12" t="s">
        <v>98</v>
      </c>
      <c r="D36" s="15"/>
      <c r="E36" s="14" t="s">
        <v>99</v>
      </c>
      <c r="F36" s="14"/>
      <c r="G36" s="14"/>
      <c r="H36" s="13">
        <v>1</v>
      </c>
      <c r="I36" s="12" t="s">
        <v>32</v>
      </c>
      <c r="J36" s="30" t="s">
        <v>89</v>
      </c>
      <c r="K36" s="29" t="s">
        <v>34</v>
      </c>
    </row>
    <row r="37" s="2" customFormat="1" ht="100" customHeight="1" spans="1:11">
      <c r="A37" s="13" t="s">
        <v>100</v>
      </c>
      <c r="B37" s="13"/>
      <c r="C37" s="12" t="s">
        <v>53</v>
      </c>
      <c r="D37" s="15"/>
      <c r="E37" s="14" t="s">
        <v>54</v>
      </c>
      <c r="F37" s="14"/>
      <c r="G37" s="14"/>
      <c r="H37" s="13">
        <v>4</v>
      </c>
      <c r="I37" s="12" t="s">
        <v>32</v>
      </c>
      <c r="J37" s="131" t="s">
        <v>55</v>
      </c>
      <c r="K37" s="29" t="s">
        <v>34</v>
      </c>
    </row>
    <row r="38" s="2" customFormat="1" ht="100" customHeight="1" spans="1:11">
      <c r="A38" s="13" t="s">
        <v>101</v>
      </c>
      <c r="B38" s="13"/>
      <c r="C38" s="12" t="s">
        <v>53</v>
      </c>
      <c r="D38" s="15"/>
      <c r="E38" s="14" t="s">
        <v>57</v>
      </c>
      <c r="F38" s="14"/>
      <c r="G38" s="14"/>
      <c r="H38" s="13">
        <v>2</v>
      </c>
      <c r="I38" s="12" t="s">
        <v>32</v>
      </c>
      <c r="J38" s="131" t="s">
        <v>55</v>
      </c>
      <c r="K38" s="29" t="s">
        <v>34</v>
      </c>
    </row>
    <row r="39" s="2" customFormat="1" ht="100" customHeight="1" spans="1:11">
      <c r="A39" s="13" t="s">
        <v>102</v>
      </c>
      <c r="B39" s="13"/>
      <c r="C39" s="12" t="s">
        <v>103</v>
      </c>
      <c r="D39" s="15"/>
      <c r="E39" s="14" t="s">
        <v>104</v>
      </c>
      <c r="F39" s="14"/>
      <c r="G39" s="14"/>
      <c r="H39" s="13">
        <v>3</v>
      </c>
      <c r="I39" s="12" t="s">
        <v>105</v>
      </c>
      <c r="J39" s="30" t="s">
        <v>106</v>
      </c>
      <c r="K39" s="29" t="s">
        <v>34</v>
      </c>
    </row>
    <row r="40" s="2" customFormat="1" ht="100" customHeight="1" spans="1:11">
      <c r="A40" s="13" t="s">
        <v>107</v>
      </c>
      <c r="B40" s="13"/>
      <c r="C40" s="12" t="s">
        <v>108</v>
      </c>
      <c r="D40" s="15"/>
      <c r="E40" s="14" t="s">
        <v>109</v>
      </c>
      <c r="F40" s="14"/>
      <c r="G40" s="14"/>
      <c r="H40" s="13">
        <v>1</v>
      </c>
      <c r="I40" s="12" t="s">
        <v>32</v>
      </c>
      <c r="J40" s="30" t="s">
        <v>110</v>
      </c>
      <c r="K40" s="29" t="s">
        <v>34</v>
      </c>
    </row>
    <row r="41" s="2" customFormat="1" ht="100" customHeight="1" spans="1:11">
      <c r="A41" s="13" t="s">
        <v>111</v>
      </c>
      <c r="B41" s="13"/>
      <c r="C41" s="12" t="s">
        <v>112</v>
      </c>
      <c r="D41" s="15"/>
      <c r="E41" s="14" t="s">
        <v>113</v>
      </c>
      <c r="F41" s="14"/>
      <c r="G41" s="14"/>
      <c r="H41" s="13">
        <v>6</v>
      </c>
      <c r="I41" s="12" t="s">
        <v>32</v>
      </c>
      <c r="J41" s="30" t="s">
        <v>65</v>
      </c>
      <c r="K41" s="29" t="s">
        <v>34</v>
      </c>
    </row>
    <row r="42" s="2" customFormat="1" ht="100" customHeight="1" spans="1:11">
      <c r="A42" s="13" t="s">
        <v>114</v>
      </c>
      <c r="B42" s="13"/>
      <c r="C42" s="12" t="s">
        <v>78</v>
      </c>
      <c r="D42" s="15"/>
      <c r="E42" s="16" t="s">
        <v>115</v>
      </c>
      <c r="F42" s="122"/>
      <c r="G42" s="122"/>
      <c r="H42" s="13">
        <v>2</v>
      </c>
      <c r="I42" s="12" t="s">
        <v>32</v>
      </c>
      <c r="J42" s="30" t="s">
        <v>116</v>
      </c>
      <c r="K42" s="29" t="s">
        <v>34</v>
      </c>
    </row>
    <row r="43" s="2" customFormat="1" ht="100" customHeight="1" spans="1:11">
      <c r="A43" s="13" t="s">
        <v>117</v>
      </c>
      <c r="B43" s="13"/>
      <c r="C43" s="12" t="s">
        <v>118</v>
      </c>
      <c r="D43" s="15"/>
      <c r="E43" s="14" t="s">
        <v>119</v>
      </c>
      <c r="F43" s="14"/>
      <c r="G43" s="14"/>
      <c r="H43" s="13">
        <v>1</v>
      </c>
      <c r="I43" s="12" t="s">
        <v>32</v>
      </c>
      <c r="J43" s="30" t="s">
        <v>120</v>
      </c>
      <c r="K43" s="29" t="s">
        <v>34</v>
      </c>
    </row>
    <row r="44" customFormat="1" ht="26" customHeight="1" spans="1:11">
      <c r="A44" s="14" t="s">
        <v>35</v>
      </c>
      <c r="B44" s="14"/>
      <c r="C44" s="14"/>
      <c r="D44" s="14"/>
      <c r="E44" s="14"/>
      <c r="F44" s="14"/>
      <c r="G44" s="14"/>
      <c r="H44" s="20">
        <f>SUM(H30:H43)</f>
        <v>35</v>
      </c>
      <c r="I44" s="12"/>
      <c r="J44" s="33"/>
      <c r="K44" s="33"/>
    </row>
    <row r="45" s="115" customFormat="1" ht="21" customHeight="1" spans="1:11">
      <c r="A45" s="126" t="s">
        <v>121</v>
      </c>
      <c r="B45" s="126"/>
      <c r="C45" s="126"/>
      <c r="D45" s="126"/>
      <c r="E45" s="126"/>
      <c r="F45" s="126"/>
      <c r="G45" s="126"/>
      <c r="H45" s="126"/>
      <c r="I45" s="126"/>
      <c r="J45" s="137"/>
      <c r="K45" s="137"/>
    </row>
    <row r="46" s="115" customFormat="1" ht="184" customHeight="1" spans="1:11">
      <c r="A46" s="13"/>
      <c r="B46" s="13"/>
      <c r="C46" s="13"/>
      <c r="D46" s="13"/>
      <c r="E46" s="13"/>
      <c r="F46" s="13"/>
      <c r="G46" s="13"/>
      <c r="H46" s="13"/>
      <c r="I46" s="13"/>
      <c r="J46" s="136"/>
      <c r="K46" s="136"/>
    </row>
    <row r="47" customFormat="1" ht="172" customHeight="1" spans="1:11">
      <c r="A47" s="13" t="s">
        <v>122</v>
      </c>
      <c r="B47" s="13" t="s">
        <v>123</v>
      </c>
      <c r="C47" s="12" t="s">
        <v>124</v>
      </c>
      <c r="D47" s="127"/>
      <c r="E47" s="14" t="s">
        <v>125</v>
      </c>
      <c r="F47" s="14"/>
      <c r="G47" s="14"/>
      <c r="H47" s="13">
        <v>1</v>
      </c>
      <c r="I47" s="12" t="s">
        <v>105</v>
      </c>
      <c r="J47" s="33" t="s">
        <v>126</v>
      </c>
      <c r="K47" s="29" t="s">
        <v>34</v>
      </c>
    </row>
    <row r="48" customFormat="1" ht="172" customHeight="1" spans="1:11">
      <c r="A48" s="13" t="s">
        <v>122</v>
      </c>
      <c r="B48" s="13" t="s">
        <v>123</v>
      </c>
      <c r="C48" s="12" t="s">
        <v>81</v>
      </c>
      <c r="D48" s="127"/>
      <c r="E48" s="14" t="s">
        <v>127</v>
      </c>
      <c r="F48" s="14"/>
      <c r="G48" s="14"/>
      <c r="H48" s="13">
        <v>1</v>
      </c>
      <c r="I48" s="12" t="s">
        <v>105</v>
      </c>
      <c r="J48" s="30" t="s">
        <v>128</v>
      </c>
      <c r="K48" s="29" t="s">
        <v>34</v>
      </c>
    </row>
    <row r="49" customFormat="1" ht="26" customHeight="1" spans="1:11">
      <c r="A49" s="14" t="s">
        <v>35</v>
      </c>
      <c r="B49" s="14"/>
      <c r="C49" s="14"/>
      <c r="D49" s="14"/>
      <c r="E49" s="14"/>
      <c r="F49" s="14"/>
      <c r="G49" s="14"/>
      <c r="H49" s="20">
        <v>1</v>
      </c>
      <c r="I49" s="12"/>
      <c r="J49" s="33"/>
      <c r="K49" s="33"/>
    </row>
    <row r="50" s="116" customFormat="1" ht="25" customHeight="1" spans="1:11">
      <c r="A50" s="124" t="s">
        <v>129</v>
      </c>
      <c r="B50" s="124"/>
      <c r="C50" s="124"/>
      <c r="D50" s="124"/>
      <c r="E50" s="124"/>
      <c r="F50" s="124"/>
      <c r="G50" s="124"/>
      <c r="H50" s="124"/>
      <c r="I50" s="124"/>
      <c r="J50" s="134"/>
      <c r="K50" s="135"/>
    </row>
    <row r="51" s="2" customFormat="1" ht="120" customHeight="1" spans="1:11">
      <c r="A51" s="125"/>
      <c r="B51" s="13"/>
      <c r="C51" s="13"/>
      <c r="D51" s="13"/>
      <c r="E51" s="13"/>
      <c r="F51" s="13"/>
      <c r="G51" s="13"/>
      <c r="H51" s="13"/>
      <c r="I51" s="13"/>
      <c r="J51" s="136"/>
      <c r="K51" s="136"/>
    </row>
    <row r="52" s="2" customFormat="1" ht="100" customHeight="1" spans="1:11">
      <c r="A52" s="13" t="s">
        <v>130</v>
      </c>
      <c r="B52" s="13" t="s">
        <v>131</v>
      </c>
      <c r="C52" s="12" t="s">
        <v>49</v>
      </c>
      <c r="D52" s="15"/>
      <c r="E52" s="14" t="s">
        <v>132</v>
      </c>
      <c r="F52" s="14"/>
      <c r="G52" s="14"/>
      <c r="H52" s="13">
        <v>1</v>
      </c>
      <c r="I52" s="12" t="s">
        <v>32</v>
      </c>
      <c r="J52" s="30" t="s">
        <v>133</v>
      </c>
      <c r="K52" s="29" t="s">
        <v>34</v>
      </c>
    </row>
    <row r="53" s="2" customFormat="1" ht="100" customHeight="1" spans="1:11">
      <c r="A53" s="13" t="s">
        <v>134</v>
      </c>
      <c r="B53" s="13"/>
      <c r="C53" s="12" t="s">
        <v>53</v>
      </c>
      <c r="D53" s="15"/>
      <c r="E53" s="14" t="s">
        <v>54</v>
      </c>
      <c r="F53" s="14"/>
      <c r="G53" s="14"/>
      <c r="H53" s="13">
        <v>3</v>
      </c>
      <c r="I53" s="12" t="s">
        <v>32</v>
      </c>
      <c r="J53" s="131" t="s">
        <v>55</v>
      </c>
      <c r="K53" s="29" t="s">
        <v>34</v>
      </c>
    </row>
    <row r="54" s="2" customFormat="1" ht="100" customHeight="1" spans="1:11">
      <c r="A54" s="13" t="s">
        <v>135</v>
      </c>
      <c r="B54" s="13"/>
      <c r="C54" s="12" t="s">
        <v>53</v>
      </c>
      <c r="D54" s="15"/>
      <c r="E54" s="14" t="s">
        <v>57</v>
      </c>
      <c r="F54" s="14"/>
      <c r="G54" s="14"/>
      <c r="H54" s="13">
        <v>1</v>
      </c>
      <c r="I54" s="12" t="s">
        <v>32</v>
      </c>
      <c r="J54" s="131" t="s">
        <v>55</v>
      </c>
      <c r="K54" s="29" t="s">
        <v>34</v>
      </c>
    </row>
    <row r="55" s="2" customFormat="1" ht="100" customHeight="1" spans="1:11">
      <c r="A55" s="13" t="s">
        <v>136</v>
      </c>
      <c r="B55" s="13"/>
      <c r="C55" s="12" t="s">
        <v>63</v>
      </c>
      <c r="D55" s="15"/>
      <c r="E55" s="14" t="s">
        <v>137</v>
      </c>
      <c r="F55" s="14"/>
      <c r="G55" s="14"/>
      <c r="H55" s="13">
        <v>2</v>
      </c>
      <c r="I55" s="12" t="s">
        <v>32</v>
      </c>
      <c r="J55" s="30" t="s">
        <v>138</v>
      </c>
      <c r="K55" s="29" t="s">
        <v>34</v>
      </c>
    </row>
    <row r="56" s="2" customFormat="1" ht="100" customHeight="1" spans="1:11">
      <c r="A56" s="13" t="s">
        <v>139</v>
      </c>
      <c r="B56" s="13"/>
      <c r="C56" s="12" t="s">
        <v>59</v>
      </c>
      <c r="D56" s="15"/>
      <c r="E56" s="14" t="s">
        <v>140</v>
      </c>
      <c r="F56" s="14"/>
      <c r="G56" s="14"/>
      <c r="H56" s="13">
        <v>1</v>
      </c>
      <c r="I56" s="12" t="s">
        <v>32</v>
      </c>
      <c r="J56" s="30" t="s">
        <v>141</v>
      </c>
      <c r="K56" s="29" t="s">
        <v>34</v>
      </c>
    </row>
    <row r="57" s="2" customFormat="1" ht="100" customHeight="1" spans="1:11">
      <c r="A57" s="13" t="s">
        <v>142</v>
      </c>
      <c r="B57" s="13"/>
      <c r="C57" s="12" t="s">
        <v>143</v>
      </c>
      <c r="D57" s="125"/>
      <c r="E57" s="14" t="s">
        <v>144</v>
      </c>
      <c r="F57" s="14"/>
      <c r="G57" s="14"/>
      <c r="H57" s="13">
        <v>1</v>
      </c>
      <c r="I57" s="12" t="s">
        <v>105</v>
      </c>
      <c r="J57" s="30" t="s">
        <v>145</v>
      </c>
      <c r="K57" s="29" t="s">
        <v>34</v>
      </c>
    </row>
    <row r="58" s="2" customFormat="1" ht="100" customHeight="1" spans="1:11">
      <c r="A58" s="13" t="s">
        <v>146</v>
      </c>
      <c r="B58" s="13"/>
      <c r="C58" s="12" t="s">
        <v>147</v>
      </c>
      <c r="D58" s="13"/>
      <c r="E58" s="14" t="s">
        <v>148</v>
      </c>
      <c r="F58" s="14"/>
      <c r="G58" s="14"/>
      <c r="H58" s="13">
        <v>4</v>
      </c>
      <c r="I58" s="12" t="s">
        <v>32</v>
      </c>
      <c r="J58" s="30" t="s">
        <v>149</v>
      </c>
      <c r="K58" s="29" t="s">
        <v>34</v>
      </c>
    </row>
    <row r="59" s="2" customFormat="1" ht="100" customHeight="1" spans="1:11">
      <c r="A59" s="13" t="s">
        <v>150</v>
      </c>
      <c r="B59" s="13"/>
      <c r="C59" s="12" t="s">
        <v>67</v>
      </c>
      <c r="D59" s="125"/>
      <c r="E59" s="14" t="s">
        <v>68</v>
      </c>
      <c r="F59" s="14"/>
      <c r="G59" s="14"/>
      <c r="H59" s="13">
        <v>4</v>
      </c>
      <c r="I59" s="12" t="s">
        <v>32</v>
      </c>
      <c r="J59" s="30" t="s">
        <v>151</v>
      </c>
      <c r="K59" s="29" t="s">
        <v>34</v>
      </c>
    </row>
    <row r="60" customFormat="1" ht="25" customHeight="1" spans="1:11">
      <c r="A60" s="14" t="s">
        <v>35</v>
      </c>
      <c r="B60" s="14"/>
      <c r="C60" s="14"/>
      <c r="D60" s="14"/>
      <c r="E60" s="14"/>
      <c r="F60" s="14"/>
      <c r="G60" s="14"/>
      <c r="H60" s="20">
        <f>SUM(H52:H59)</f>
        <v>17</v>
      </c>
      <c r="I60" s="12"/>
      <c r="J60" s="33"/>
      <c r="K60" s="33"/>
    </row>
    <row r="61" s="3" customFormat="1" ht="25" customHeight="1" spans="1:11">
      <c r="A61" s="124" t="s">
        <v>152</v>
      </c>
      <c r="B61" s="124"/>
      <c r="C61" s="124"/>
      <c r="D61" s="124"/>
      <c r="E61" s="124"/>
      <c r="F61" s="124"/>
      <c r="G61" s="124"/>
      <c r="H61" s="124"/>
      <c r="I61" s="124"/>
      <c r="J61" s="134"/>
      <c r="K61" s="135"/>
    </row>
    <row r="62" s="2" customFormat="1" ht="120" customHeight="1" spans="1:11">
      <c r="A62" s="125"/>
      <c r="B62" s="13"/>
      <c r="C62" s="13"/>
      <c r="D62" s="13"/>
      <c r="E62" s="13"/>
      <c r="F62" s="13"/>
      <c r="G62" s="13"/>
      <c r="H62" s="13"/>
      <c r="I62" s="13"/>
      <c r="J62" s="136"/>
      <c r="K62" s="136"/>
    </row>
    <row r="63" s="2" customFormat="1" ht="100" customHeight="1" spans="1:11">
      <c r="A63" s="13" t="s">
        <v>153</v>
      </c>
      <c r="B63" s="19"/>
      <c r="C63" s="12" t="s">
        <v>154</v>
      </c>
      <c r="D63" s="127"/>
      <c r="E63" s="14" t="s">
        <v>155</v>
      </c>
      <c r="F63" s="14"/>
      <c r="G63" s="14"/>
      <c r="H63" s="13">
        <v>2</v>
      </c>
      <c r="I63" s="12" t="s">
        <v>32</v>
      </c>
      <c r="J63" s="30" t="s">
        <v>156</v>
      </c>
      <c r="K63" s="29" t="s">
        <v>34</v>
      </c>
    </row>
    <row r="64" customFormat="1" ht="36" customHeight="1" spans="1:11">
      <c r="A64" s="14" t="s">
        <v>35</v>
      </c>
      <c r="B64" s="14"/>
      <c r="C64" s="14"/>
      <c r="D64" s="14"/>
      <c r="E64" s="14"/>
      <c r="F64" s="14"/>
      <c r="G64" s="14"/>
      <c r="H64" s="20">
        <f>SUM(H63:H63)</f>
        <v>2</v>
      </c>
      <c r="I64" s="12"/>
      <c r="J64" s="33"/>
      <c r="K64" s="33"/>
    </row>
    <row r="65" s="3" customFormat="1" ht="25" customHeight="1" spans="1:11">
      <c r="A65" s="124" t="s">
        <v>157</v>
      </c>
      <c r="B65" s="124"/>
      <c r="C65" s="124"/>
      <c r="D65" s="124"/>
      <c r="E65" s="124"/>
      <c r="F65" s="124"/>
      <c r="G65" s="124"/>
      <c r="H65" s="124"/>
      <c r="I65" s="124"/>
      <c r="J65" s="134"/>
      <c r="K65" s="135"/>
    </row>
    <row r="66" s="2" customFormat="1" ht="165" customHeight="1" spans="1:11">
      <c r="A66" s="125"/>
      <c r="B66" s="125"/>
      <c r="C66" s="125"/>
      <c r="D66" s="125"/>
      <c r="E66" s="125"/>
      <c r="F66" s="125"/>
      <c r="G66" s="125"/>
      <c r="H66" s="125"/>
      <c r="I66" s="125"/>
      <c r="J66" s="148"/>
      <c r="K66" s="148"/>
    </row>
    <row r="67" s="2" customFormat="1" ht="100" customHeight="1" spans="1:11">
      <c r="A67" s="13" t="s">
        <v>158</v>
      </c>
      <c r="B67" s="13" t="s">
        <v>159</v>
      </c>
      <c r="C67" s="12" t="s">
        <v>160</v>
      </c>
      <c r="D67" s="15"/>
      <c r="E67" s="14" t="s">
        <v>161</v>
      </c>
      <c r="F67" s="14"/>
      <c r="G67" s="14"/>
      <c r="H67" s="13">
        <v>1</v>
      </c>
      <c r="I67" s="12" t="s">
        <v>105</v>
      </c>
      <c r="J67" s="30" t="s">
        <v>162</v>
      </c>
      <c r="K67" s="29" t="s">
        <v>34</v>
      </c>
    </row>
    <row r="68" s="2" customFormat="1" ht="100" customHeight="1" spans="1:11">
      <c r="A68" s="13" t="s">
        <v>158</v>
      </c>
      <c r="B68" s="13"/>
      <c r="C68" s="12" t="s">
        <v>163</v>
      </c>
      <c r="D68" s="15"/>
      <c r="E68" s="14" t="s">
        <v>164</v>
      </c>
      <c r="F68" s="14"/>
      <c r="G68" s="14"/>
      <c r="H68" s="13">
        <v>1</v>
      </c>
      <c r="I68" s="12" t="s">
        <v>105</v>
      </c>
      <c r="J68" s="30" t="s">
        <v>165</v>
      </c>
      <c r="K68" s="29" t="s">
        <v>34</v>
      </c>
    </row>
    <row r="69" s="117" customFormat="1" ht="100" customHeight="1" spans="1:11">
      <c r="A69" s="13" t="s">
        <v>166</v>
      </c>
      <c r="B69" s="13"/>
      <c r="C69" s="12" t="s">
        <v>167</v>
      </c>
      <c r="D69" s="15"/>
      <c r="E69" s="14" t="s">
        <v>168</v>
      </c>
      <c r="F69" s="14"/>
      <c r="G69" s="14"/>
      <c r="H69" s="13">
        <f>19*2+6+6+10</f>
        <v>60</v>
      </c>
      <c r="I69" s="12" t="s">
        <v>32</v>
      </c>
      <c r="J69" s="30" t="s">
        <v>169</v>
      </c>
      <c r="K69" s="29" t="s">
        <v>34</v>
      </c>
    </row>
    <row r="70" s="117" customFormat="1" ht="100" customHeight="1" spans="1:11">
      <c r="A70" s="13" t="s">
        <v>170</v>
      </c>
      <c r="B70" s="13"/>
      <c r="C70" s="12" t="s">
        <v>171</v>
      </c>
      <c r="D70" s="15"/>
      <c r="E70" s="14" t="s">
        <v>172</v>
      </c>
      <c r="F70" s="14"/>
      <c r="G70" s="14"/>
      <c r="H70" s="138">
        <f>4+19*2+6+10</f>
        <v>58</v>
      </c>
      <c r="I70" s="12" t="s">
        <v>32</v>
      </c>
      <c r="J70" s="30" t="s">
        <v>169</v>
      </c>
      <c r="K70" s="29" t="s">
        <v>34</v>
      </c>
    </row>
    <row r="71" s="2" customFormat="1" ht="100" customHeight="1" spans="1:11">
      <c r="A71" s="13" t="s">
        <v>173</v>
      </c>
      <c r="B71" s="13"/>
      <c r="C71" s="12" t="s">
        <v>174</v>
      </c>
      <c r="D71" s="15"/>
      <c r="E71" s="14" t="s">
        <v>175</v>
      </c>
      <c r="F71" s="14"/>
      <c r="G71" s="14"/>
      <c r="H71" s="138">
        <v>42</v>
      </c>
      <c r="I71" s="12" t="s">
        <v>32</v>
      </c>
      <c r="J71" s="30" t="s">
        <v>176</v>
      </c>
      <c r="K71" s="29" t="s">
        <v>34</v>
      </c>
    </row>
    <row r="72" s="2" customFormat="1" ht="100" customHeight="1" spans="1:11">
      <c r="A72" s="13" t="s">
        <v>177</v>
      </c>
      <c r="B72" s="13"/>
      <c r="C72" s="12" t="s">
        <v>178</v>
      </c>
      <c r="D72" s="15"/>
      <c r="E72" s="14" t="s">
        <v>179</v>
      </c>
      <c r="F72" s="14"/>
      <c r="G72" s="14"/>
      <c r="H72" s="138">
        <v>9</v>
      </c>
      <c r="I72" s="12" t="s">
        <v>32</v>
      </c>
      <c r="J72" s="30" t="s">
        <v>176</v>
      </c>
      <c r="K72" s="29" t="s">
        <v>34</v>
      </c>
    </row>
    <row r="73" s="2" customFormat="1" ht="100" customHeight="1" spans="1:11">
      <c r="A73" s="13" t="s">
        <v>180</v>
      </c>
      <c r="B73" s="13"/>
      <c r="C73" s="12" t="s">
        <v>38</v>
      </c>
      <c r="D73" s="13"/>
      <c r="E73" s="122" t="s">
        <v>181</v>
      </c>
      <c r="F73" s="122"/>
      <c r="G73" s="122"/>
      <c r="H73" s="13">
        <v>4</v>
      </c>
      <c r="I73" s="12" t="s">
        <v>32</v>
      </c>
      <c r="J73" s="30" t="s">
        <v>182</v>
      </c>
      <c r="K73" s="29" t="s">
        <v>34</v>
      </c>
    </row>
    <row r="74" s="117" customFormat="1" ht="100" customHeight="1" spans="1:11">
      <c r="A74" s="13" t="s">
        <v>183</v>
      </c>
      <c r="B74" s="13"/>
      <c r="C74" s="12" t="s">
        <v>184</v>
      </c>
      <c r="D74" s="15"/>
      <c r="E74" s="14" t="s">
        <v>185</v>
      </c>
      <c r="F74" s="14"/>
      <c r="G74" s="14"/>
      <c r="H74" s="138">
        <v>1</v>
      </c>
      <c r="I74" s="12" t="s">
        <v>32</v>
      </c>
      <c r="J74" s="30" t="s">
        <v>186</v>
      </c>
      <c r="K74" s="29" t="s">
        <v>34</v>
      </c>
    </row>
    <row r="75" s="2" customFormat="1" ht="25" customHeight="1" spans="1:11">
      <c r="A75" s="14" t="s">
        <v>35</v>
      </c>
      <c r="B75" s="14"/>
      <c r="C75" s="14"/>
      <c r="D75" s="14"/>
      <c r="E75" s="14"/>
      <c r="F75" s="14"/>
      <c r="G75" s="14"/>
      <c r="H75" s="139">
        <f>SUM(H67:H74)</f>
        <v>176</v>
      </c>
      <c r="I75" s="12"/>
      <c r="J75" s="30"/>
      <c r="K75" s="29"/>
    </row>
    <row r="76" s="3" customFormat="1" ht="25" customHeight="1" spans="1:11">
      <c r="A76" s="124" t="s">
        <v>187</v>
      </c>
      <c r="B76" s="124"/>
      <c r="C76" s="124"/>
      <c r="D76" s="124"/>
      <c r="E76" s="124"/>
      <c r="F76" s="124"/>
      <c r="G76" s="124"/>
      <c r="H76" s="124"/>
      <c r="I76" s="124"/>
      <c r="J76" s="134"/>
      <c r="K76" s="135"/>
    </row>
    <row r="77" s="2" customFormat="1" ht="120" customHeight="1" spans="1:11">
      <c r="A77" s="125"/>
      <c r="B77" s="125"/>
      <c r="C77" s="125"/>
      <c r="D77" s="125"/>
      <c r="E77" s="125"/>
      <c r="F77" s="125"/>
      <c r="G77" s="125"/>
      <c r="H77" s="125"/>
      <c r="I77" s="125"/>
      <c r="J77" s="148"/>
      <c r="K77" s="148"/>
    </row>
    <row r="78" s="2" customFormat="1" ht="100" customHeight="1" spans="1:11">
      <c r="A78" s="13" t="s">
        <v>188</v>
      </c>
      <c r="B78" s="13" t="s">
        <v>189</v>
      </c>
      <c r="C78" s="12" t="s">
        <v>190</v>
      </c>
      <c r="D78" s="13"/>
      <c r="E78" s="122" t="s">
        <v>191</v>
      </c>
      <c r="F78" s="122"/>
      <c r="G78" s="122"/>
      <c r="H78" s="13">
        <v>1</v>
      </c>
      <c r="I78" s="12" t="s">
        <v>32</v>
      </c>
      <c r="J78" s="30" t="s">
        <v>192</v>
      </c>
      <c r="K78" s="29" t="s">
        <v>34</v>
      </c>
    </row>
    <row r="79" s="2" customFormat="1" ht="100" customHeight="1" spans="1:11">
      <c r="A79" s="13" t="s">
        <v>193</v>
      </c>
      <c r="B79" s="13"/>
      <c r="C79" s="12" t="s">
        <v>194</v>
      </c>
      <c r="D79" s="140"/>
      <c r="E79" s="14" t="s">
        <v>195</v>
      </c>
      <c r="F79" s="14"/>
      <c r="G79" s="14"/>
      <c r="H79" s="13">
        <v>16</v>
      </c>
      <c r="I79" s="12" t="s">
        <v>32</v>
      </c>
      <c r="J79" s="30" t="s">
        <v>196</v>
      </c>
      <c r="K79" s="29" t="s">
        <v>34</v>
      </c>
    </row>
    <row r="80" s="2" customFormat="1" ht="126" customHeight="1" spans="1:11">
      <c r="A80" s="13" t="s">
        <v>197</v>
      </c>
      <c r="B80" s="13"/>
      <c r="C80" s="12" t="s">
        <v>70</v>
      </c>
      <c r="D80" s="13"/>
      <c r="E80" s="14" t="s">
        <v>198</v>
      </c>
      <c r="F80" s="14"/>
      <c r="G80" s="14"/>
      <c r="H80" s="13">
        <v>1</v>
      </c>
      <c r="I80" s="12" t="s">
        <v>32</v>
      </c>
      <c r="J80" s="149" t="s">
        <v>199</v>
      </c>
      <c r="K80" s="29" t="s">
        <v>34</v>
      </c>
    </row>
    <row r="81" s="2" customFormat="1" ht="100" customHeight="1" spans="1:11">
      <c r="A81" s="13" t="s">
        <v>200</v>
      </c>
      <c r="B81" s="13"/>
      <c r="C81" s="12" t="s">
        <v>201</v>
      </c>
      <c r="D81" s="13"/>
      <c r="E81" s="12" t="s">
        <v>202</v>
      </c>
      <c r="F81" s="12"/>
      <c r="G81" s="12"/>
      <c r="H81" s="13">
        <v>1</v>
      </c>
      <c r="I81" s="12" t="s">
        <v>32</v>
      </c>
      <c r="J81" s="30" t="s">
        <v>169</v>
      </c>
      <c r="K81" s="29" t="s">
        <v>34</v>
      </c>
    </row>
    <row r="82" s="4" customFormat="1" ht="100" customHeight="1" spans="1:11">
      <c r="A82" s="13" t="s">
        <v>203</v>
      </c>
      <c r="B82" s="13"/>
      <c r="C82" s="16" t="s">
        <v>74</v>
      </c>
      <c r="D82" s="17"/>
      <c r="E82" s="14" t="s">
        <v>204</v>
      </c>
      <c r="F82" s="14"/>
      <c r="G82" s="14"/>
      <c r="H82" s="18">
        <v>2</v>
      </c>
      <c r="I82" s="16" t="s">
        <v>32</v>
      </c>
      <c r="J82" s="32" t="s">
        <v>76</v>
      </c>
      <c r="K82" s="132" t="s">
        <v>34</v>
      </c>
    </row>
    <row r="83" s="2" customFormat="1" ht="100" customHeight="1" spans="1:11">
      <c r="A83" s="13" t="s">
        <v>205</v>
      </c>
      <c r="B83" s="13"/>
      <c r="C83" s="12" t="s">
        <v>206</v>
      </c>
      <c r="D83" s="125"/>
      <c r="E83" s="16" t="s">
        <v>207</v>
      </c>
      <c r="F83" s="122"/>
      <c r="G83" s="122"/>
      <c r="H83" s="13">
        <v>1</v>
      </c>
      <c r="I83" s="12" t="s">
        <v>32</v>
      </c>
      <c r="J83" s="30" t="s">
        <v>208</v>
      </c>
      <c r="K83" s="29" t="s">
        <v>34</v>
      </c>
    </row>
    <row r="84" s="2" customFormat="1" ht="100" customHeight="1" spans="1:11">
      <c r="A84" s="13" t="s">
        <v>209</v>
      </c>
      <c r="B84" s="13"/>
      <c r="C84" s="12" t="s">
        <v>210</v>
      </c>
      <c r="D84" s="13"/>
      <c r="E84" s="14" t="s">
        <v>211</v>
      </c>
      <c r="F84" s="14"/>
      <c r="G84" s="14"/>
      <c r="H84" s="13">
        <v>1</v>
      </c>
      <c r="I84" s="12" t="s">
        <v>32</v>
      </c>
      <c r="J84" s="30" t="s">
        <v>212</v>
      </c>
      <c r="K84" s="29" t="s">
        <v>34</v>
      </c>
    </row>
    <row r="85" s="2" customFormat="1" ht="100" customHeight="1" spans="1:11">
      <c r="A85" s="13" t="s">
        <v>213</v>
      </c>
      <c r="B85" s="13"/>
      <c r="C85" s="12" t="s">
        <v>184</v>
      </c>
      <c r="D85" s="13"/>
      <c r="E85" s="14" t="s">
        <v>214</v>
      </c>
      <c r="F85" s="14"/>
      <c r="G85" s="14"/>
      <c r="H85" s="13">
        <v>1</v>
      </c>
      <c r="I85" s="12" t="s">
        <v>32</v>
      </c>
      <c r="J85" s="31" t="s">
        <v>215</v>
      </c>
      <c r="K85" s="29" t="s">
        <v>34</v>
      </c>
    </row>
    <row r="86" s="2" customFormat="1" ht="100" customHeight="1" spans="1:11">
      <c r="A86" s="13" t="s">
        <v>216</v>
      </c>
      <c r="B86" s="13"/>
      <c r="C86" s="12" t="s">
        <v>217</v>
      </c>
      <c r="D86" s="13"/>
      <c r="E86" s="14" t="s">
        <v>218</v>
      </c>
      <c r="F86" s="14"/>
      <c r="G86" s="14"/>
      <c r="H86" s="13">
        <v>1</v>
      </c>
      <c r="I86" s="12" t="s">
        <v>32</v>
      </c>
      <c r="J86" s="30" t="s">
        <v>219</v>
      </c>
      <c r="K86" s="29" t="s">
        <v>34</v>
      </c>
    </row>
    <row r="87" s="2" customFormat="1" ht="100" customHeight="1" spans="1:11">
      <c r="A87" s="13" t="s">
        <v>220</v>
      </c>
      <c r="B87" s="13"/>
      <c r="C87" s="12" t="s">
        <v>53</v>
      </c>
      <c r="D87" s="15"/>
      <c r="E87" s="14" t="s">
        <v>54</v>
      </c>
      <c r="F87" s="14"/>
      <c r="G87" s="14"/>
      <c r="H87" s="13">
        <v>2</v>
      </c>
      <c r="I87" s="12" t="s">
        <v>32</v>
      </c>
      <c r="J87" s="131" t="s">
        <v>55</v>
      </c>
      <c r="K87" s="29"/>
    </row>
    <row r="88" s="2" customFormat="1" ht="100" customHeight="1" spans="1:11">
      <c r="A88" s="13" t="s">
        <v>221</v>
      </c>
      <c r="B88" s="13"/>
      <c r="C88" s="12" t="s">
        <v>53</v>
      </c>
      <c r="D88" s="15"/>
      <c r="E88" s="14" t="s">
        <v>57</v>
      </c>
      <c r="F88" s="14"/>
      <c r="G88" s="14"/>
      <c r="H88" s="13">
        <v>1</v>
      </c>
      <c r="I88" s="12" t="s">
        <v>32</v>
      </c>
      <c r="J88" s="131" t="s">
        <v>55</v>
      </c>
      <c r="K88" s="29"/>
    </row>
    <row r="89" s="2" customFormat="1" ht="100" customHeight="1" spans="1:11">
      <c r="A89" s="13" t="s">
        <v>222</v>
      </c>
      <c r="B89" s="13" t="s">
        <v>223</v>
      </c>
      <c r="C89" s="12" t="s">
        <v>190</v>
      </c>
      <c r="D89" s="13"/>
      <c r="E89" s="122" t="s">
        <v>224</v>
      </c>
      <c r="F89" s="122"/>
      <c r="G89" s="122"/>
      <c r="H89" s="13">
        <v>1</v>
      </c>
      <c r="I89" s="12" t="s">
        <v>32</v>
      </c>
      <c r="J89" s="30" t="s">
        <v>225</v>
      </c>
      <c r="K89" s="29" t="s">
        <v>34</v>
      </c>
    </row>
    <row r="90" s="2" customFormat="1" ht="100" customHeight="1" spans="1:11">
      <c r="A90" s="13" t="s">
        <v>226</v>
      </c>
      <c r="B90" s="13"/>
      <c r="C90" s="12" t="s">
        <v>190</v>
      </c>
      <c r="D90" s="13"/>
      <c r="E90" s="122" t="s">
        <v>227</v>
      </c>
      <c r="F90" s="122"/>
      <c r="G90" s="122"/>
      <c r="H90" s="13">
        <v>4</v>
      </c>
      <c r="I90" s="12" t="s">
        <v>32</v>
      </c>
      <c r="J90" s="30" t="s">
        <v>225</v>
      </c>
      <c r="K90" s="29" t="s">
        <v>34</v>
      </c>
    </row>
    <row r="91" s="2" customFormat="1" ht="100" customHeight="1" spans="1:11">
      <c r="A91" s="13" t="s">
        <v>228</v>
      </c>
      <c r="B91" s="13"/>
      <c r="C91" s="12" t="s">
        <v>194</v>
      </c>
      <c r="D91" s="140"/>
      <c r="E91" s="14" t="s">
        <v>195</v>
      </c>
      <c r="F91" s="14"/>
      <c r="G91" s="14"/>
      <c r="H91" s="13">
        <f>12+40</f>
        <v>52</v>
      </c>
      <c r="I91" s="12" t="s">
        <v>32</v>
      </c>
      <c r="J91" s="30" t="s">
        <v>196</v>
      </c>
      <c r="K91" s="29" t="s">
        <v>34</v>
      </c>
    </row>
    <row r="92" s="2" customFormat="1" ht="100" customHeight="1" spans="1:11">
      <c r="A92" s="13" t="s">
        <v>229</v>
      </c>
      <c r="B92" s="13"/>
      <c r="C92" s="12" t="s">
        <v>184</v>
      </c>
      <c r="D92" s="13"/>
      <c r="E92" s="14" t="s">
        <v>230</v>
      </c>
      <c r="F92" s="14"/>
      <c r="G92" s="14"/>
      <c r="H92" s="13">
        <v>1</v>
      </c>
      <c r="I92" s="12" t="s">
        <v>32</v>
      </c>
      <c r="J92" s="30" t="s">
        <v>231</v>
      </c>
      <c r="K92" s="29" t="s">
        <v>34</v>
      </c>
    </row>
    <row r="93" s="2" customFormat="1" ht="100" customHeight="1" spans="1:11">
      <c r="A93" s="13" t="s">
        <v>229</v>
      </c>
      <c r="B93" s="13"/>
      <c r="C93" s="12" t="s">
        <v>232</v>
      </c>
      <c r="D93" s="13"/>
      <c r="E93" s="14" t="s">
        <v>233</v>
      </c>
      <c r="F93" s="14"/>
      <c r="G93" s="14"/>
      <c r="H93" s="13">
        <v>1</v>
      </c>
      <c r="I93" s="12" t="s">
        <v>32</v>
      </c>
      <c r="J93" s="30" t="s">
        <v>234</v>
      </c>
      <c r="K93" s="29" t="s">
        <v>34</v>
      </c>
    </row>
    <row r="94" s="2" customFormat="1" ht="100" customHeight="1" spans="1:11">
      <c r="A94" s="13" t="s">
        <v>229</v>
      </c>
      <c r="B94" s="13"/>
      <c r="C94" s="12" t="s">
        <v>184</v>
      </c>
      <c r="D94" s="13"/>
      <c r="E94" s="14" t="s">
        <v>235</v>
      </c>
      <c r="F94" s="14"/>
      <c r="G94" s="14"/>
      <c r="H94" s="13">
        <v>4</v>
      </c>
      <c r="I94" s="12" t="s">
        <v>32</v>
      </c>
      <c r="J94" s="31" t="s">
        <v>236</v>
      </c>
      <c r="K94" s="29" t="s">
        <v>34</v>
      </c>
    </row>
    <row r="95" s="2" customFormat="1" ht="26" customHeight="1" spans="1:11">
      <c r="A95" s="14" t="s">
        <v>35</v>
      </c>
      <c r="B95" s="14"/>
      <c r="C95" s="14"/>
      <c r="D95" s="14"/>
      <c r="E95" s="14"/>
      <c r="F95" s="14"/>
      <c r="G95" s="14"/>
      <c r="H95" s="20">
        <f>SUM(H78:H94)</f>
        <v>91</v>
      </c>
      <c r="I95" s="12"/>
      <c r="J95" s="31"/>
      <c r="K95" s="29"/>
    </row>
    <row r="96" s="3" customFormat="1" ht="25" customHeight="1" spans="1:11">
      <c r="A96" s="141" t="s">
        <v>237</v>
      </c>
      <c r="B96" s="141"/>
      <c r="C96" s="141"/>
      <c r="D96" s="141"/>
      <c r="E96" s="141"/>
      <c r="F96" s="141"/>
      <c r="G96" s="141"/>
      <c r="H96" s="141"/>
      <c r="I96" s="141"/>
      <c r="J96" s="150"/>
      <c r="K96" s="151"/>
    </row>
    <row r="97" s="2" customFormat="1" ht="111" customHeight="1" spans="1:11">
      <c r="A97" s="125"/>
      <c r="B97" s="13"/>
      <c r="C97" s="13"/>
      <c r="D97" s="13"/>
      <c r="E97" s="13"/>
      <c r="F97" s="13"/>
      <c r="G97" s="13"/>
      <c r="H97" s="13"/>
      <c r="I97" s="13"/>
      <c r="J97" s="136"/>
      <c r="K97" s="136"/>
    </row>
    <row r="98" s="2" customFormat="1" ht="100" customHeight="1" spans="1:11">
      <c r="A98" s="13" t="s">
        <v>238</v>
      </c>
      <c r="B98" s="13" t="s">
        <v>239</v>
      </c>
      <c r="C98" s="142" t="s">
        <v>240</v>
      </c>
      <c r="D98" s="143"/>
      <c r="E98" s="144" t="s">
        <v>241</v>
      </c>
      <c r="F98" s="144"/>
      <c r="G98" s="144"/>
      <c r="H98" s="145">
        <v>4</v>
      </c>
      <c r="I98" s="142" t="s">
        <v>32</v>
      </c>
      <c r="J98" s="152" t="s">
        <v>242</v>
      </c>
      <c r="K98" s="29" t="s">
        <v>34</v>
      </c>
    </row>
    <row r="99" s="2" customFormat="1" ht="100" customHeight="1" spans="1:11">
      <c r="A99" s="13" t="s">
        <v>243</v>
      </c>
      <c r="B99" s="13"/>
      <c r="C99" s="12" t="s">
        <v>244</v>
      </c>
      <c r="D99" s="15"/>
      <c r="E99" s="122" t="s">
        <v>245</v>
      </c>
      <c r="F99" s="122"/>
      <c r="G99" s="122"/>
      <c r="H99" s="13">
        <v>16</v>
      </c>
      <c r="I99" s="12" t="s">
        <v>32</v>
      </c>
      <c r="J99" s="30" t="s">
        <v>246</v>
      </c>
      <c r="K99" s="29" t="s">
        <v>34</v>
      </c>
    </row>
    <row r="100" s="2" customFormat="1" ht="100" customHeight="1" spans="1:11">
      <c r="A100" s="13" t="s">
        <v>247</v>
      </c>
      <c r="B100" s="13"/>
      <c r="C100" s="12" t="s">
        <v>49</v>
      </c>
      <c r="D100" s="13"/>
      <c r="E100" s="14" t="s">
        <v>248</v>
      </c>
      <c r="F100" s="14"/>
      <c r="G100" s="14"/>
      <c r="H100" s="13">
        <v>4</v>
      </c>
      <c r="I100" s="153" t="s">
        <v>32</v>
      </c>
      <c r="J100" s="33" t="s">
        <v>249</v>
      </c>
      <c r="K100" s="29" t="s">
        <v>34</v>
      </c>
    </row>
    <row r="101" s="2" customFormat="1" ht="100" customHeight="1" spans="1:11">
      <c r="A101" s="13" t="s">
        <v>250</v>
      </c>
      <c r="B101" s="13"/>
      <c r="C101" s="12" t="s">
        <v>53</v>
      </c>
      <c r="D101" s="15"/>
      <c r="E101" s="14" t="s">
        <v>54</v>
      </c>
      <c r="F101" s="14"/>
      <c r="G101" s="14"/>
      <c r="H101" s="13">
        <v>3</v>
      </c>
      <c r="I101" s="12" t="s">
        <v>32</v>
      </c>
      <c r="J101" s="131" t="s">
        <v>55</v>
      </c>
      <c r="K101" s="29"/>
    </row>
    <row r="102" s="2" customFormat="1" ht="100" customHeight="1" spans="1:11">
      <c r="A102" s="13" t="s">
        <v>251</v>
      </c>
      <c r="B102" s="13"/>
      <c r="C102" s="12" t="s">
        <v>53</v>
      </c>
      <c r="D102" s="15"/>
      <c r="E102" s="14" t="s">
        <v>57</v>
      </c>
      <c r="F102" s="14"/>
      <c r="G102" s="14"/>
      <c r="H102" s="13">
        <v>1</v>
      </c>
      <c r="I102" s="12" t="s">
        <v>32</v>
      </c>
      <c r="J102" s="131" t="s">
        <v>55</v>
      </c>
      <c r="K102" s="29"/>
    </row>
    <row r="103" s="2" customFormat="1" ht="100" customHeight="1" spans="1:11">
      <c r="A103" s="13" t="s">
        <v>252</v>
      </c>
      <c r="B103" s="13"/>
      <c r="C103" s="12" t="s">
        <v>49</v>
      </c>
      <c r="D103" s="13"/>
      <c r="E103" s="146" t="s">
        <v>253</v>
      </c>
      <c r="F103" s="146"/>
      <c r="G103" s="146"/>
      <c r="H103" s="13">
        <v>4</v>
      </c>
      <c r="I103" s="153" t="s">
        <v>32</v>
      </c>
      <c r="J103" s="33" t="s">
        <v>254</v>
      </c>
      <c r="K103" s="29" t="s">
        <v>34</v>
      </c>
    </row>
    <row r="104" s="2" customFormat="1" ht="100" customHeight="1" spans="1:11">
      <c r="A104" s="13" t="s">
        <v>255</v>
      </c>
      <c r="B104" s="13"/>
      <c r="C104" s="12" t="s">
        <v>256</v>
      </c>
      <c r="D104"/>
      <c r="E104" s="146" t="s">
        <v>257</v>
      </c>
      <c r="F104" s="146"/>
      <c r="G104" s="146"/>
      <c r="H104" s="13">
        <v>8</v>
      </c>
      <c r="I104" s="12" t="s">
        <v>32</v>
      </c>
      <c r="J104" s="33" t="s">
        <v>258</v>
      </c>
      <c r="K104" s="29" t="s">
        <v>34</v>
      </c>
    </row>
    <row r="105" s="2" customFormat="1" ht="38" customHeight="1" spans="1:11">
      <c r="A105" s="122" t="s">
        <v>35</v>
      </c>
      <c r="B105" s="122"/>
      <c r="C105" s="122"/>
      <c r="D105" s="122"/>
      <c r="E105" s="122"/>
      <c r="F105" s="122"/>
      <c r="G105" s="122"/>
      <c r="H105" s="20">
        <f>SUM(H98:H104)</f>
        <v>40</v>
      </c>
      <c r="I105" s="12"/>
      <c r="J105" s="30"/>
      <c r="K105" s="29"/>
    </row>
    <row r="106" s="3" customFormat="1" ht="25" customHeight="1" spans="1:11">
      <c r="A106" s="141" t="s">
        <v>259</v>
      </c>
      <c r="B106" s="141"/>
      <c r="C106" s="141"/>
      <c r="D106" s="141"/>
      <c r="E106" s="141"/>
      <c r="F106" s="141"/>
      <c r="G106" s="141"/>
      <c r="H106" s="141"/>
      <c r="I106" s="141"/>
      <c r="J106" s="150"/>
      <c r="K106" s="151"/>
    </row>
    <row r="107" s="118" customFormat="1" ht="120" customHeight="1" spans="1:11">
      <c r="A107" s="125"/>
      <c r="B107" s="13"/>
      <c r="C107" s="13"/>
      <c r="D107" s="13"/>
      <c r="E107" s="13"/>
      <c r="F107" s="13"/>
      <c r="G107" s="13"/>
      <c r="H107" s="13"/>
      <c r="I107" s="13"/>
      <c r="J107" s="136"/>
      <c r="K107" s="136"/>
    </row>
    <row r="108" s="2" customFormat="1" ht="100" customHeight="1" spans="1:11">
      <c r="A108" s="13" t="s">
        <v>260</v>
      </c>
      <c r="B108" s="13" t="s">
        <v>261</v>
      </c>
      <c r="C108" s="12" t="s">
        <v>49</v>
      </c>
      <c r="D108" s="13"/>
      <c r="E108" s="14" t="s">
        <v>262</v>
      </c>
      <c r="F108" s="14"/>
      <c r="G108" s="14"/>
      <c r="H108" s="13">
        <v>1</v>
      </c>
      <c r="I108" s="12" t="s">
        <v>32</v>
      </c>
      <c r="J108" s="30" t="s">
        <v>263</v>
      </c>
      <c r="K108" s="29" t="s">
        <v>34</v>
      </c>
    </row>
    <row r="109" s="2" customFormat="1" ht="100" customHeight="1" spans="1:11">
      <c r="A109" s="13" t="s">
        <v>264</v>
      </c>
      <c r="B109" s="13"/>
      <c r="C109" s="12" t="s">
        <v>53</v>
      </c>
      <c r="D109" s="15"/>
      <c r="E109" s="14" t="s">
        <v>54</v>
      </c>
      <c r="F109" s="14"/>
      <c r="G109" s="14"/>
      <c r="H109" s="13">
        <v>6</v>
      </c>
      <c r="I109" s="12" t="s">
        <v>32</v>
      </c>
      <c r="J109" s="131" t="s">
        <v>55</v>
      </c>
      <c r="K109" s="29"/>
    </row>
    <row r="110" s="2" customFormat="1" ht="100" customHeight="1" spans="1:11">
      <c r="A110" s="13" t="s">
        <v>265</v>
      </c>
      <c r="B110" s="13"/>
      <c r="C110" s="12" t="s">
        <v>53</v>
      </c>
      <c r="D110" s="15"/>
      <c r="E110" s="14" t="s">
        <v>57</v>
      </c>
      <c r="F110" s="14"/>
      <c r="G110" s="14"/>
      <c r="H110" s="13">
        <v>2</v>
      </c>
      <c r="I110" s="12" t="s">
        <v>32</v>
      </c>
      <c r="J110" s="131" t="s">
        <v>55</v>
      </c>
      <c r="K110" s="29"/>
    </row>
    <row r="111" s="2" customFormat="1" ht="100" customHeight="1" spans="1:11">
      <c r="A111" s="13" t="s">
        <v>266</v>
      </c>
      <c r="B111" s="13"/>
      <c r="C111" s="12" t="s">
        <v>267</v>
      </c>
      <c r="D111" s="147"/>
      <c r="E111" s="122" t="s">
        <v>268</v>
      </c>
      <c r="F111" s="122"/>
      <c r="G111" s="122"/>
      <c r="H111" s="13">
        <v>2</v>
      </c>
      <c r="I111" s="12" t="s">
        <v>32</v>
      </c>
      <c r="J111" s="30" t="s">
        <v>269</v>
      </c>
      <c r="K111" s="29" t="s">
        <v>34</v>
      </c>
    </row>
    <row r="112" s="2" customFormat="1" ht="100" customHeight="1" spans="1:11">
      <c r="A112" s="13" t="s">
        <v>270</v>
      </c>
      <c r="B112" s="13"/>
      <c r="C112" s="12" t="s">
        <v>63</v>
      </c>
      <c r="D112" s="13"/>
      <c r="E112" s="122" t="s">
        <v>271</v>
      </c>
      <c r="F112" s="122"/>
      <c r="G112" s="122"/>
      <c r="H112" s="13">
        <v>2</v>
      </c>
      <c r="I112" s="12" t="s">
        <v>32</v>
      </c>
      <c r="J112" s="30" t="s">
        <v>272</v>
      </c>
      <c r="K112" s="29" t="s">
        <v>34</v>
      </c>
    </row>
    <row r="113" s="2" customFormat="1" ht="100" customHeight="1" spans="1:11">
      <c r="A113" s="13" t="s">
        <v>273</v>
      </c>
      <c r="B113" s="13"/>
      <c r="C113" s="12" t="s">
        <v>67</v>
      </c>
      <c r="D113" s="125"/>
      <c r="E113" s="14" t="s">
        <v>68</v>
      </c>
      <c r="F113" s="14"/>
      <c r="G113" s="14"/>
      <c r="H113" s="13">
        <v>4</v>
      </c>
      <c r="I113" s="12" t="s">
        <v>32</v>
      </c>
      <c r="J113" s="30" t="s">
        <v>274</v>
      </c>
      <c r="K113" s="29" t="s">
        <v>34</v>
      </c>
    </row>
    <row r="114" s="2" customFormat="1" ht="100" customHeight="1" spans="1:11">
      <c r="A114" s="13" t="s">
        <v>275</v>
      </c>
      <c r="B114" s="13"/>
      <c r="C114" s="12" t="s">
        <v>276</v>
      </c>
      <c r="D114" s="125"/>
      <c r="E114" s="122" t="s">
        <v>277</v>
      </c>
      <c r="F114" s="122"/>
      <c r="G114" s="122"/>
      <c r="H114" s="13">
        <v>1</v>
      </c>
      <c r="I114" s="12" t="s">
        <v>32</v>
      </c>
      <c r="J114" s="30" t="s">
        <v>278</v>
      </c>
      <c r="K114" s="29" t="s">
        <v>34</v>
      </c>
    </row>
    <row r="115" s="2" customFormat="1" ht="100" customHeight="1" spans="1:11">
      <c r="A115" s="13" t="s">
        <v>279</v>
      </c>
      <c r="B115" s="13"/>
      <c r="C115" s="12" t="s">
        <v>280</v>
      </c>
      <c r="D115" s="13"/>
      <c r="E115" s="122" t="s">
        <v>281</v>
      </c>
      <c r="F115" s="122"/>
      <c r="G115" s="122"/>
      <c r="H115" s="13">
        <v>5</v>
      </c>
      <c r="I115" s="12" t="s">
        <v>32</v>
      </c>
      <c r="J115" s="154" t="s">
        <v>282</v>
      </c>
      <c r="K115" s="29" t="s">
        <v>34</v>
      </c>
    </row>
    <row r="116" s="2" customFormat="1" ht="100" customHeight="1" spans="1:11">
      <c r="A116" s="13" t="s">
        <v>283</v>
      </c>
      <c r="B116" s="13"/>
      <c r="C116" s="12" t="s">
        <v>284</v>
      </c>
      <c r="D116" s="13"/>
      <c r="E116" s="122" t="s">
        <v>285</v>
      </c>
      <c r="F116" s="122"/>
      <c r="G116" s="122"/>
      <c r="H116" s="13">
        <v>1</v>
      </c>
      <c r="I116" s="12" t="s">
        <v>32</v>
      </c>
      <c r="J116" s="30" t="s">
        <v>286</v>
      </c>
      <c r="K116" s="29" t="s">
        <v>34</v>
      </c>
    </row>
    <row r="117" s="2" customFormat="1" ht="35" customHeight="1" spans="1:11">
      <c r="A117" s="122" t="s">
        <v>35</v>
      </c>
      <c r="B117" s="122"/>
      <c r="C117" s="122"/>
      <c r="D117" s="122"/>
      <c r="E117" s="122"/>
      <c r="F117" s="122"/>
      <c r="G117" s="122"/>
      <c r="H117" s="20">
        <f>SUM(H108:H116)</f>
        <v>24</v>
      </c>
      <c r="I117" s="12"/>
      <c r="J117" s="30"/>
      <c r="K117" s="29"/>
    </row>
    <row r="118" s="3" customFormat="1" ht="25" customHeight="1" spans="1:11">
      <c r="A118" s="141" t="s">
        <v>287</v>
      </c>
      <c r="B118" s="141"/>
      <c r="C118" s="141"/>
      <c r="D118" s="141"/>
      <c r="E118" s="141"/>
      <c r="F118" s="141"/>
      <c r="G118" s="141"/>
      <c r="H118" s="141"/>
      <c r="I118" s="141"/>
      <c r="J118" s="150"/>
      <c r="K118" s="151"/>
    </row>
    <row r="119" s="118" customFormat="1" ht="123" customHeight="1" spans="1:11">
      <c r="A119" s="125"/>
      <c r="B119" s="125"/>
      <c r="C119" s="125"/>
      <c r="D119" s="125"/>
      <c r="E119" s="125"/>
      <c r="F119" s="125"/>
      <c r="G119" s="125"/>
      <c r="H119" s="125"/>
      <c r="I119" s="125"/>
      <c r="J119" s="148"/>
      <c r="K119" s="148"/>
    </row>
    <row r="120" s="2" customFormat="1" ht="115" customHeight="1" spans="1:11">
      <c r="A120" s="13" t="s">
        <v>288</v>
      </c>
      <c r="B120" s="19" t="s">
        <v>289</v>
      </c>
      <c r="C120" s="12" t="s">
        <v>290</v>
      </c>
      <c r="D120" s="12"/>
      <c r="E120" s="14" t="s">
        <v>291</v>
      </c>
      <c r="F120" s="14"/>
      <c r="G120" s="14"/>
      <c r="H120" s="12">
        <v>2</v>
      </c>
      <c r="I120" s="12" t="s">
        <v>32</v>
      </c>
      <c r="J120" s="30" t="s">
        <v>292</v>
      </c>
      <c r="K120" s="29" t="s">
        <v>34</v>
      </c>
    </row>
    <row r="121" s="2" customFormat="1" ht="115" customHeight="1" spans="1:11">
      <c r="A121" s="13" t="s">
        <v>293</v>
      </c>
      <c r="B121" s="13" t="s">
        <v>294</v>
      </c>
      <c r="C121" s="12" t="s">
        <v>87</v>
      </c>
      <c r="D121" s="13"/>
      <c r="E121" s="14" t="s">
        <v>295</v>
      </c>
      <c r="F121" s="14"/>
      <c r="G121" s="14"/>
      <c r="H121" s="12">
        <v>1</v>
      </c>
      <c r="I121" s="12" t="s">
        <v>32</v>
      </c>
      <c r="J121" s="30" t="s">
        <v>133</v>
      </c>
      <c r="K121" s="29" t="s">
        <v>34</v>
      </c>
    </row>
    <row r="122" s="2" customFormat="1" ht="115" customHeight="1" spans="1:11">
      <c r="A122" s="13" t="s">
        <v>296</v>
      </c>
      <c r="B122" s="13"/>
      <c r="C122" s="12" t="s">
        <v>53</v>
      </c>
      <c r="D122" s="15"/>
      <c r="E122" s="14" t="s">
        <v>54</v>
      </c>
      <c r="F122" s="14"/>
      <c r="G122" s="14"/>
      <c r="H122" s="13">
        <v>6</v>
      </c>
      <c r="I122" s="12" t="s">
        <v>32</v>
      </c>
      <c r="J122" s="131" t="s">
        <v>55</v>
      </c>
      <c r="K122" s="29"/>
    </row>
    <row r="123" s="2" customFormat="1" ht="115" customHeight="1" spans="1:11">
      <c r="A123" s="13" t="s">
        <v>297</v>
      </c>
      <c r="B123" s="13"/>
      <c r="C123" s="12" t="s">
        <v>53</v>
      </c>
      <c r="D123" s="15"/>
      <c r="E123" s="14" t="s">
        <v>57</v>
      </c>
      <c r="F123" s="14"/>
      <c r="G123" s="14"/>
      <c r="H123" s="13">
        <v>2</v>
      </c>
      <c r="I123" s="12" t="s">
        <v>32</v>
      </c>
      <c r="J123" s="131" t="s">
        <v>55</v>
      </c>
      <c r="K123" s="29"/>
    </row>
    <row r="124" s="2" customFormat="1" ht="121" customHeight="1" spans="1:11">
      <c r="A124" s="13" t="s">
        <v>298</v>
      </c>
      <c r="B124" s="13"/>
      <c r="C124" s="12" t="s">
        <v>267</v>
      </c>
      <c r="D124" s="147"/>
      <c r="E124" s="122" t="s">
        <v>268</v>
      </c>
      <c r="F124" s="122"/>
      <c r="G124" s="122"/>
      <c r="H124" s="13">
        <v>3</v>
      </c>
      <c r="I124" s="12" t="s">
        <v>32</v>
      </c>
      <c r="J124" s="30" t="s">
        <v>269</v>
      </c>
      <c r="K124" s="29" t="s">
        <v>34</v>
      </c>
    </row>
    <row r="125" s="2" customFormat="1" ht="115" customHeight="1" spans="1:11">
      <c r="A125" s="13" t="s">
        <v>299</v>
      </c>
      <c r="B125" s="13"/>
      <c r="C125" s="12" t="s">
        <v>63</v>
      </c>
      <c r="D125" s="13"/>
      <c r="E125" s="122" t="s">
        <v>271</v>
      </c>
      <c r="F125" s="122"/>
      <c r="G125" s="122"/>
      <c r="H125" s="13">
        <v>5</v>
      </c>
      <c r="I125" s="12" t="s">
        <v>32</v>
      </c>
      <c r="J125" s="30" t="s">
        <v>272</v>
      </c>
      <c r="K125" s="29" t="s">
        <v>34</v>
      </c>
    </row>
    <row r="126" s="2" customFormat="1" ht="115" customHeight="1" spans="1:11">
      <c r="A126" s="13" t="s">
        <v>300</v>
      </c>
      <c r="B126" s="13" t="s">
        <v>301</v>
      </c>
      <c r="C126" s="12" t="s">
        <v>267</v>
      </c>
      <c r="D126" s="13"/>
      <c r="E126" s="122" t="s">
        <v>302</v>
      </c>
      <c r="F126" s="122"/>
      <c r="G126" s="122"/>
      <c r="H126" s="13">
        <v>8</v>
      </c>
      <c r="I126" s="12" t="s">
        <v>32</v>
      </c>
      <c r="J126" s="30" t="s">
        <v>303</v>
      </c>
      <c r="K126" s="29" t="s">
        <v>34</v>
      </c>
    </row>
    <row r="127" s="2" customFormat="1" ht="115" customHeight="1" spans="1:11">
      <c r="A127" s="13" t="s">
        <v>304</v>
      </c>
      <c r="B127" s="13"/>
      <c r="C127" s="12" t="s">
        <v>49</v>
      </c>
      <c r="D127" s="13"/>
      <c r="E127" s="122" t="s">
        <v>305</v>
      </c>
      <c r="F127" s="122"/>
      <c r="G127" s="122"/>
      <c r="H127" s="13">
        <v>3</v>
      </c>
      <c r="I127" s="12" t="s">
        <v>32</v>
      </c>
      <c r="J127" s="30" t="s">
        <v>306</v>
      </c>
      <c r="K127" s="155"/>
    </row>
    <row r="128" s="2" customFormat="1" ht="115" customHeight="1" spans="1:11">
      <c r="A128" s="13" t="s">
        <v>307</v>
      </c>
      <c r="B128" s="13"/>
      <c r="C128" s="12" t="s">
        <v>53</v>
      </c>
      <c r="D128" s="15"/>
      <c r="E128" s="14" t="s">
        <v>57</v>
      </c>
      <c r="F128" s="14"/>
      <c r="G128" s="14"/>
      <c r="H128" s="13">
        <v>18</v>
      </c>
      <c r="I128" s="12" t="s">
        <v>32</v>
      </c>
      <c r="J128" s="131" t="s">
        <v>55</v>
      </c>
      <c r="K128" s="29" t="s">
        <v>34</v>
      </c>
    </row>
    <row r="129" s="2" customFormat="1" ht="32" customHeight="1" spans="1:11">
      <c r="A129" s="156" t="s">
        <v>35</v>
      </c>
      <c r="B129" s="156"/>
      <c r="C129" s="156"/>
      <c r="D129" s="156"/>
      <c r="E129" s="156"/>
      <c r="F129" s="156"/>
      <c r="G129" s="156"/>
      <c r="H129" s="20">
        <f>SUM(H120:H128)</f>
        <v>48</v>
      </c>
      <c r="I129" s="12"/>
      <c r="J129" s="131"/>
      <c r="K129" s="131"/>
    </row>
    <row r="130" s="3" customFormat="1" ht="25" customHeight="1" spans="1:11">
      <c r="A130" s="141" t="s">
        <v>308</v>
      </c>
      <c r="B130" s="141"/>
      <c r="C130" s="141"/>
      <c r="D130" s="141"/>
      <c r="E130" s="141"/>
      <c r="F130" s="141"/>
      <c r="G130" s="141"/>
      <c r="H130" s="141"/>
      <c r="I130" s="141"/>
      <c r="J130" s="163"/>
      <c r="K130" s="164"/>
    </row>
    <row r="131" s="118" customFormat="1" ht="113" customHeight="1" spans="1:11">
      <c r="A131" s="125"/>
      <c r="B131" s="13"/>
      <c r="C131" s="13"/>
      <c r="D131" s="13"/>
      <c r="E131" s="13"/>
      <c r="F131" s="13"/>
      <c r="G131" s="13"/>
      <c r="H131" s="13"/>
      <c r="I131" s="13"/>
      <c r="J131" s="31"/>
      <c r="K131" s="136"/>
    </row>
    <row r="132" s="2" customFormat="1" ht="121" customHeight="1" spans="1:11">
      <c r="A132" s="13" t="s">
        <v>309</v>
      </c>
      <c r="B132" s="13" t="s">
        <v>310</v>
      </c>
      <c r="C132" s="12" t="s">
        <v>311</v>
      </c>
      <c r="D132" s="15"/>
      <c r="E132" s="122" t="s">
        <v>312</v>
      </c>
      <c r="F132" s="122"/>
      <c r="G132" s="122"/>
      <c r="H132" s="13">
        <v>176</v>
      </c>
      <c r="I132" s="12" t="s">
        <v>32</v>
      </c>
      <c r="J132" s="31" t="s">
        <v>313</v>
      </c>
      <c r="K132" s="29" t="s">
        <v>34</v>
      </c>
    </row>
    <row r="133" s="2" customFormat="1" ht="121" customHeight="1" spans="1:11">
      <c r="A133" s="13" t="s">
        <v>314</v>
      </c>
      <c r="B133" s="13"/>
      <c r="C133" s="12" t="s">
        <v>315</v>
      </c>
      <c r="D133" s="15"/>
      <c r="E133" s="122" t="s">
        <v>316</v>
      </c>
      <c r="F133" s="122"/>
      <c r="G133" s="122"/>
      <c r="H133" s="13">
        <f>22*3+4</f>
        <v>70</v>
      </c>
      <c r="I133" s="12" t="s">
        <v>32</v>
      </c>
      <c r="J133" s="31" t="s">
        <v>317</v>
      </c>
      <c r="K133" s="29" t="s">
        <v>34</v>
      </c>
    </row>
    <row r="134" s="2" customFormat="1" ht="34" customHeight="1" spans="1:11">
      <c r="A134" s="122" t="s">
        <v>35</v>
      </c>
      <c r="B134" s="122"/>
      <c r="C134" s="122"/>
      <c r="D134" s="122"/>
      <c r="E134" s="122"/>
      <c r="F134" s="122"/>
      <c r="G134" s="122"/>
      <c r="H134" s="20">
        <f>SUM(H132:H133)</f>
        <v>246</v>
      </c>
      <c r="I134" s="12"/>
      <c r="J134" s="31"/>
      <c r="K134" s="29"/>
    </row>
    <row r="135" s="3" customFormat="1" ht="25" customHeight="1" spans="1:11">
      <c r="A135" s="141" t="s">
        <v>318</v>
      </c>
      <c r="B135" s="141"/>
      <c r="C135" s="141"/>
      <c r="D135" s="141"/>
      <c r="E135" s="141"/>
      <c r="F135" s="141"/>
      <c r="G135" s="141"/>
      <c r="H135" s="141"/>
      <c r="I135" s="141"/>
      <c r="J135" s="150"/>
      <c r="K135" s="151"/>
    </row>
    <row r="136" s="118" customFormat="1" ht="108" customHeight="1" spans="1:11">
      <c r="A136" s="125"/>
      <c r="B136" s="13"/>
      <c r="C136" s="13"/>
      <c r="D136" s="13"/>
      <c r="E136" s="13"/>
      <c r="F136" s="13"/>
      <c r="G136" s="13"/>
      <c r="H136" s="13"/>
      <c r="I136" s="13"/>
      <c r="J136" s="31"/>
      <c r="K136" s="136"/>
    </row>
    <row r="137" s="2" customFormat="1" ht="100" customHeight="1" spans="1:11">
      <c r="A137" s="13" t="s">
        <v>319</v>
      </c>
      <c r="B137" s="13" t="s">
        <v>320</v>
      </c>
      <c r="C137" s="12" t="s">
        <v>311</v>
      </c>
      <c r="D137" s="15"/>
      <c r="E137" s="122" t="s">
        <v>321</v>
      </c>
      <c r="F137" s="122"/>
      <c r="G137" s="122"/>
      <c r="H137" s="13">
        <f>32*2</f>
        <v>64</v>
      </c>
      <c r="I137" s="12" t="s">
        <v>32</v>
      </c>
      <c r="J137" s="154" t="s">
        <v>322</v>
      </c>
      <c r="K137" s="29" t="s">
        <v>34</v>
      </c>
    </row>
    <row r="138" s="2" customFormat="1" ht="100" customHeight="1" spans="1:11">
      <c r="A138" s="13" t="s">
        <v>323</v>
      </c>
      <c r="B138" s="13"/>
      <c r="C138" s="12" t="s">
        <v>315</v>
      </c>
      <c r="D138" s="15"/>
      <c r="E138" s="122" t="s">
        <v>324</v>
      </c>
      <c r="F138" s="122"/>
      <c r="G138" s="122"/>
      <c r="H138" s="13">
        <f>40</f>
        <v>40</v>
      </c>
      <c r="I138" s="12" t="s">
        <v>32</v>
      </c>
      <c r="J138" s="31" t="s">
        <v>317</v>
      </c>
      <c r="K138" s="29" t="s">
        <v>34</v>
      </c>
    </row>
    <row r="139" s="2" customFormat="1" ht="29" customHeight="1" spans="1:11">
      <c r="A139" s="122" t="s">
        <v>35</v>
      </c>
      <c r="B139" s="122"/>
      <c r="C139" s="122"/>
      <c r="D139" s="122"/>
      <c r="E139" s="122"/>
      <c r="F139" s="122"/>
      <c r="G139" s="122"/>
      <c r="H139" s="20">
        <f>SUM(H137:H138)</f>
        <v>104</v>
      </c>
      <c r="I139" s="12"/>
      <c r="J139" s="31"/>
      <c r="K139" s="29"/>
    </row>
    <row r="140" s="3" customFormat="1" ht="25" customHeight="1" spans="1:11">
      <c r="A140" s="141" t="s">
        <v>320</v>
      </c>
      <c r="B140" s="141"/>
      <c r="C140" s="141"/>
      <c r="D140" s="141"/>
      <c r="E140" s="141"/>
      <c r="F140" s="141"/>
      <c r="G140" s="141"/>
      <c r="H140" s="141"/>
      <c r="I140" s="141"/>
      <c r="J140" s="150"/>
      <c r="K140" s="151"/>
    </row>
    <row r="141" s="118" customFormat="1" ht="120" customHeight="1" spans="1:11">
      <c r="A141" s="125"/>
      <c r="B141" s="13"/>
      <c r="C141" s="13"/>
      <c r="D141" s="13"/>
      <c r="E141" s="13"/>
      <c r="F141" s="13"/>
      <c r="G141" s="13"/>
      <c r="H141" s="13"/>
      <c r="I141" s="13"/>
      <c r="J141" s="31"/>
      <c r="K141" s="136"/>
    </row>
    <row r="142" s="118" customFormat="1" ht="100" customHeight="1" spans="1:11">
      <c r="A142" s="13" t="s">
        <v>325</v>
      </c>
      <c r="B142" s="138" t="s">
        <v>320</v>
      </c>
      <c r="C142" s="12" t="s">
        <v>311</v>
      </c>
      <c r="D142" s="157"/>
      <c r="E142" s="158" t="s">
        <v>321</v>
      </c>
      <c r="F142" s="158"/>
      <c r="G142" s="158"/>
      <c r="H142" s="138">
        <v>24</v>
      </c>
      <c r="I142" s="12" t="s">
        <v>32</v>
      </c>
      <c r="J142" s="28" t="s">
        <v>322</v>
      </c>
      <c r="K142" s="29" t="s">
        <v>34</v>
      </c>
    </row>
    <row r="143" s="118" customFormat="1" ht="100" customHeight="1" spans="1:11">
      <c r="A143" s="13" t="s">
        <v>326</v>
      </c>
      <c r="B143" s="138"/>
      <c r="C143" s="12" t="s">
        <v>327</v>
      </c>
      <c r="D143" s="157"/>
      <c r="E143" s="158" t="s">
        <v>328</v>
      </c>
      <c r="F143" s="158"/>
      <c r="G143" s="158"/>
      <c r="H143" s="138">
        <v>2</v>
      </c>
      <c r="I143" s="12" t="s">
        <v>32</v>
      </c>
      <c r="J143" s="28" t="s">
        <v>329</v>
      </c>
      <c r="K143" s="29" t="s">
        <v>34</v>
      </c>
    </row>
    <row r="144" s="118" customFormat="1" ht="35" customHeight="1" spans="1:11">
      <c r="A144" s="158" t="s">
        <v>35</v>
      </c>
      <c r="B144" s="158"/>
      <c r="C144" s="158"/>
      <c r="D144" s="158"/>
      <c r="E144" s="158"/>
      <c r="F144" s="158"/>
      <c r="G144" s="158"/>
      <c r="H144" s="139">
        <f>SUM(H142:H143)</f>
        <v>26</v>
      </c>
      <c r="I144" s="12"/>
      <c r="J144" s="28"/>
      <c r="K144" s="29"/>
    </row>
    <row r="145" s="3" customFormat="1" ht="25" customHeight="1" spans="1:11">
      <c r="A145" s="141" t="s">
        <v>330</v>
      </c>
      <c r="B145" s="141"/>
      <c r="C145" s="141"/>
      <c r="D145" s="141"/>
      <c r="E145" s="141"/>
      <c r="F145" s="141"/>
      <c r="G145" s="141"/>
      <c r="H145" s="141"/>
      <c r="I145" s="141"/>
      <c r="J145" s="150"/>
      <c r="K145" s="151"/>
    </row>
    <row r="146" s="118" customFormat="1" ht="120" customHeight="1" spans="1:11">
      <c r="A146" s="125"/>
      <c r="B146" s="13"/>
      <c r="C146" s="13"/>
      <c r="D146" s="13"/>
      <c r="E146" s="13"/>
      <c r="F146" s="13"/>
      <c r="G146" s="13"/>
      <c r="H146" s="13"/>
      <c r="I146" s="13"/>
      <c r="J146" s="31"/>
      <c r="K146" s="136"/>
    </row>
    <row r="147" s="2" customFormat="1" ht="100" customHeight="1" spans="1:11">
      <c r="A147" s="13" t="s">
        <v>331</v>
      </c>
      <c r="B147" s="13" t="s">
        <v>330</v>
      </c>
      <c r="C147" s="12" t="s">
        <v>332</v>
      </c>
      <c r="D147" s="15"/>
      <c r="E147" s="122" t="s">
        <v>333</v>
      </c>
      <c r="F147" s="122"/>
      <c r="G147" s="122"/>
      <c r="H147" s="13">
        <v>8</v>
      </c>
      <c r="I147" s="12" t="s">
        <v>32</v>
      </c>
      <c r="J147" s="154" t="s">
        <v>334</v>
      </c>
      <c r="K147" s="29" t="s">
        <v>34</v>
      </c>
    </row>
    <row r="148" s="2" customFormat="1" ht="100" customHeight="1" spans="1:11">
      <c r="A148" s="13" t="s">
        <v>335</v>
      </c>
      <c r="B148" s="13"/>
      <c r="C148" s="12" t="s">
        <v>53</v>
      </c>
      <c r="D148" s="15"/>
      <c r="E148" s="14" t="s">
        <v>54</v>
      </c>
      <c r="F148" s="14"/>
      <c r="G148" s="14"/>
      <c r="H148" s="13">
        <v>8</v>
      </c>
      <c r="I148" s="12" t="s">
        <v>32</v>
      </c>
      <c r="J148" s="131" t="s">
        <v>55</v>
      </c>
      <c r="K148" s="29"/>
    </row>
    <row r="149" s="2" customFormat="1" ht="100" customHeight="1" spans="1:11">
      <c r="A149" s="13" t="s">
        <v>336</v>
      </c>
      <c r="B149" s="13"/>
      <c r="C149" s="12" t="s">
        <v>256</v>
      </c>
      <c r="D149" s="15"/>
      <c r="E149" s="122" t="s">
        <v>337</v>
      </c>
      <c r="F149" s="122"/>
      <c r="G149" s="122"/>
      <c r="H149" s="13">
        <v>5</v>
      </c>
      <c r="I149" s="12" t="s">
        <v>32</v>
      </c>
      <c r="J149" s="154" t="s">
        <v>338</v>
      </c>
      <c r="K149" s="29" t="s">
        <v>34</v>
      </c>
    </row>
    <row r="150" s="2" customFormat="1" ht="35" customHeight="1" spans="1:11">
      <c r="A150" s="122" t="s">
        <v>35</v>
      </c>
      <c r="B150" s="122"/>
      <c r="C150" s="122"/>
      <c r="D150" s="122"/>
      <c r="E150" s="122"/>
      <c r="F150" s="122"/>
      <c r="G150" s="122"/>
      <c r="H150" s="20">
        <f>SUM(H147:H149)</f>
        <v>21</v>
      </c>
      <c r="I150" s="12"/>
      <c r="J150" s="154"/>
      <c r="K150" s="29"/>
    </row>
    <row r="151" s="3" customFormat="1" ht="25" customHeight="1" spans="1:11">
      <c r="A151" s="141" t="s">
        <v>339</v>
      </c>
      <c r="B151" s="141"/>
      <c r="C151" s="141"/>
      <c r="D151" s="141"/>
      <c r="E151" s="141"/>
      <c r="F151" s="141"/>
      <c r="G151" s="141"/>
      <c r="H151" s="141"/>
      <c r="I151" s="141"/>
      <c r="J151" s="150"/>
      <c r="K151" s="151"/>
    </row>
    <row r="152" s="118" customFormat="1" ht="178" customHeight="1" spans="1:11">
      <c r="A152" s="125"/>
      <c r="B152" s="13"/>
      <c r="C152" s="13"/>
      <c r="D152" s="13"/>
      <c r="E152" s="13"/>
      <c r="F152" s="13"/>
      <c r="G152" s="13"/>
      <c r="H152" s="13"/>
      <c r="I152" s="13"/>
      <c r="J152" s="31"/>
      <c r="K152" s="136"/>
    </row>
    <row r="153" s="2" customFormat="1" ht="100" customHeight="1" spans="1:11">
      <c r="A153" s="13" t="s">
        <v>340</v>
      </c>
      <c r="B153" s="13" t="s">
        <v>339</v>
      </c>
      <c r="C153" s="12" t="s">
        <v>341</v>
      </c>
      <c r="D153" s="15"/>
      <c r="E153" s="16" t="s">
        <v>342</v>
      </c>
      <c r="F153" s="122"/>
      <c r="G153" s="122"/>
      <c r="H153" s="13">
        <v>23</v>
      </c>
      <c r="I153" s="12" t="s">
        <v>32</v>
      </c>
      <c r="J153" s="30" t="s">
        <v>343</v>
      </c>
      <c r="K153" s="29" t="s">
        <v>34</v>
      </c>
    </row>
    <row r="154" s="2" customFormat="1" ht="100" customHeight="1" spans="1:11">
      <c r="A154" s="13" t="s">
        <v>344</v>
      </c>
      <c r="B154" s="13"/>
      <c r="C154" s="12" t="s">
        <v>345</v>
      </c>
      <c r="D154" s="15"/>
      <c r="E154" s="16" t="s">
        <v>346</v>
      </c>
      <c r="F154" s="122"/>
      <c r="G154" s="122"/>
      <c r="H154" s="13">
        <v>23</v>
      </c>
      <c r="I154" s="12" t="s">
        <v>32</v>
      </c>
      <c r="J154" s="30" t="s">
        <v>347</v>
      </c>
      <c r="K154" s="29" t="s">
        <v>34</v>
      </c>
    </row>
    <row r="155" s="2" customFormat="1" ht="100" customHeight="1" spans="1:11">
      <c r="A155" s="13" t="s">
        <v>348</v>
      </c>
      <c r="B155" s="13"/>
      <c r="C155" s="12" t="s">
        <v>349</v>
      </c>
      <c r="D155" s="15"/>
      <c r="E155" s="16" t="s">
        <v>350</v>
      </c>
      <c r="F155" s="122"/>
      <c r="G155" s="122"/>
      <c r="H155" s="13">
        <v>23</v>
      </c>
      <c r="I155" s="12" t="s">
        <v>32</v>
      </c>
      <c r="J155" s="30" t="s">
        <v>351</v>
      </c>
      <c r="K155" s="29" t="s">
        <v>34</v>
      </c>
    </row>
    <row r="156" s="2" customFormat="1" ht="100" customHeight="1" spans="1:11">
      <c r="A156" s="13" t="s">
        <v>352</v>
      </c>
      <c r="B156" s="13"/>
      <c r="C156" s="12" t="s">
        <v>353</v>
      </c>
      <c r="D156" s="15"/>
      <c r="E156" s="16" t="s">
        <v>354</v>
      </c>
      <c r="F156" s="122"/>
      <c r="G156" s="122"/>
      <c r="H156" s="13">
        <v>46</v>
      </c>
      <c r="I156" s="12" t="s">
        <v>32</v>
      </c>
      <c r="J156" s="30" t="s">
        <v>355</v>
      </c>
      <c r="K156" s="29" t="s">
        <v>34</v>
      </c>
    </row>
    <row r="157" s="2" customFormat="1" ht="100" customHeight="1" spans="1:11">
      <c r="A157" s="13" t="s">
        <v>356</v>
      </c>
      <c r="B157" s="13"/>
      <c r="C157" s="12" t="s">
        <v>267</v>
      </c>
      <c r="D157" s="15"/>
      <c r="E157" s="14" t="s">
        <v>357</v>
      </c>
      <c r="F157" s="14"/>
      <c r="G157" s="14"/>
      <c r="H157" s="13">
        <v>21</v>
      </c>
      <c r="I157" s="12" t="s">
        <v>32</v>
      </c>
      <c r="J157" s="30" t="s">
        <v>269</v>
      </c>
      <c r="K157" s="29" t="s">
        <v>34</v>
      </c>
    </row>
    <row r="158" s="115" customFormat="1" ht="96" customHeight="1" spans="1:11">
      <c r="A158" s="13" t="s">
        <v>358</v>
      </c>
      <c r="B158" s="13"/>
      <c r="C158" s="114" t="s">
        <v>217</v>
      </c>
      <c r="D158" s="104"/>
      <c r="E158" s="159" t="s">
        <v>359</v>
      </c>
      <c r="F158" s="160"/>
      <c r="G158" s="160"/>
      <c r="H158" s="13">
        <v>21</v>
      </c>
      <c r="I158" s="114" t="s">
        <v>32</v>
      </c>
      <c r="J158" s="33" t="s">
        <v>360</v>
      </c>
      <c r="K158" s="165" t="s">
        <v>34</v>
      </c>
    </row>
    <row r="159" s="2" customFormat="1" ht="100" customHeight="1" spans="1:11">
      <c r="A159" s="13" t="s">
        <v>361</v>
      </c>
      <c r="B159" s="13"/>
      <c r="C159" s="12" t="s">
        <v>112</v>
      </c>
      <c r="D159" s="15"/>
      <c r="E159" s="14" t="s">
        <v>362</v>
      </c>
      <c r="F159" s="14"/>
      <c r="G159" s="14"/>
      <c r="H159" s="13">
        <v>21</v>
      </c>
      <c r="I159" s="12" t="s">
        <v>32</v>
      </c>
      <c r="J159" s="30" t="s">
        <v>363</v>
      </c>
      <c r="K159" s="29" t="s">
        <v>34</v>
      </c>
    </row>
    <row r="160" s="3" customFormat="1" ht="25" customHeight="1" spans="1:11">
      <c r="A160" s="161" t="s">
        <v>35</v>
      </c>
      <c r="B160" s="161"/>
      <c r="C160" s="161"/>
      <c r="D160" s="161"/>
      <c r="E160" s="161"/>
      <c r="F160" s="161"/>
      <c r="G160" s="161"/>
      <c r="H160" s="162">
        <f>SUM(H153:H159)</f>
        <v>178</v>
      </c>
      <c r="I160" s="161"/>
      <c r="J160" s="166"/>
      <c r="K160" s="29"/>
    </row>
    <row r="161" s="3" customFormat="1" ht="25" customHeight="1" spans="1:11">
      <c r="A161" s="141" t="s">
        <v>364</v>
      </c>
      <c r="B161" s="141"/>
      <c r="C161" s="141"/>
      <c r="D161" s="141"/>
      <c r="E161" s="141"/>
      <c r="F161" s="141"/>
      <c r="G161" s="141"/>
      <c r="H161" s="141"/>
      <c r="I161" s="141"/>
      <c r="J161" s="150"/>
      <c r="K161" s="151"/>
    </row>
    <row r="162" s="118" customFormat="1" ht="157" customHeight="1" spans="1:11">
      <c r="A162" s="125"/>
      <c r="B162" s="125"/>
      <c r="C162" s="125"/>
      <c r="D162" s="125"/>
      <c r="E162" s="125"/>
      <c r="F162" s="125"/>
      <c r="G162" s="125"/>
      <c r="H162" s="125"/>
      <c r="I162" s="125"/>
      <c r="J162" s="148"/>
      <c r="K162" s="148"/>
    </row>
    <row r="163" s="2" customFormat="1" ht="100" customHeight="1" spans="1:11">
      <c r="A163" s="13" t="s">
        <v>365</v>
      </c>
      <c r="B163" s="13" t="s">
        <v>364</v>
      </c>
      <c r="C163" s="12" t="s">
        <v>341</v>
      </c>
      <c r="D163" s="15"/>
      <c r="E163" s="122" t="s">
        <v>366</v>
      </c>
      <c r="F163" s="122"/>
      <c r="G163" s="122"/>
      <c r="H163" s="13">
        <v>15</v>
      </c>
      <c r="I163" s="12" t="s">
        <v>32</v>
      </c>
      <c r="J163" s="30" t="s">
        <v>343</v>
      </c>
      <c r="K163" s="29" t="s">
        <v>34</v>
      </c>
    </row>
    <row r="164" s="2" customFormat="1" ht="100" customHeight="1" spans="1:11">
      <c r="A164" s="13" t="s">
        <v>367</v>
      </c>
      <c r="B164" s="13"/>
      <c r="C164" s="12" t="s">
        <v>341</v>
      </c>
      <c r="D164" s="15"/>
      <c r="E164" s="122" t="s">
        <v>368</v>
      </c>
      <c r="F164" s="122"/>
      <c r="G164" s="122"/>
      <c r="H164" s="13">
        <v>15</v>
      </c>
      <c r="I164" s="12" t="s">
        <v>32</v>
      </c>
      <c r="J164" s="30" t="s">
        <v>343</v>
      </c>
      <c r="K164" s="29" t="s">
        <v>34</v>
      </c>
    </row>
    <row r="165" s="2" customFormat="1" ht="100" customHeight="1" spans="1:11">
      <c r="A165" s="13" t="s">
        <v>369</v>
      </c>
      <c r="B165" s="13"/>
      <c r="C165" s="12" t="s">
        <v>345</v>
      </c>
      <c r="D165" s="15"/>
      <c r="E165" s="16" t="s">
        <v>370</v>
      </c>
      <c r="F165" s="122"/>
      <c r="G165" s="122"/>
      <c r="H165" s="13">
        <v>15</v>
      </c>
      <c r="I165" s="12" t="s">
        <v>32</v>
      </c>
      <c r="J165" s="30" t="s">
        <v>347</v>
      </c>
      <c r="K165" s="29" t="s">
        <v>34</v>
      </c>
    </row>
    <row r="166" s="2" customFormat="1" ht="100" customHeight="1" spans="1:11">
      <c r="A166" s="13" t="s">
        <v>371</v>
      </c>
      <c r="B166" s="13"/>
      <c r="C166" s="12" t="s">
        <v>349</v>
      </c>
      <c r="D166" s="15"/>
      <c r="E166" s="16" t="s">
        <v>372</v>
      </c>
      <c r="F166" s="122"/>
      <c r="G166" s="122"/>
      <c r="H166" s="13">
        <v>15</v>
      </c>
      <c r="I166" s="12" t="s">
        <v>32</v>
      </c>
      <c r="J166" s="30" t="s">
        <v>351</v>
      </c>
      <c r="K166" s="29" t="s">
        <v>34</v>
      </c>
    </row>
    <row r="167" s="2" customFormat="1" ht="100" customHeight="1" spans="1:11">
      <c r="A167" s="13" t="s">
        <v>373</v>
      </c>
      <c r="B167" s="13"/>
      <c r="C167" s="12" t="s">
        <v>374</v>
      </c>
      <c r="D167" s="15"/>
      <c r="E167" s="16" t="s">
        <v>375</v>
      </c>
      <c r="F167" s="122"/>
      <c r="G167" s="122"/>
      <c r="H167" s="13">
        <v>15</v>
      </c>
      <c r="I167" s="12" t="s">
        <v>32</v>
      </c>
      <c r="J167" s="30" t="s">
        <v>347</v>
      </c>
      <c r="K167" s="29" t="s">
        <v>34</v>
      </c>
    </row>
    <row r="168" s="2" customFormat="1" ht="100" customHeight="1" spans="1:11">
      <c r="A168" s="13" t="s">
        <v>376</v>
      </c>
      <c r="B168" s="13"/>
      <c r="C168" s="12" t="s">
        <v>349</v>
      </c>
      <c r="D168" s="15"/>
      <c r="E168" s="16" t="s">
        <v>377</v>
      </c>
      <c r="F168" s="122"/>
      <c r="G168" s="122"/>
      <c r="H168" s="13">
        <v>15</v>
      </c>
      <c r="I168" s="12" t="s">
        <v>32</v>
      </c>
      <c r="J168" s="30" t="s">
        <v>351</v>
      </c>
      <c r="K168" s="29" t="s">
        <v>34</v>
      </c>
    </row>
    <row r="169" s="2" customFormat="1" ht="100" customHeight="1" spans="1:11">
      <c r="A169" s="13" t="s">
        <v>378</v>
      </c>
      <c r="B169" s="13"/>
      <c r="C169" s="12" t="s">
        <v>353</v>
      </c>
      <c r="D169" s="15"/>
      <c r="E169" s="16" t="s">
        <v>354</v>
      </c>
      <c r="F169" s="122"/>
      <c r="G169" s="122"/>
      <c r="H169" s="13">
        <f>15*3</f>
        <v>45</v>
      </c>
      <c r="I169" s="12" t="s">
        <v>32</v>
      </c>
      <c r="J169" s="30" t="s">
        <v>355</v>
      </c>
      <c r="K169" s="29" t="s">
        <v>34</v>
      </c>
    </row>
    <row r="170" s="2" customFormat="1" ht="100" customHeight="1" spans="1:11">
      <c r="A170" s="13" t="s">
        <v>379</v>
      </c>
      <c r="B170" s="13"/>
      <c r="C170" s="12" t="s">
        <v>267</v>
      </c>
      <c r="D170" s="15"/>
      <c r="E170" s="14" t="s">
        <v>357</v>
      </c>
      <c r="F170" s="14"/>
      <c r="G170" s="14"/>
      <c r="H170" s="13">
        <v>30</v>
      </c>
      <c r="I170" s="12" t="s">
        <v>32</v>
      </c>
      <c r="J170" s="30" t="s">
        <v>269</v>
      </c>
      <c r="K170" s="29" t="s">
        <v>34</v>
      </c>
    </row>
    <row r="171" s="115" customFormat="1" ht="100" customHeight="1" spans="1:11">
      <c r="A171" s="13" t="s">
        <v>380</v>
      </c>
      <c r="B171" s="13"/>
      <c r="C171" s="114" t="s">
        <v>217</v>
      </c>
      <c r="D171" s="104"/>
      <c r="E171" s="159" t="s">
        <v>381</v>
      </c>
      <c r="F171" s="160"/>
      <c r="G171" s="160"/>
      <c r="H171" s="13">
        <v>12</v>
      </c>
      <c r="I171" s="114" t="s">
        <v>32</v>
      </c>
      <c r="J171" s="33" t="s">
        <v>382</v>
      </c>
      <c r="K171" s="165" t="s">
        <v>34</v>
      </c>
    </row>
    <row r="172" s="115" customFormat="1" ht="92" customHeight="1" spans="1:11">
      <c r="A172" s="13" t="s">
        <v>383</v>
      </c>
      <c r="B172" s="13"/>
      <c r="C172" s="114" t="s">
        <v>217</v>
      </c>
      <c r="D172" s="104"/>
      <c r="E172" s="159" t="s">
        <v>359</v>
      </c>
      <c r="F172" s="160"/>
      <c r="G172" s="160"/>
      <c r="H172" s="13">
        <v>3</v>
      </c>
      <c r="I172" s="114" t="s">
        <v>32</v>
      </c>
      <c r="J172" s="33" t="s">
        <v>382</v>
      </c>
      <c r="K172" s="165" t="s">
        <v>34</v>
      </c>
    </row>
    <row r="173" s="2" customFormat="1" ht="100" customHeight="1" spans="1:11">
      <c r="A173" s="13" t="s">
        <v>384</v>
      </c>
      <c r="B173" s="13"/>
      <c r="C173" s="12" t="s">
        <v>385</v>
      </c>
      <c r="D173" s="15"/>
      <c r="E173" s="14" t="s">
        <v>362</v>
      </c>
      <c r="F173" s="14"/>
      <c r="G173" s="14"/>
      <c r="H173" s="13">
        <v>15</v>
      </c>
      <c r="I173" s="12" t="s">
        <v>32</v>
      </c>
      <c r="J173" s="30" t="s">
        <v>363</v>
      </c>
      <c r="K173" s="29" t="s">
        <v>34</v>
      </c>
    </row>
    <row r="174" s="2" customFormat="1" ht="40" customHeight="1" spans="1:11">
      <c r="A174" s="14" t="s">
        <v>35</v>
      </c>
      <c r="B174" s="14"/>
      <c r="C174" s="14"/>
      <c r="D174" s="14"/>
      <c r="E174" s="14"/>
      <c r="F174" s="14"/>
      <c r="G174" s="14"/>
      <c r="H174" s="20">
        <f>SUM(H163:H173)</f>
        <v>195</v>
      </c>
      <c r="I174" s="12"/>
      <c r="J174" s="30"/>
      <c r="K174" s="29"/>
    </row>
    <row r="175" s="3" customFormat="1" ht="25" customHeight="1" spans="1:11">
      <c r="A175" s="141" t="s">
        <v>386</v>
      </c>
      <c r="B175" s="141"/>
      <c r="C175" s="141"/>
      <c r="D175" s="141"/>
      <c r="E175" s="141"/>
      <c r="F175" s="141"/>
      <c r="G175" s="141"/>
      <c r="H175" s="141"/>
      <c r="I175" s="141"/>
      <c r="J175" s="150"/>
      <c r="K175" s="151"/>
    </row>
    <row r="176" s="118" customFormat="1" ht="130" customHeight="1" spans="1:11">
      <c r="A176" s="125"/>
      <c r="B176" s="13"/>
      <c r="C176" s="13"/>
      <c r="D176" s="13"/>
      <c r="E176" s="13"/>
      <c r="F176" s="13"/>
      <c r="G176" s="13"/>
      <c r="H176" s="13"/>
      <c r="I176" s="13"/>
      <c r="J176" s="31"/>
      <c r="K176" s="136"/>
    </row>
    <row r="177" s="2" customFormat="1" ht="100" customHeight="1" spans="1:11">
      <c r="A177" s="13" t="s">
        <v>387</v>
      </c>
      <c r="B177" s="13" t="s">
        <v>386</v>
      </c>
      <c r="C177" s="12" t="s">
        <v>341</v>
      </c>
      <c r="D177" s="15"/>
      <c r="E177" s="122" t="s">
        <v>388</v>
      </c>
      <c r="F177" s="122"/>
      <c r="G177" s="122"/>
      <c r="H177" s="13">
        <v>30</v>
      </c>
      <c r="I177" s="12" t="s">
        <v>32</v>
      </c>
      <c r="J177" s="30" t="s">
        <v>389</v>
      </c>
      <c r="K177" s="29" t="s">
        <v>34</v>
      </c>
    </row>
    <row r="178" s="2" customFormat="1" ht="100" customHeight="1" spans="1:11">
      <c r="A178" s="13" t="s">
        <v>390</v>
      </c>
      <c r="B178" s="13"/>
      <c r="C178" s="12" t="s">
        <v>374</v>
      </c>
      <c r="D178" s="15"/>
      <c r="E178" s="16" t="s">
        <v>375</v>
      </c>
      <c r="F178" s="122"/>
      <c r="G178" s="122"/>
      <c r="H178" s="13">
        <v>30</v>
      </c>
      <c r="I178" s="12" t="s">
        <v>32</v>
      </c>
      <c r="J178" s="30" t="s">
        <v>391</v>
      </c>
      <c r="K178" s="29" t="s">
        <v>34</v>
      </c>
    </row>
    <row r="179" s="2" customFormat="1" ht="100" customHeight="1" spans="1:11">
      <c r="A179" s="13" t="s">
        <v>392</v>
      </c>
      <c r="B179" s="13"/>
      <c r="C179" s="12" t="s">
        <v>349</v>
      </c>
      <c r="D179" s="15"/>
      <c r="E179" s="16" t="s">
        <v>393</v>
      </c>
      <c r="F179" s="122"/>
      <c r="G179" s="122"/>
      <c r="H179" s="13">
        <v>30</v>
      </c>
      <c r="I179" s="12" t="s">
        <v>32</v>
      </c>
      <c r="J179" s="30" t="s">
        <v>351</v>
      </c>
      <c r="K179" s="29" t="s">
        <v>34</v>
      </c>
    </row>
    <row r="180" s="2" customFormat="1" ht="100" customHeight="1" spans="1:11">
      <c r="A180" s="13" t="s">
        <v>394</v>
      </c>
      <c r="B180" s="13"/>
      <c r="C180" s="12" t="s">
        <v>353</v>
      </c>
      <c r="D180" s="15"/>
      <c r="E180" s="16" t="s">
        <v>354</v>
      </c>
      <c r="F180" s="122"/>
      <c r="G180" s="122"/>
      <c r="H180" s="13">
        <f>15*3</f>
        <v>45</v>
      </c>
      <c r="I180" s="12" t="s">
        <v>32</v>
      </c>
      <c r="J180" s="30" t="s">
        <v>395</v>
      </c>
      <c r="K180" s="29" t="s">
        <v>34</v>
      </c>
    </row>
    <row r="181" s="2" customFormat="1" ht="100" customHeight="1" spans="1:11">
      <c r="A181" s="13" t="s">
        <v>396</v>
      </c>
      <c r="B181" s="13"/>
      <c r="C181" s="12" t="s">
        <v>267</v>
      </c>
      <c r="D181" s="15"/>
      <c r="E181" s="14" t="s">
        <v>357</v>
      </c>
      <c r="F181" s="14"/>
      <c r="G181" s="14"/>
      <c r="H181" s="13">
        <v>14</v>
      </c>
      <c r="I181" s="12" t="s">
        <v>32</v>
      </c>
      <c r="J181" s="30" t="s">
        <v>269</v>
      </c>
      <c r="K181" s="29" t="s">
        <v>34</v>
      </c>
    </row>
    <row r="182" s="2" customFormat="1" ht="100" customHeight="1" spans="1:11">
      <c r="A182" s="13" t="s">
        <v>397</v>
      </c>
      <c r="B182" s="13"/>
      <c r="C182" s="12" t="s">
        <v>49</v>
      </c>
      <c r="D182" s="15"/>
      <c r="E182" s="16" t="s">
        <v>398</v>
      </c>
      <c r="F182" s="122"/>
      <c r="G182" s="122"/>
      <c r="H182" s="13">
        <v>14</v>
      </c>
      <c r="I182" s="12" t="s">
        <v>32</v>
      </c>
      <c r="J182" s="30" t="s">
        <v>399</v>
      </c>
      <c r="K182" s="29" t="s">
        <v>34</v>
      </c>
    </row>
    <row r="183" s="2" customFormat="1" ht="100" customHeight="1" spans="1:11">
      <c r="A183" s="13" t="s">
        <v>400</v>
      </c>
      <c r="B183" s="13"/>
      <c r="C183" s="12" t="s">
        <v>53</v>
      </c>
      <c r="D183" s="15"/>
      <c r="E183" s="14" t="s">
        <v>54</v>
      </c>
      <c r="F183" s="14"/>
      <c r="G183" s="14"/>
      <c r="H183" s="13">
        <v>14</v>
      </c>
      <c r="I183" s="12" t="s">
        <v>32</v>
      </c>
      <c r="J183" s="131" t="s">
        <v>55</v>
      </c>
      <c r="K183" s="29" t="s">
        <v>34</v>
      </c>
    </row>
    <row r="184" s="2" customFormat="1" ht="100" customHeight="1" spans="1:11">
      <c r="A184" s="13" t="s">
        <v>401</v>
      </c>
      <c r="B184" s="13"/>
      <c r="C184" s="12" t="s">
        <v>53</v>
      </c>
      <c r="D184" s="15"/>
      <c r="E184" s="14" t="s">
        <v>57</v>
      </c>
      <c r="F184" s="14"/>
      <c r="G184" s="14"/>
      <c r="H184" s="13">
        <v>14</v>
      </c>
      <c r="I184" s="12" t="s">
        <v>32</v>
      </c>
      <c r="J184" s="131" t="s">
        <v>55</v>
      </c>
      <c r="K184" s="29" t="s">
        <v>34</v>
      </c>
    </row>
    <row r="185" s="2" customFormat="1" ht="100" customHeight="1" spans="1:11">
      <c r="A185" s="13" t="s">
        <v>402</v>
      </c>
      <c r="B185" s="13"/>
      <c r="C185" s="12" t="s">
        <v>403</v>
      </c>
      <c r="D185" s="15"/>
      <c r="E185" s="14" t="s">
        <v>404</v>
      </c>
      <c r="F185" s="14"/>
      <c r="G185" s="14"/>
      <c r="H185" s="13">
        <v>15</v>
      </c>
      <c r="I185" s="12" t="s">
        <v>32</v>
      </c>
      <c r="J185" s="30" t="s">
        <v>405</v>
      </c>
      <c r="K185" s="29" t="s">
        <v>34</v>
      </c>
    </row>
    <row r="186" s="2" customFormat="1" ht="100" customHeight="1" spans="1:11">
      <c r="A186" s="13" t="s">
        <v>406</v>
      </c>
      <c r="B186" s="13"/>
      <c r="C186" s="12" t="s">
        <v>385</v>
      </c>
      <c r="D186" s="15"/>
      <c r="E186" s="14" t="s">
        <v>362</v>
      </c>
      <c r="F186" s="14"/>
      <c r="G186" s="14"/>
      <c r="H186" s="13">
        <v>14</v>
      </c>
      <c r="I186" s="12" t="s">
        <v>32</v>
      </c>
      <c r="J186" s="30" t="s">
        <v>407</v>
      </c>
      <c r="K186" s="29" t="s">
        <v>34</v>
      </c>
    </row>
    <row r="187" s="2" customFormat="1" ht="30" customHeight="1" spans="1:11">
      <c r="A187" s="14" t="s">
        <v>35</v>
      </c>
      <c r="B187" s="14"/>
      <c r="C187" s="14"/>
      <c r="D187" s="14"/>
      <c r="E187" s="14"/>
      <c r="F187" s="14"/>
      <c r="G187" s="14"/>
      <c r="H187" s="20">
        <f>SUM(H177:H186)</f>
        <v>220</v>
      </c>
      <c r="I187" s="12"/>
      <c r="J187" s="30"/>
      <c r="K187" s="29"/>
    </row>
    <row r="188" s="3" customFormat="1" ht="25" customHeight="1" spans="1:11">
      <c r="A188" s="141" t="s">
        <v>408</v>
      </c>
      <c r="B188" s="141"/>
      <c r="C188" s="141"/>
      <c r="D188" s="141"/>
      <c r="E188" s="141"/>
      <c r="F188" s="141"/>
      <c r="G188" s="141"/>
      <c r="H188" s="141"/>
      <c r="I188" s="141"/>
      <c r="J188" s="150"/>
      <c r="K188" s="151"/>
    </row>
    <row r="189" s="118" customFormat="1" ht="120" customHeight="1" spans="1:11">
      <c r="A189" s="125"/>
      <c r="B189" s="13"/>
      <c r="C189" s="13"/>
      <c r="D189" s="13"/>
      <c r="E189" s="13"/>
      <c r="F189" s="13"/>
      <c r="G189" s="13"/>
      <c r="H189" s="13"/>
      <c r="I189" s="13"/>
      <c r="J189" s="31"/>
      <c r="K189" s="136"/>
    </row>
    <row r="190" s="2" customFormat="1" ht="100" customHeight="1" spans="1:11">
      <c r="A190" s="13" t="s">
        <v>409</v>
      </c>
      <c r="B190" s="13" t="s">
        <v>408</v>
      </c>
      <c r="C190" s="12" t="s">
        <v>341</v>
      </c>
      <c r="D190" s="15"/>
      <c r="E190" s="122" t="s">
        <v>410</v>
      </c>
      <c r="F190" s="122"/>
      <c r="G190" s="122"/>
      <c r="H190" s="13">
        <v>2</v>
      </c>
      <c r="I190" s="12" t="s">
        <v>32</v>
      </c>
      <c r="J190" s="30" t="s">
        <v>389</v>
      </c>
      <c r="K190" s="29" t="s">
        <v>34</v>
      </c>
    </row>
    <row r="191" s="2" customFormat="1" ht="100" customHeight="1" spans="1:11">
      <c r="A191" s="13" t="s">
        <v>411</v>
      </c>
      <c r="B191" s="13"/>
      <c r="C191" s="12" t="s">
        <v>374</v>
      </c>
      <c r="D191" s="15"/>
      <c r="E191" s="16" t="s">
        <v>346</v>
      </c>
      <c r="F191" s="122"/>
      <c r="G191" s="122"/>
      <c r="H191" s="13">
        <v>2</v>
      </c>
      <c r="I191" s="12" t="s">
        <v>32</v>
      </c>
      <c r="J191" s="30" t="s">
        <v>391</v>
      </c>
      <c r="K191" s="29" t="s">
        <v>34</v>
      </c>
    </row>
    <row r="192" s="2" customFormat="1" ht="100" customHeight="1" spans="1:11">
      <c r="A192" s="13" t="s">
        <v>412</v>
      </c>
      <c r="B192" s="13"/>
      <c r="C192" s="12" t="s">
        <v>349</v>
      </c>
      <c r="D192" s="15"/>
      <c r="E192" s="16" t="s">
        <v>350</v>
      </c>
      <c r="F192" s="122"/>
      <c r="G192" s="122"/>
      <c r="H192" s="13">
        <v>2</v>
      </c>
      <c r="I192" s="12" t="s">
        <v>32</v>
      </c>
      <c r="J192" s="30" t="s">
        <v>351</v>
      </c>
      <c r="K192" s="29" t="s">
        <v>34</v>
      </c>
    </row>
    <row r="193" s="2" customFormat="1" ht="100" customHeight="1" spans="1:11">
      <c r="A193" s="13" t="s">
        <v>413</v>
      </c>
      <c r="B193" s="13"/>
      <c r="C193" s="12" t="s">
        <v>353</v>
      </c>
      <c r="D193" s="15"/>
      <c r="E193" s="16" t="s">
        <v>414</v>
      </c>
      <c r="F193" s="122"/>
      <c r="G193" s="122"/>
      <c r="H193" s="13">
        <v>3</v>
      </c>
      <c r="I193" s="12" t="s">
        <v>32</v>
      </c>
      <c r="J193" s="30" t="s">
        <v>395</v>
      </c>
      <c r="K193" s="29" t="s">
        <v>34</v>
      </c>
    </row>
    <row r="194" s="2" customFormat="1" ht="100" customHeight="1" spans="1:11">
      <c r="A194" s="13" t="s">
        <v>415</v>
      </c>
      <c r="B194" s="13"/>
      <c r="C194" s="12" t="s">
        <v>267</v>
      </c>
      <c r="D194" s="15"/>
      <c r="E194" s="14" t="s">
        <v>357</v>
      </c>
      <c r="F194" s="14"/>
      <c r="G194" s="14"/>
      <c r="H194" s="13">
        <v>1</v>
      </c>
      <c r="I194" s="12" t="s">
        <v>32</v>
      </c>
      <c r="J194" s="30" t="s">
        <v>269</v>
      </c>
      <c r="K194" s="29" t="s">
        <v>34</v>
      </c>
    </row>
    <row r="195" s="2" customFormat="1" ht="100" customHeight="1" spans="1:11">
      <c r="A195" s="13" t="s">
        <v>416</v>
      </c>
      <c r="B195" s="13"/>
      <c r="C195" s="12" t="s">
        <v>49</v>
      </c>
      <c r="D195" s="15"/>
      <c r="E195" s="16" t="s">
        <v>417</v>
      </c>
      <c r="F195" s="122"/>
      <c r="G195" s="122"/>
      <c r="H195" s="13">
        <v>1</v>
      </c>
      <c r="I195" s="12" t="s">
        <v>32</v>
      </c>
      <c r="J195" s="30" t="s">
        <v>399</v>
      </c>
      <c r="K195" s="29" t="s">
        <v>34</v>
      </c>
    </row>
    <row r="196" s="2" customFormat="1" ht="71" customHeight="1" spans="1:11">
      <c r="A196" s="13" t="s">
        <v>418</v>
      </c>
      <c r="B196" s="13"/>
      <c r="C196" s="12" t="s">
        <v>53</v>
      </c>
      <c r="D196" s="15"/>
      <c r="E196" s="14" t="s">
        <v>54</v>
      </c>
      <c r="F196" s="14"/>
      <c r="G196" s="14"/>
      <c r="H196" s="13">
        <v>1</v>
      </c>
      <c r="I196" s="12" t="s">
        <v>32</v>
      </c>
      <c r="J196" s="131" t="s">
        <v>55</v>
      </c>
      <c r="K196" s="29" t="s">
        <v>34</v>
      </c>
    </row>
    <row r="197" s="2" customFormat="1" ht="71" customHeight="1" spans="1:11">
      <c r="A197" s="13" t="s">
        <v>419</v>
      </c>
      <c r="B197" s="13"/>
      <c r="C197" s="12" t="s">
        <v>53</v>
      </c>
      <c r="D197" s="15"/>
      <c r="E197" s="14" t="s">
        <v>57</v>
      </c>
      <c r="F197" s="14"/>
      <c r="G197" s="14"/>
      <c r="H197" s="13">
        <v>1</v>
      </c>
      <c r="I197" s="12" t="s">
        <v>32</v>
      </c>
      <c r="J197" s="131" t="s">
        <v>55</v>
      </c>
      <c r="K197" s="29" t="s">
        <v>34</v>
      </c>
    </row>
    <row r="198" s="2" customFormat="1" ht="100" customHeight="1" spans="1:11">
      <c r="A198" s="13" t="s">
        <v>420</v>
      </c>
      <c r="B198" s="13"/>
      <c r="C198" s="12" t="s">
        <v>49</v>
      </c>
      <c r="D198" s="15"/>
      <c r="E198" s="16" t="s">
        <v>421</v>
      </c>
      <c r="F198" s="122"/>
      <c r="G198" s="122"/>
      <c r="H198" s="13">
        <v>1</v>
      </c>
      <c r="I198" s="12" t="s">
        <v>32</v>
      </c>
      <c r="J198" s="30" t="s">
        <v>399</v>
      </c>
      <c r="K198" s="29" t="s">
        <v>34</v>
      </c>
    </row>
    <row r="199" s="2" customFormat="1" ht="71" customHeight="1" spans="1:11">
      <c r="A199" s="13" t="s">
        <v>422</v>
      </c>
      <c r="B199" s="13"/>
      <c r="C199" s="12" t="s">
        <v>53</v>
      </c>
      <c r="D199" s="15"/>
      <c r="E199" s="14" t="s">
        <v>54</v>
      </c>
      <c r="F199" s="14"/>
      <c r="G199" s="14"/>
      <c r="H199" s="13">
        <v>1</v>
      </c>
      <c r="I199" s="12" t="s">
        <v>32</v>
      </c>
      <c r="J199" s="131" t="s">
        <v>55</v>
      </c>
      <c r="K199" s="29" t="s">
        <v>34</v>
      </c>
    </row>
    <row r="200" s="2" customFormat="1" ht="71" customHeight="1" spans="1:11">
      <c r="A200" s="13" t="s">
        <v>423</v>
      </c>
      <c r="B200" s="13"/>
      <c r="C200" s="12" t="s">
        <v>53</v>
      </c>
      <c r="D200" s="15"/>
      <c r="E200" s="14" t="s">
        <v>57</v>
      </c>
      <c r="F200" s="14"/>
      <c r="G200" s="14"/>
      <c r="H200" s="13">
        <v>1</v>
      </c>
      <c r="I200" s="12" t="s">
        <v>32</v>
      </c>
      <c r="J200" s="131" t="s">
        <v>55</v>
      </c>
      <c r="K200" s="29" t="s">
        <v>34</v>
      </c>
    </row>
    <row r="201" s="2" customFormat="1" ht="100" customHeight="1" spans="1:11">
      <c r="A201" s="13" t="s">
        <v>424</v>
      </c>
      <c r="B201" s="13"/>
      <c r="C201" s="12" t="s">
        <v>403</v>
      </c>
      <c r="D201" s="15"/>
      <c r="E201" s="14" t="s">
        <v>404</v>
      </c>
      <c r="F201" s="14"/>
      <c r="G201" s="14"/>
      <c r="H201" s="13">
        <v>2</v>
      </c>
      <c r="I201" s="12" t="s">
        <v>32</v>
      </c>
      <c r="J201" s="30" t="s">
        <v>405</v>
      </c>
      <c r="K201" s="29" t="s">
        <v>34</v>
      </c>
    </row>
    <row r="202" s="2" customFormat="1" ht="115" customHeight="1" spans="1:11">
      <c r="A202" s="13" t="s">
        <v>425</v>
      </c>
      <c r="B202" s="13"/>
      <c r="C202" s="12" t="s">
        <v>426</v>
      </c>
      <c r="D202" s="13"/>
      <c r="E202" s="122" t="s">
        <v>302</v>
      </c>
      <c r="F202" s="122"/>
      <c r="G202" s="122"/>
      <c r="H202" s="13">
        <v>1</v>
      </c>
      <c r="I202" s="12" t="s">
        <v>32</v>
      </c>
      <c r="J202" s="30" t="s">
        <v>303</v>
      </c>
      <c r="K202" s="29" t="s">
        <v>34</v>
      </c>
    </row>
    <row r="203" s="2" customFormat="1" ht="100" customHeight="1" spans="1:11">
      <c r="A203" s="13" t="s">
        <v>427</v>
      </c>
      <c r="B203" s="13"/>
      <c r="C203" s="12" t="s">
        <v>385</v>
      </c>
      <c r="D203" s="15"/>
      <c r="E203" s="14" t="s">
        <v>362</v>
      </c>
      <c r="F203" s="14"/>
      <c r="G203" s="14"/>
      <c r="H203" s="13">
        <v>1</v>
      </c>
      <c r="I203" s="12" t="s">
        <v>32</v>
      </c>
      <c r="J203" s="30" t="s">
        <v>407</v>
      </c>
      <c r="K203" s="29" t="s">
        <v>34</v>
      </c>
    </row>
    <row r="204" s="2" customFormat="1" ht="28" customHeight="1" spans="1:11">
      <c r="A204" s="14" t="s">
        <v>35</v>
      </c>
      <c r="B204" s="14"/>
      <c r="C204" s="14"/>
      <c r="D204" s="14"/>
      <c r="E204" s="14"/>
      <c r="F204" s="14"/>
      <c r="G204" s="14"/>
      <c r="H204" s="20">
        <f>SUM(H190:H203)</f>
        <v>20</v>
      </c>
      <c r="I204" s="12"/>
      <c r="J204" s="30"/>
      <c r="K204" s="29"/>
    </row>
    <row r="205" s="3" customFormat="1" ht="25" customHeight="1" spans="1:11">
      <c r="A205" s="141" t="s">
        <v>428</v>
      </c>
      <c r="B205" s="141"/>
      <c r="C205" s="141"/>
      <c r="D205" s="141"/>
      <c r="E205" s="141"/>
      <c r="F205" s="141"/>
      <c r="G205" s="141"/>
      <c r="H205" s="141"/>
      <c r="I205" s="141"/>
      <c r="J205" s="150"/>
      <c r="K205" s="151"/>
    </row>
    <row r="206" s="118" customFormat="1" ht="143" customHeight="1" spans="1:11">
      <c r="A206" s="125"/>
      <c r="B206" s="13"/>
      <c r="C206" s="13"/>
      <c r="D206" s="13"/>
      <c r="E206" s="13"/>
      <c r="F206" s="13"/>
      <c r="G206" s="13"/>
      <c r="H206" s="13"/>
      <c r="I206" s="13"/>
      <c r="J206" s="31"/>
      <c r="K206" s="136"/>
    </row>
    <row r="207" s="2" customFormat="1" ht="100" customHeight="1" spans="1:11">
      <c r="A207" s="13" t="s">
        <v>429</v>
      </c>
      <c r="B207" s="13" t="s">
        <v>428</v>
      </c>
      <c r="C207" s="12" t="s">
        <v>341</v>
      </c>
      <c r="D207" s="15"/>
      <c r="E207" s="122" t="s">
        <v>430</v>
      </c>
      <c r="F207" s="122"/>
      <c r="G207" s="122"/>
      <c r="H207" s="13">
        <v>3</v>
      </c>
      <c r="I207" s="12" t="s">
        <v>32</v>
      </c>
      <c r="J207" s="30" t="s">
        <v>389</v>
      </c>
      <c r="K207" s="29" t="s">
        <v>34</v>
      </c>
    </row>
    <row r="208" s="2" customFormat="1" ht="100" customHeight="1" spans="1:11">
      <c r="A208" s="13" t="s">
        <v>431</v>
      </c>
      <c r="B208" s="13"/>
      <c r="C208" s="12" t="s">
        <v>374</v>
      </c>
      <c r="D208" s="15"/>
      <c r="E208" s="16" t="s">
        <v>346</v>
      </c>
      <c r="F208" s="122"/>
      <c r="G208" s="122"/>
      <c r="H208" s="13">
        <v>3</v>
      </c>
      <c r="I208" s="12" t="s">
        <v>32</v>
      </c>
      <c r="J208" s="30" t="s">
        <v>391</v>
      </c>
      <c r="K208" s="29" t="s">
        <v>34</v>
      </c>
    </row>
    <row r="209" s="2" customFormat="1" ht="100" customHeight="1" spans="1:11">
      <c r="A209" s="13" t="s">
        <v>432</v>
      </c>
      <c r="B209" s="13"/>
      <c r="C209" s="12" t="s">
        <v>349</v>
      </c>
      <c r="D209" s="15"/>
      <c r="E209" s="16" t="s">
        <v>350</v>
      </c>
      <c r="F209" s="122"/>
      <c r="G209" s="122"/>
      <c r="H209" s="13">
        <v>3</v>
      </c>
      <c r="I209" s="12" t="s">
        <v>32</v>
      </c>
      <c r="J209" s="30" t="s">
        <v>351</v>
      </c>
      <c r="K209" s="29" t="s">
        <v>34</v>
      </c>
    </row>
    <row r="210" s="2" customFormat="1" ht="100" customHeight="1" spans="1:11">
      <c r="A210" s="13" t="s">
        <v>433</v>
      </c>
      <c r="B210" s="13"/>
      <c r="C210" s="12" t="s">
        <v>353</v>
      </c>
      <c r="D210" s="15"/>
      <c r="E210" s="16" t="s">
        <v>414</v>
      </c>
      <c r="F210" s="122"/>
      <c r="G210" s="122"/>
      <c r="H210" s="13">
        <v>6</v>
      </c>
      <c r="I210" s="12" t="s">
        <v>32</v>
      </c>
      <c r="J210" s="30" t="s">
        <v>395</v>
      </c>
      <c r="K210" s="29" t="s">
        <v>34</v>
      </c>
    </row>
    <row r="211" s="2" customFormat="1" ht="115" customHeight="1" spans="1:11">
      <c r="A211" s="13" t="s">
        <v>434</v>
      </c>
      <c r="B211" s="13"/>
      <c r="C211" s="12" t="s">
        <v>426</v>
      </c>
      <c r="D211" s="13"/>
      <c r="E211" s="122" t="s">
        <v>302</v>
      </c>
      <c r="F211" s="122"/>
      <c r="G211" s="122"/>
      <c r="H211" s="13">
        <v>1</v>
      </c>
      <c r="I211" s="12" t="s">
        <v>32</v>
      </c>
      <c r="J211" s="30" t="s">
        <v>303</v>
      </c>
      <c r="K211" s="29" t="s">
        <v>34</v>
      </c>
    </row>
    <row r="212" s="2" customFormat="1" ht="100" customHeight="1" spans="1:11">
      <c r="A212" s="13" t="s">
        <v>435</v>
      </c>
      <c r="B212" s="13"/>
      <c r="C212" s="12" t="s">
        <v>267</v>
      </c>
      <c r="D212" s="15"/>
      <c r="E212" s="14" t="s">
        <v>357</v>
      </c>
      <c r="F212" s="14"/>
      <c r="G212" s="14"/>
      <c r="H212" s="13">
        <v>3</v>
      </c>
      <c r="I212" s="12" t="s">
        <v>32</v>
      </c>
      <c r="J212" s="30" t="s">
        <v>269</v>
      </c>
      <c r="K212" s="29" t="s">
        <v>34</v>
      </c>
    </row>
    <row r="213" s="2" customFormat="1" ht="100" customHeight="1" spans="1:11">
      <c r="A213" s="13" t="s">
        <v>436</v>
      </c>
      <c r="B213" s="13"/>
      <c r="C213" s="12" t="s">
        <v>49</v>
      </c>
      <c r="D213" s="15"/>
      <c r="E213" s="16" t="s">
        <v>437</v>
      </c>
      <c r="F213" s="122"/>
      <c r="G213" s="122"/>
      <c r="H213" s="13">
        <v>3</v>
      </c>
      <c r="I213" s="12" t="s">
        <v>32</v>
      </c>
      <c r="J213" s="30" t="s">
        <v>438</v>
      </c>
      <c r="K213" s="29" t="s">
        <v>34</v>
      </c>
    </row>
    <row r="214" s="2" customFormat="1" ht="100" customHeight="1" spans="1:11">
      <c r="A214" s="13" t="s">
        <v>439</v>
      </c>
      <c r="B214" s="13"/>
      <c r="C214" s="12" t="s">
        <v>53</v>
      </c>
      <c r="D214" s="15"/>
      <c r="E214" s="14" t="s">
        <v>54</v>
      </c>
      <c r="F214" s="14"/>
      <c r="G214" s="14"/>
      <c r="H214" s="13">
        <v>9</v>
      </c>
      <c r="I214" s="12" t="s">
        <v>32</v>
      </c>
      <c r="J214" s="131" t="s">
        <v>55</v>
      </c>
      <c r="K214" s="29"/>
    </row>
    <row r="215" s="2" customFormat="1" ht="100" customHeight="1" spans="1:11">
      <c r="A215" s="13" t="s">
        <v>440</v>
      </c>
      <c r="B215" s="13"/>
      <c r="C215" s="12" t="s">
        <v>53</v>
      </c>
      <c r="D215" s="15"/>
      <c r="E215" s="14" t="s">
        <v>57</v>
      </c>
      <c r="F215" s="14"/>
      <c r="G215" s="14"/>
      <c r="H215" s="13">
        <v>3</v>
      </c>
      <c r="I215" s="12" t="s">
        <v>32</v>
      </c>
      <c r="J215" s="131" t="s">
        <v>55</v>
      </c>
      <c r="K215" s="29"/>
    </row>
    <row r="216" s="2" customFormat="1" ht="100" customHeight="1" spans="1:11">
      <c r="A216" s="13" t="s">
        <v>441</v>
      </c>
      <c r="B216" s="13"/>
      <c r="C216" s="12" t="s">
        <v>49</v>
      </c>
      <c r="D216" s="15"/>
      <c r="E216" s="16" t="s">
        <v>442</v>
      </c>
      <c r="F216" s="122"/>
      <c r="G216" s="122"/>
      <c r="H216" s="13">
        <v>1</v>
      </c>
      <c r="I216" s="12" t="s">
        <v>32</v>
      </c>
      <c r="J216" s="30" t="s">
        <v>438</v>
      </c>
      <c r="K216" s="29" t="s">
        <v>34</v>
      </c>
    </row>
    <row r="217" s="2" customFormat="1" ht="76" customHeight="1" spans="1:11">
      <c r="A217" s="13" t="s">
        <v>443</v>
      </c>
      <c r="B217" s="13"/>
      <c r="C217" s="12" t="s">
        <v>53</v>
      </c>
      <c r="D217" s="15"/>
      <c r="E217" s="14" t="s">
        <v>54</v>
      </c>
      <c r="F217" s="14"/>
      <c r="G217" s="14"/>
      <c r="H217" s="13">
        <v>1</v>
      </c>
      <c r="I217" s="12" t="s">
        <v>32</v>
      </c>
      <c r="J217" s="131" t="s">
        <v>55</v>
      </c>
      <c r="K217" s="29"/>
    </row>
    <row r="218" s="2" customFormat="1" ht="76" customHeight="1" spans="1:11">
      <c r="A218" s="13" t="s">
        <v>444</v>
      </c>
      <c r="B218" s="13"/>
      <c r="C218" s="12" t="s">
        <v>53</v>
      </c>
      <c r="D218" s="15"/>
      <c r="E218" s="14" t="s">
        <v>57</v>
      </c>
      <c r="F218" s="14"/>
      <c r="G218" s="14"/>
      <c r="H218" s="13">
        <v>1</v>
      </c>
      <c r="I218" s="12" t="s">
        <v>32</v>
      </c>
      <c r="J218" s="131" t="s">
        <v>55</v>
      </c>
      <c r="K218" s="29"/>
    </row>
    <row r="219" s="2" customFormat="1" ht="100" customHeight="1" spans="1:11">
      <c r="A219" s="13" t="s">
        <v>445</v>
      </c>
      <c r="B219" s="13"/>
      <c r="C219" s="12" t="s">
        <v>403</v>
      </c>
      <c r="D219" s="15"/>
      <c r="E219" s="14" t="s">
        <v>404</v>
      </c>
      <c r="F219" s="14"/>
      <c r="G219" s="14"/>
      <c r="H219" s="13">
        <v>3</v>
      </c>
      <c r="I219" s="12" t="s">
        <v>32</v>
      </c>
      <c r="J219" s="30" t="s">
        <v>405</v>
      </c>
      <c r="K219" s="29" t="s">
        <v>34</v>
      </c>
    </row>
    <row r="220" s="2" customFormat="1" ht="100" customHeight="1" spans="1:11">
      <c r="A220" s="13" t="s">
        <v>446</v>
      </c>
      <c r="B220" s="13"/>
      <c r="C220" s="12" t="s">
        <v>385</v>
      </c>
      <c r="D220" s="15"/>
      <c r="E220" s="14" t="s">
        <v>362</v>
      </c>
      <c r="F220" s="14"/>
      <c r="G220" s="14"/>
      <c r="H220" s="13">
        <v>3</v>
      </c>
      <c r="I220" s="12" t="s">
        <v>32</v>
      </c>
      <c r="J220" s="30" t="s">
        <v>407</v>
      </c>
      <c r="K220" s="29" t="s">
        <v>34</v>
      </c>
    </row>
    <row r="221" s="2" customFormat="1" ht="100" customHeight="1" spans="1:11">
      <c r="A221" s="13" t="s">
        <v>447</v>
      </c>
      <c r="B221" s="13"/>
      <c r="C221" s="12" t="s">
        <v>67</v>
      </c>
      <c r="D221" s="125"/>
      <c r="E221" s="14" t="s">
        <v>68</v>
      </c>
      <c r="F221" s="14"/>
      <c r="G221" s="14"/>
      <c r="H221" s="13">
        <v>2</v>
      </c>
      <c r="I221" s="12" t="s">
        <v>32</v>
      </c>
      <c r="J221" s="30" t="s">
        <v>448</v>
      </c>
      <c r="K221" s="29" t="s">
        <v>34</v>
      </c>
    </row>
    <row r="222" s="2" customFormat="1" ht="100" customHeight="1" spans="1:11">
      <c r="A222" s="13" t="s">
        <v>449</v>
      </c>
      <c r="B222" s="13"/>
      <c r="C222" s="12" t="s">
        <v>206</v>
      </c>
      <c r="D222" s="15"/>
      <c r="E222" s="16" t="s">
        <v>450</v>
      </c>
      <c r="F222" s="122"/>
      <c r="G222" s="122"/>
      <c r="H222" s="13">
        <v>3</v>
      </c>
      <c r="I222" s="12" t="s">
        <v>32</v>
      </c>
      <c r="J222" s="30" t="s">
        <v>451</v>
      </c>
      <c r="K222" s="29" t="s">
        <v>34</v>
      </c>
    </row>
    <row r="223" s="2" customFormat="1" ht="100" customHeight="1" spans="1:11">
      <c r="A223" s="13" t="s">
        <v>452</v>
      </c>
      <c r="B223" s="13"/>
      <c r="C223" s="12" t="s">
        <v>453</v>
      </c>
      <c r="D223" s="15"/>
      <c r="E223" s="14" t="s">
        <v>362</v>
      </c>
      <c r="F223" s="14"/>
      <c r="G223" s="14"/>
      <c r="H223" s="13">
        <v>2</v>
      </c>
      <c r="I223" s="12" t="s">
        <v>32</v>
      </c>
      <c r="J223" s="30" t="s">
        <v>454</v>
      </c>
      <c r="K223" s="29" t="s">
        <v>34</v>
      </c>
    </row>
    <row r="224" s="2" customFormat="1" ht="100" customHeight="1" spans="1:11">
      <c r="A224" s="13" t="s">
        <v>455</v>
      </c>
      <c r="B224" s="13"/>
      <c r="C224" s="12" t="s">
        <v>456</v>
      </c>
      <c r="D224" s="15"/>
      <c r="E224" s="14" t="s">
        <v>357</v>
      </c>
      <c r="F224" s="14"/>
      <c r="G224" s="14"/>
      <c r="H224" s="13">
        <v>1</v>
      </c>
      <c r="I224" s="12" t="s">
        <v>32</v>
      </c>
      <c r="J224" s="30" t="s">
        <v>457</v>
      </c>
      <c r="K224" s="29" t="s">
        <v>34</v>
      </c>
    </row>
    <row r="225" s="2" customFormat="1" ht="29" customHeight="1" spans="1:11">
      <c r="A225" s="14" t="s">
        <v>35</v>
      </c>
      <c r="B225" s="14"/>
      <c r="C225" s="14"/>
      <c r="D225" s="14"/>
      <c r="E225" s="14"/>
      <c r="F225" s="14"/>
      <c r="G225" s="14"/>
      <c r="H225" s="20">
        <f>SUM(H207:H224)</f>
        <v>51</v>
      </c>
      <c r="I225" s="12"/>
      <c r="J225" s="30"/>
      <c r="K225" s="29"/>
    </row>
    <row r="226" s="3" customFormat="1" ht="25" customHeight="1" spans="1:11">
      <c r="A226" s="141" t="s">
        <v>458</v>
      </c>
      <c r="B226" s="141"/>
      <c r="C226" s="141"/>
      <c r="D226" s="141"/>
      <c r="E226" s="141"/>
      <c r="F226" s="141"/>
      <c r="G226" s="141"/>
      <c r="H226" s="141"/>
      <c r="I226" s="141"/>
      <c r="J226" s="150"/>
      <c r="K226" s="151"/>
    </row>
    <row r="227" s="118" customFormat="1" ht="166" customHeight="1" spans="1:11">
      <c r="A227" s="125"/>
      <c r="B227" s="13"/>
      <c r="C227" s="13"/>
      <c r="D227" s="13"/>
      <c r="E227" s="13"/>
      <c r="F227" s="13"/>
      <c r="G227" s="13"/>
      <c r="H227" s="13"/>
      <c r="I227" s="13"/>
      <c r="J227" s="31"/>
      <c r="K227" s="136"/>
    </row>
    <row r="228" s="2" customFormat="1" ht="86" customHeight="1" spans="1:11">
      <c r="A228" s="13" t="s">
        <v>459</v>
      </c>
      <c r="B228" s="13" t="s">
        <v>458</v>
      </c>
      <c r="C228" s="12" t="s">
        <v>341</v>
      </c>
      <c r="D228" s="15"/>
      <c r="E228" s="122" t="s">
        <v>460</v>
      </c>
      <c r="F228" s="122"/>
      <c r="G228" s="122"/>
      <c r="H228" s="13">
        <v>4</v>
      </c>
      <c r="I228" s="12" t="s">
        <v>32</v>
      </c>
      <c r="J228" s="30" t="s">
        <v>461</v>
      </c>
      <c r="K228" s="29" t="s">
        <v>34</v>
      </c>
    </row>
    <row r="229" s="2" customFormat="1" ht="100" customHeight="1" spans="1:11">
      <c r="A229" s="13" t="s">
        <v>462</v>
      </c>
      <c r="B229" s="13"/>
      <c r="C229" s="12" t="s">
        <v>345</v>
      </c>
      <c r="D229" s="15"/>
      <c r="E229" s="16" t="s">
        <v>463</v>
      </c>
      <c r="F229" s="122"/>
      <c r="G229" s="122"/>
      <c r="H229" s="13">
        <v>4</v>
      </c>
      <c r="I229" s="12" t="s">
        <v>32</v>
      </c>
      <c r="J229" s="167" t="s">
        <v>464</v>
      </c>
      <c r="K229" s="29" t="s">
        <v>34</v>
      </c>
    </row>
    <row r="230" s="2" customFormat="1" ht="100" customHeight="1" spans="1:11">
      <c r="A230" s="13" t="s">
        <v>465</v>
      </c>
      <c r="B230" s="13"/>
      <c r="C230" s="12" t="s">
        <v>349</v>
      </c>
      <c r="D230" s="15"/>
      <c r="E230" s="16" t="s">
        <v>466</v>
      </c>
      <c r="F230" s="122"/>
      <c r="G230" s="122"/>
      <c r="H230" s="13">
        <v>4</v>
      </c>
      <c r="I230" s="12" t="s">
        <v>32</v>
      </c>
      <c r="J230" s="30" t="s">
        <v>351</v>
      </c>
      <c r="K230" s="29" t="s">
        <v>34</v>
      </c>
    </row>
    <row r="231" s="2" customFormat="1" ht="100" customHeight="1" spans="1:11">
      <c r="A231" s="13" t="s">
        <v>467</v>
      </c>
      <c r="B231" s="13"/>
      <c r="C231" s="12" t="s">
        <v>341</v>
      </c>
      <c r="D231" s="15"/>
      <c r="E231" s="122" t="s">
        <v>468</v>
      </c>
      <c r="F231" s="122"/>
      <c r="G231" s="122"/>
      <c r="H231" s="13">
        <v>4</v>
      </c>
      <c r="I231" s="12" t="s">
        <v>32</v>
      </c>
      <c r="J231" s="30" t="s">
        <v>461</v>
      </c>
      <c r="K231" s="29" t="s">
        <v>34</v>
      </c>
    </row>
    <row r="232" s="2" customFormat="1" ht="100" customHeight="1" spans="1:11">
      <c r="A232" s="13" t="s">
        <v>469</v>
      </c>
      <c r="B232" s="13"/>
      <c r="C232" s="12" t="s">
        <v>374</v>
      </c>
      <c r="D232" s="15"/>
      <c r="E232" s="16" t="s">
        <v>375</v>
      </c>
      <c r="F232" s="122"/>
      <c r="G232" s="122"/>
      <c r="H232" s="13">
        <v>4</v>
      </c>
      <c r="I232" s="12" t="s">
        <v>32</v>
      </c>
      <c r="J232" s="30" t="s">
        <v>391</v>
      </c>
      <c r="K232" s="29" t="s">
        <v>34</v>
      </c>
    </row>
    <row r="233" s="2" customFormat="1" ht="100" customHeight="1" spans="1:11">
      <c r="A233" s="13" t="s">
        <v>470</v>
      </c>
      <c r="B233" s="13"/>
      <c r="C233" s="12" t="s">
        <v>349</v>
      </c>
      <c r="D233" s="15"/>
      <c r="E233" s="16" t="s">
        <v>393</v>
      </c>
      <c r="F233" s="122"/>
      <c r="G233" s="122"/>
      <c r="H233" s="13">
        <v>4</v>
      </c>
      <c r="I233" s="12" t="s">
        <v>32</v>
      </c>
      <c r="J233" s="30" t="s">
        <v>351</v>
      </c>
      <c r="K233" s="29" t="s">
        <v>34</v>
      </c>
    </row>
    <row r="234" s="2" customFormat="1" ht="100" customHeight="1" spans="1:11">
      <c r="A234" s="13" t="s">
        <v>471</v>
      </c>
      <c r="B234" s="13"/>
      <c r="C234" s="12" t="s">
        <v>353</v>
      </c>
      <c r="D234" s="15"/>
      <c r="E234" s="16" t="s">
        <v>414</v>
      </c>
      <c r="F234" s="122"/>
      <c r="G234" s="122"/>
      <c r="H234" s="13">
        <v>8</v>
      </c>
      <c r="I234" s="12" t="s">
        <v>32</v>
      </c>
      <c r="J234" s="30" t="s">
        <v>472</v>
      </c>
      <c r="K234" s="29" t="s">
        <v>34</v>
      </c>
    </row>
    <row r="235" s="2" customFormat="1" ht="100" customHeight="1" spans="1:11">
      <c r="A235" s="13" t="s">
        <v>473</v>
      </c>
      <c r="B235" s="13"/>
      <c r="C235" s="12" t="s">
        <v>267</v>
      </c>
      <c r="D235" s="15"/>
      <c r="E235" s="14" t="s">
        <v>357</v>
      </c>
      <c r="F235" s="14"/>
      <c r="G235" s="14"/>
      <c r="H235" s="13">
        <v>4</v>
      </c>
      <c r="I235" s="12" t="s">
        <v>32</v>
      </c>
      <c r="J235" s="30" t="s">
        <v>269</v>
      </c>
      <c r="K235" s="29" t="s">
        <v>34</v>
      </c>
    </row>
    <row r="236" s="2" customFormat="1" ht="100" customHeight="1" spans="1:11">
      <c r="A236" s="13" t="s">
        <v>474</v>
      </c>
      <c r="B236" s="13"/>
      <c r="C236" s="12" t="s">
        <v>49</v>
      </c>
      <c r="D236" s="15"/>
      <c r="E236" s="16" t="s">
        <v>475</v>
      </c>
      <c r="F236" s="122"/>
      <c r="G236" s="122"/>
      <c r="H236" s="13">
        <v>2</v>
      </c>
      <c r="I236" s="12" t="s">
        <v>32</v>
      </c>
      <c r="J236" s="30" t="s">
        <v>476</v>
      </c>
      <c r="K236" s="29" t="s">
        <v>34</v>
      </c>
    </row>
    <row r="237" s="2" customFormat="1" ht="100" customHeight="1" spans="1:11">
      <c r="A237" s="13" t="s">
        <v>477</v>
      </c>
      <c r="B237" s="13"/>
      <c r="C237" s="12" t="s">
        <v>53</v>
      </c>
      <c r="D237" s="15"/>
      <c r="E237" s="14" t="s">
        <v>57</v>
      </c>
      <c r="F237" s="14"/>
      <c r="G237" s="14"/>
      <c r="H237" s="13">
        <v>2</v>
      </c>
      <c r="I237" s="12" t="s">
        <v>32</v>
      </c>
      <c r="J237" s="131" t="s">
        <v>55</v>
      </c>
      <c r="K237" s="29" t="s">
        <v>34</v>
      </c>
    </row>
    <row r="238" s="2" customFormat="1" ht="100" customHeight="1" spans="1:11">
      <c r="A238" s="13" t="s">
        <v>478</v>
      </c>
      <c r="B238" s="13"/>
      <c r="C238" s="12" t="s">
        <v>53</v>
      </c>
      <c r="D238" s="15"/>
      <c r="E238" s="14" t="s">
        <v>54</v>
      </c>
      <c r="F238" s="14"/>
      <c r="G238" s="14"/>
      <c r="H238" s="13">
        <v>2</v>
      </c>
      <c r="I238" s="12" t="s">
        <v>32</v>
      </c>
      <c r="J238" s="131" t="s">
        <v>55</v>
      </c>
      <c r="K238" s="29" t="s">
        <v>34</v>
      </c>
    </row>
    <row r="239" s="2" customFormat="1" ht="100" customHeight="1" spans="1:11">
      <c r="A239" s="13" t="s">
        <v>479</v>
      </c>
      <c r="B239" s="13"/>
      <c r="C239" s="12" t="s">
        <v>49</v>
      </c>
      <c r="D239" s="15"/>
      <c r="E239" s="16" t="s">
        <v>480</v>
      </c>
      <c r="F239" s="122"/>
      <c r="G239" s="122"/>
      <c r="H239" s="13">
        <v>2</v>
      </c>
      <c r="I239" s="12" t="s">
        <v>32</v>
      </c>
      <c r="J239" s="30" t="s">
        <v>476</v>
      </c>
      <c r="K239" s="29" t="s">
        <v>34</v>
      </c>
    </row>
    <row r="240" s="2" customFormat="1" ht="68" customHeight="1" spans="1:11">
      <c r="A240" s="13" t="s">
        <v>481</v>
      </c>
      <c r="B240" s="13"/>
      <c r="C240" s="12" t="s">
        <v>53</v>
      </c>
      <c r="D240" s="15"/>
      <c r="E240" s="14" t="s">
        <v>57</v>
      </c>
      <c r="F240" s="14"/>
      <c r="G240" s="14"/>
      <c r="H240" s="13">
        <v>2</v>
      </c>
      <c r="I240" s="12" t="s">
        <v>32</v>
      </c>
      <c r="J240" s="131" t="s">
        <v>55</v>
      </c>
      <c r="K240" s="29" t="s">
        <v>34</v>
      </c>
    </row>
    <row r="241" s="2" customFormat="1" ht="68" customHeight="1" spans="1:11">
      <c r="A241" s="13" t="s">
        <v>482</v>
      </c>
      <c r="B241" s="13"/>
      <c r="C241" s="12" t="s">
        <v>53</v>
      </c>
      <c r="D241" s="15"/>
      <c r="E241" s="14" t="s">
        <v>54</v>
      </c>
      <c r="F241" s="14"/>
      <c r="G241" s="14"/>
      <c r="H241" s="13">
        <v>2</v>
      </c>
      <c r="I241" s="12" t="s">
        <v>32</v>
      </c>
      <c r="J241" s="131" t="s">
        <v>55</v>
      </c>
      <c r="K241" s="29" t="s">
        <v>34</v>
      </c>
    </row>
    <row r="242" s="2" customFormat="1" ht="100" customHeight="1" spans="1:11">
      <c r="A242" s="13" t="s">
        <v>483</v>
      </c>
      <c r="B242" s="13"/>
      <c r="C242" s="12" t="s">
        <v>206</v>
      </c>
      <c r="D242" s="15"/>
      <c r="E242" s="16" t="s">
        <v>450</v>
      </c>
      <c r="F242" s="122"/>
      <c r="G242" s="122"/>
      <c r="H242" s="13">
        <v>4</v>
      </c>
      <c r="I242" s="12" t="s">
        <v>32</v>
      </c>
      <c r="J242" s="30" t="s">
        <v>407</v>
      </c>
      <c r="K242" s="29" t="s">
        <v>34</v>
      </c>
    </row>
    <row r="243" s="2" customFormat="1" ht="100" customHeight="1" spans="1:11">
      <c r="A243" s="13" t="s">
        <v>484</v>
      </c>
      <c r="B243" s="13"/>
      <c r="C243" s="12" t="s">
        <v>403</v>
      </c>
      <c r="D243" s="15"/>
      <c r="E243" s="14" t="s">
        <v>404</v>
      </c>
      <c r="F243" s="14"/>
      <c r="G243" s="14"/>
      <c r="H243" s="13">
        <v>4</v>
      </c>
      <c r="I243" s="12" t="s">
        <v>32</v>
      </c>
      <c r="J243" s="30" t="s">
        <v>405</v>
      </c>
      <c r="K243" s="29" t="s">
        <v>34</v>
      </c>
    </row>
    <row r="244" s="2" customFormat="1" ht="100" customHeight="1" spans="1:11">
      <c r="A244" s="13" t="s">
        <v>485</v>
      </c>
      <c r="B244" s="13"/>
      <c r="C244" s="12" t="s">
        <v>486</v>
      </c>
      <c r="D244" s="15"/>
      <c r="E244" s="14" t="s">
        <v>487</v>
      </c>
      <c r="F244" s="14"/>
      <c r="G244" s="14"/>
      <c r="H244" s="13">
        <v>4</v>
      </c>
      <c r="I244" s="12" t="s">
        <v>32</v>
      </c>
      <c r="J244" s="30" t="s">
        <v>448</v>
      </c>
      <c r="K244" s="29" t="s">
        <v>34</v>
      </c>
    </row>
    <row r="245" s="2" customFormat="1" ht="100" customHeight="1" spans="1:11">
      <c r="A245" s="13" t="s">
        <v>488</v>
      </c>
      <c r="B245" s="13"/>
      <c r="C245" s="12" t="s">
        <v>385</v>
      </c>
      <c r="D245" s="15"/>
      <c r="E245" s="14" t="s">
        <v>362</v>
      </c>
      <c r="F245" s="14"/>
      <c r="G245" s="14"/>
      <c r="H245" s="13">
        <v>4</v>
      </c>
      <c r="I245" s="12" t="s">
        <v>32</v>
      </c>
      <c r="J245" s="30" t="s">
        <v>448</v>
      </c>
      <c r="K245" s="29" t="s">
        <v>34</v>
      </c>
    </row>
    <row r="246" s="2" customFormat="1" ht="29" customHeight="1" spans="1:11">
      <c r="A246" s="14" t="s">
        <v>35</v>
      </c>
      <c r="B246" s="14"/>
      <c r="C246" s="14"/>
      <c r="D246" s="14"/>
      <c r="E246" s="14"/>
      <c r="F246" s="14"/>
      <c r="G246" s="14"/>
      <c r="H246" s="20">
        <f>SUM(H228:H245)</f>
        <v>64</v>
      </c>
      <c r="I246" s="12"/>
      <c r="J246" s="30"/>
      <c r="K246" s="29"/>
    </row>
    <row r="247" s="3" customFormat="1" ht="25" customHeight="1" spans="1:11">
      <c r="A247" s="141" t="s">
        <v>489</v>
      </c>
      <c r="B247" s="141"/>
      <c r="C247" s="141"/>
      <c r="D247" s="141"/>
      <c r="E247" s="141"/>
      <c r="F247" s="141"/>
      <c r="G247" s="141"/>
      <c r="H247" s="141"/>
      <c r="I247" s="141"/>
      <c r="J247" s="150"/>
      <c r="K247" s="151"/>
    </row>
    <row r="248" s="118" customFormat="1" ht="157" customHeight="1" spans="1:11">
      <c r="A248" s="125"/>
      <c r="B248" s="13"/>
      <c r="C248" s="13"/>
      <c r="D248" s="13"/>
      <c r="E248" s="13"/>
      <c r="F248" s="13"/>
      <c r="G248" s="13"/>
      <c r="H248" s="13"/>
      <c r="I248" s="13"/>
      <c r="J248" s="31"/>
      <c r="K248" s="136"/>
    </row>
    <row r="249" s="2" customFormat="1" ht="100" customHeight="1" spans="1:11">
      <c r="A249" s="13" t="s">
        <v>490</v>
      </c>
      <c r="B249" s="13" t="s">
        <v>489</v>
      </c>
      <c r="C249" s="12" t="s">
        <v>491</v>
      </c>
      <c r="D249" s="15" t="str">
        <f>_xlfn.DISPIMG("ID_580CA4D98B9B4BF2A3D99C4A48D95D7A",1)</f>
        <v>=DISPIMG("ID_580CA4D98B9B4BF2A3D99C4A48D95D7A",1)</v>
      </c>
      <c r="E249" s="16" t="s">
        <v>492</v>
      </c>
      <c r="F249" s="122"/>
      <c r="G249" s="122"/>
      <c r="H249" s="13">
        <v>1</v>
      </c>
      <c r="I249" s="12" t="s">
        <v>32</v>
      </c>
      <c r="J249" s="30" t="s">
        <v>493</v>
      </c>
      <c r="K249" s="29" t="s">
        <v>34</v>
      </c>
    </row>
    <row r="250" s="2" customFormat="1" ht="100" customHeight="1" spans="1:11">
      <c r="A250" s="13" t="s">
        <v>494</v>
      </c>
      <c r="B250" s="13"/>
      <c r="C250" s="12" t="s">
        <v>349</v>
      </c>
      <c r="D250" s="15"/>
      <c r="E250" s="16" t="s">
        <v>466</v>
      </c>
      <c r="F250" s="122"/>
      <c r="G250" s="122"/>
      <c r="H250" s="13">
        <v>1</v>
      </c>
      <c r="I250" s="12" t="s">
        <v>32</v>
      </c>
      <c r="J250" s="30" t="s">
        <v>351</v>
      </c>
      <c r="K250" s="29" t="s">
        <v>34</v>
      </c>
    </row>
    <row r="251" s="2" customFormat="1" ht="100" customHeight="1" spans="1:11">
      <c r="A251" s="13" t="s">
        <v>495</v>
      </c>
      <c r="B251" s="13"/>
      <c r="C251" s="12" t="s">
        <v>267</v>
      </c>
      <c r="D251" s="15"/>
      <c r="E251" s="14" t="s">
        <v>357</v>
      </c>
      <c r="F251" s="14"/>
      <c r="G251" s="14"/>
      <c r="H251" s="13">
        <v>1</v>
      </c>
      <c r="I251" s="12" t="s">
        <v>32</v>
      </c>
      <c r="J251" s="30" t="s">
        <v>269</v>
      </c>
      <c r="K251" s="29" t="s">
        <v>34</v>
      </c>
    </row>
    <row r="252" s="2" customFormat="1" ht="132" customHeight="1" spans="1:11">
      <c r="A252" s="13" t="s">
        <v>496</v>
      </c>
      <c r="B252" s="13"/>
      <c r="C252" s="12" t="s">
        <v>49</v>
      </c>
      <c r="D252" s="15"/>
      <c r="E252" s="16" t="s">
        <v>497</v>
      </c>
      <c r="F252" s="122"/>
      <c r="G252" s="122"/>
      <c r="H252" s="13">
        <v>1</v>
      </c>
      <c r="I252" s="12" t="s">
        <v>32</v>
      </c>
      <c r="J252" s="149" t="s">
        <v>498</v>
      </c>
      <c r="K252" s="29" t="s">
        <v>34</v>
      </c>
    </row>
    <row r="253" s="2" customFormat="1" ht="72" customHeight="1" spans="1:11">
      <c r="A253" s="13" t="s">
        <v>499</v>
      </c>
      <c r="B253" s="13"/>
      <c r="C253" s="12" t="s">
        <v>53</v>
      </c>
      <c r="D253" s="15"/>
      <c r="E253" s="14" t="s">
        <v>54</v>
      </c>
      <c r="F253" s="14"/>
      <c r="G253" s="14"/>
      <c r="H253" s="13">
        <v>4</v>
      </c>
      <c r="I253" s="12" t="s">
        <v>32</v>
      </c>
      <c r="J253" s="131" t="s">
        <v>55</v>
      </c>
      <c r="K253" s="29" t="s">
        <v>34</v>
      </c>
    </row>
    <row r="254" s="2" customFormat="1" ht="72" customHeight="1" spans="1:11">
      <c r="A254" s="13" t="s">
        <v>500</v>
      </c>
      <c r="B254" s="13"/>
      <c r="C254" s="12" t="s">
        <v>53</v>
      </c>
      <c r="D254" s="15"/>
      <c r="E254" s="14" t="s">
        <v>57</v>
      </c>
      <c r="F254" s="14"/>
      <c r="G254" s="14"/>
      <c r="H254" s="13">
        <v>2</v>
      </c>
      <c r="I254" s="12" t="s">
        <v>32</v>
      </c>
      <c r="J254" s="131" t="s">
        <v>55</v>
      </c>
      <c r="K254" s="29" t="s">
        <v>34</v>
      </c>
    </row>
    <row r="255" s="2" customFormat="1" ht="100" customHeight="1" spans="1:11">
      <c r="A255" s="13" t="s">
        <v>501</v>
      </c>
      <c r="B255" s="13"/>
      <c r="C255" s="12" t="s">
        <v>385</v>
      </c>
      <c r="D255" s="15"/>
      <c r="E255" s="14" t="s">
        <v>362</v>
      </c>
      <c r="F255" s="14"/>
      <c r="G255" s="14"/>
      <c r="H255" s="13">
        <v>1</v>
      </c>
      <c r="I255" s="12" t="s">
        <v>32</v>
      </c>
      <c r="J255" s="30" t="s">
        <v>451</v>
      </c>
      <c r="K255" s="29" t="s">
        <v>34</v>
      </c>
    </row>
    <row r="256" s="2" customFormat="1" ht="100" customHeight="1" spans="1:11">
      <c r="A256" s="13" t="s">
        <v>502</v>
      </c>
      <c r="B256" s="13"/>
      <c r="C256" s="12" t="s">
        <v>280</v>
      </c>
      <c r="D256" s="15"/>
      <c r="E256" s="14" t="s">
        <v>503</v>
      </c>
      <c r="F256" s="14"/>
      <c r="G256" s="14"/>
      <c r="H256" s="13">
        <v>2</v>
      </c>
      <c r="I256" s="12" t="s">
        <v>32</v>
      </c>
      <c r="J256" s="30" t="s">
        <v>504</v>
      </c>
      <c r="K256" s="29" t="s">
        <v>34</v>
      </c>
    </row>
    <row r="257" s="2" customFormat="1" ht="28" customHeight="1" spans="1:11">
      <c r="A257" s="14" t="s">
        <v>35</v>
      </c>
      <c r="B257" s="14"/>
      <c r="C257" s="14"/>
      <c r="D257" s="14"/>
      <c r="E257" s="14"/>
      <c r="F257" s="14"/>
      <c r="G257" s="14"/>
      <c r="H257" s="20">
        <f>SUM(H249:H256)</f>
        <v>13</v>
      </c>
      <c r="I257" s="12"/>
      <c r="J257" s="30"/>
      <c r="K257" s="29"/>
    </row>
    <row r="258" s="3" customFormat="1" ht="25" customHeight="1" spans="1:11">
      <c r="A258" s="10" t="s">
        <v>505</v>
      </c>
      <c r="B258" s="10"/>
      <c r="C258" s="10"/>
      <c r="D258" s="10"/>
      <c r="E258" s="10"/>
      <c r="F258" s="10"/>
      <c r="G258" s="10"/>
      <c r="H258" s="10"/>
      <c r="I258" s="10"/>
      <c r="J258" s="24"/>
      <c r="K258" s="25"/>
    </row>
    <row r="259" s="3" customFormat="1" ht="25" customHeight="1" spans="1:11">
      <c r="A259" s="141" t="s">
        <v>506</v>
      </c>
      <c r="B259" s="141"/>
      <c r="C259" s="141"/>
      <c r="D259" s="141"/>
      <c r="E259" s="141"/>
      <c r="F259" s="141"/>
      <c r="G259" s="141"/>
      <c r="H259" s="141"/>
      <c r="I259" s="141"/>
      <c r="J259" s="150"/>
      <c r="K259" s="151"/>
    </row>
    <row r="260" s="118" customFormat="1" ht="157" customHeight="1" spans="1:11">
      <c r="A260" s="125"/>
      <c r="B260" s="13"/>
      <c r="C260" s="13"/>
      <c r="D260" s="13"/>
      <c r="E260" s="13"/>
      <c r="F260" s="13"/>
      <c r="G260" s="13"/>
      <c r="H260" s="13"/>
      <c r="I260" s="13"/>
      <c r="J260" s="31"/>
      <c r="K260" s="136"/>
    </row>
    <row r="261" s="2" customFormat="1" ht="100" customHeight="1" spans="1:11">
      <c r="A261" s="13" t="s">
        <v>507</v>
      </c>
      <c r="B261" s="13" t="s">
        <v>506</v>
      </c>
      <c r="C261" s="12" t="s">
        <v>341</v>
      </c>
      <c r="D261" s="15"/>
      <c r="E261" s="122" t="s">
        <v>508</v>
      </c>
      <c r="F261" s="122"/>
      <c r="G261" s="122"/>
      <c r="H261" s="13">
        <v>10</v>
      </c>
      <c r="I261" s="12" t="s">
        <v>32</v>
      </c>
      <c r="J261" s="30" t="s">
        <v>343</v>
      </c>
      <c r="K261" s="29" t="s">
        <v>34</v>
      </c>
    </row>
    <row r="262" s="2" customFormat="1" ht="100" customHeight="1" spans="1:11">
      <c r="A262" s="13" t="s">
        <v>509</v>
      </c>
      <c r="B262" s="13"/>
      <c r="C262" s="12" t="s">
        <v>341</v>
      </c>
      <c r="D262" s="15"/>
      <c r="E262" s="122" t="s">
        <v>368</v>
      </c>
      <c r="F262" s="122"/>
      <c r="G262" s="122"/>
      <c r="H262" s="13">
        <v>2</v>
      </c>
      <c r="I262" s="12" t="s">
        <v>32</v>
      </c>
      <c r="J262" s="30" t="s">
        <v>343</v>
      </c>
      <c r="K262" s="29" t="s">
        <v>34</v>
      </c>
    </row>
    <row r="263" s="2" customFormat="1" ht="100" customHeight="1" spans="1:11">
      <c r="A263" s="13" t="s">
        <v>510</v>
      </c>
      <c r="B263" s="13"/>
      <c r="C263" s="12" t="s">
        <v>345</v>
      </c>
      <c r="D263" s="15"/>
      <c r="E263" s="16" t="s">
        <v>346</v>
      </c>
      <c r="F263" s="122"/>
      <c r="G263" s="122"/>
      <c r="H263" s="13">
        <v>10</v>
      </c>
      <c r="I263" s="12" t="s">
        <v>32</v>
      </c>
      <c r="J263" s="167" t="s">
        <v>464</v>
      </c>
      <c r="K263" s="29" t="s">
        <v>34</v>
      </c>
    </row>
    <row r="264" s="2" customFormat="1" ht="100" customHeight="1" spans="1:11">
      <c r="A264" s="13" t="s">
        <v>511</v>
      </c>
      <c r="B264" s="13"/>
      <c r="C264" s="12" t="s">
        <v>349</v>
      </c>
      <c r="D264" s="15"/>
      <c r="E264" s="16" t="s">
        <v>512</v>
      </c>
      <c r="F264" s="122"/>
      <c r="G264" s="122"/>
      <c r="H264" s="13">
        <v>10</v>
      </c>
      <c r="I264" s="12" t="s">
        <v>32</v>
      </c>
      <c r="J264" s="30" t="s">
        <v>351</v>
      </c>
      <c r="K264" s="29" t="s">
        <v>34</v>
      </c>
    </row>
    <row r="265" s="2" customFormat="1" ht="100" customHeight="1" spans="1:11">
      <c r="A265" s="13" t="s">
        <v>513</v>
      </c>
      <c r="B265" s="13"/>
      <c r="C265" s="12" t="s">
        <v>345</v>
      </c>
      <c r="D265" s="15"/>
      <c r="E265" s="16" t="s">
        <v>370</v>
      </c>
      <c r="F265" s="122"/>
      <c r="G265" s="122"/>
      <c r="H265" s="13">
        <v>2</v>
      </c>
      <c r="I265" s="12" t="s">
        <v>32</v>
      </c>
      <c r="J265" s="167" t="s">
        <v>464</v>
      </c>
      <c r="K265" s="29" t="s">
        <v>34</v>
      </c>
    </row>
    <row r="266" s="2" customFormat="1" ht="100" customHeight="1" spans="1:11">
      <c r="A266" s="13" t="s">
        <v>514</v>
      </c>
      <c r="B266" s="13"/>
      <c r="C266" s="12" t="s">
        <v>349</v>
      </c>
      <c r="D266" s="15"/>
      <c r="E266" s="16" t="s">
        <v>372</v>
      </c>
      <c r="F266" s="122"/>
      <c r="G266" s="122"/>
      <c r="H266" s="13">
        <v>2</v>
      </c>
      <c r="I266" s="12" t="s">
        <v>32</v>
      </c>
      <c r="J266" s="30" t="s">
        <v>351</v>
      </c>
      <c r="K266" s="29" t="s">
        <v>34</v>
      </c>
    </row>
    <row r="267" s="2" customFormat="1" ht="100" customHeight="1" spans="1:11">
      <c r="A267" s="13" t="s">
        <v>515</v>
      </c>
      <c r="B267" s="13"/>
      <c r="C267" s="12" t="s">
        <v>353</v>
      </c>
      <c r="D267" s="15"/>
      <c r="E267" s="16" t="s">
        <v>354</v>
      </c>
      <c r="F267" s="122"/>
      <c r="G267" s="122"/>
      <c r="H267" s="13">
        <v>28</v>
      </c>
      <c r="I267" s="12" t="s">
        <v>32</v>
      </c>
      <c r="J267" s="30" t="s">
        <v>516</v>
      </c>
      <c r="K267" s="29" t="s">
        <v>34</v>
      </c>
    </row>
    <row r="268" s="2" customFormat="1" ht="100" customHeight="1" spans="1:11">
      <c r="A268" s="13" t="s">
        <v>517</v>
      </c>
      <c r="B268" s="13"/>
      <c r="C268" s="12" t="s">
        <v>403</v>
      </c>
      <c r="D268" s="15"/>
      <c r="E268" s="14" t="s">
        <v>404</v>
      </c>
      <c r="F268" s="14"/>
      <c r="G268" s="14"/>
      <c r="H268" s="13">
        <v>10</v>
      </c>
      <c r="I268" s="12" t="s">
        <v>32</v>
      </c>
      <c r="J268" s="30" t="s">
        <v>518</v>
      </c>
      <c r="K268" s="29" t="s">
        <v>34</v>
      </c>
    </row>
    <row r="269" s="2" customFormat="1" ht="100" customHeight="1" spans="1:11">
      <c r="A269" s="13" t="s">
        <v>519</v>
      </c>
      <c r="B269" s="13"/>
      <c r="C269" s="12" t="s">
        <v>49</v>
      </c>
      <c r="D269" s="15"/>
      <c r="E269" s="16" t="s">
        <v>520</v>
      </c>
      <c r="F269" s="122"/>
      <c r="G269" s="122"/>
      <c r="H269" s="13">
        <v>10</v>
      </c>
      <c r="I269" s="12" t="s">
        <v>32</v>
      </c>
      <c r="J269" s="30" t="s">
        <v>521</v>
      </c>
      <c r="K269" s="29" t="s">
        <v>34</v>
      </c>
    </row>
    <row r="270" s="2" customFormat="1" ht="77" customHeight="1" spans="1:11">
      <c r="A270" s="13" t="s">
        <v>522</v>
      </c>
      <c r="B270" s="13"/>
      <c r="C270" s="12" t="s">
        <v>53</v>
      </c>
      <c r="D270" s="15"/>
      <c r="E270" s="14" t="s">
        <v>57</v>
      </c>
      <c r="F270" s="14"/>
      <c r="G270" s="14"/>
      <c r="H270" s="13">
        <v>10</v>
      </c>
      <c r="I270" s="12" t="s">
        <v>32</v>
      </c>
      <c r="J270" s="131" t="s">
        <v>55</v>
      </c>
      <c r="K270" s="29" t="s">
        <v>34</v>
      </c>
    </row>
    <row r="271" s="2" customFormat="1" ht="77" customHeight="1" spans="1:11">
      <c r="A271" s="13" t="s">
        <v>523</v>
      </c>
      <c r="B271" s="13"/>
      <c r="C271" s="12" t="s">
        <v>53</v>
      </c>
      <c r="D271" s="15"/>
      <c r="E271" s="14" t="s">
        <v>54</v>
      </c>
      <c r="F271" s="14"/>
      <c r="G271" s="14"/>
      <c r="H271" s="13">
        <v>20</v>
      </c>
      <c r="I271" s="12" t="s">
        <v>32</v>
      </c>
      <c r="J271" s="131" t="s">
        <v>55</v>
      </c>
      <c r="K271" s="29" t="s">
        <v>34</v>
      </c>
    </row>
    <row r="272" s="2" customFormat="1" ht="100" customHeight="1" spans="1:11">
      <c r="A272" s="13" t="s">
        <v>524</v>
      </c>
      <c r="B272" s="13"/>
      <c r="C272" s="12" t="s">
        <v>525</v>
      </c>
      <c r="D272" s="15"/>
      <c r="E272" s="14" t="s">
        <v>526</v>
      </c>
      <c r="F272" s="14"/>
      <c r="G272" s="14"/>
      <c r="H272" s="13">
        <v>10</v>
      </c>
      <c r="I272" s="12" t="s">
        <v>32</v>
      </c>
      <c r="J272" s="30" t="s">
        <v>527</v>
      </c>
      <c r="K272" s="29" t="s">
        <v>34</v>
      </c>
    </row>
    <row r="273" s="2" customFormat="1" ht="100" customHeight="1" spans="1:11">
      <c r="A273" s="13" t="s">
        <v>528</v>
      </c>
      <c r="B273" s="13"/>
      <c r="C273" s="12" t="s">
        <v>385</v>
      </c>
      <c r="D273" s="15"/>
      <c r="E273" s="14" t="s">
        <v>362</v>
      </c>
      <c r="F273" s="14"/>
      <c r="G273" s="14"/>
      <c r="H273" s="13">
        <v>8</v>
      </c>
      <c r="I273" s="12" t="s">
        <v>32</v>
      </c>
      <c r="J273" s="30" t="s">
        <v>529</v>
      </c>
      <c r="K273" s="29" t="s">
        <v>34</v>
      </c>
    </row>
    <row r="274" s="2" customFormat="1" ht="100" customHeight="1" spans="1:11">
      <c r="A274" s="13" t="s">
        <v>530</v>
      </c>
      <c r="B274" s="13"/>
      <c r="C274" s="12" t="s">
        <v>531</v>
      </c>
      <c r="D274" s="15"/>
      <c r="E274" s="14" t="s">
        <v>532</v>
      </c>
      <c r="F274" s="14"/>
      <c r="G274" s="14"/>
      <c r="H274" s="13">
        <v>2</v>
      </c>
      <c r="I274" s="12" t="s">
        <v>32</v>
      </c>
      <c r="J274" s="30" t="s">
        <v>527</v>
      </c>
      <c r="K274" s="29" t="s">
        <v>34</v>
      </c>
    </row>
    <row r="275" s="2" customFormat="1" ht="100" customHeight="1" spans="1:11">
      <c r="A275" s="13" t="s">
        <v>533</v>
      </c>
      <c r="B275" s="13"/>
      <c r="C275" s="12" t="s">
        <v>534</v>
      </c>
      <c r="D275" s="15"/>
      <c r="E275" s="14" t="s">
        <v>535</v>
      </c>
      <c r="F275" s="14"/>
      <c r="G275" s="14"/>
      <c r="H275" s="13">
        <v>4</v>
      </c>
      <c r="I275" s="12" t="s">
        <v>32</v>
      </c>
      <c r="J275" s="30" t="s">
        <v>536</v>
      </c>
      <c r="K275" s="29" t="s">
        <v>34</v>
      </c>
    </row>
    <row r="276" s="2" customFormat="1" ht="100" customHeight="1" spans="1:11">
      <c r="A276" s="13" t="s">
        <v>537</v>
      </c>
      <c r="B276" s="13"/>
      <c r="C276" s="12" t="s">
        <v>67</v>
      </c>
      <c r="D276" s="15"/>
      <c r="E276" s="14" t="s">
        <v>68</v>
      </c>
      <c r="F276" s="14"/>
      <c r="G276" s="14"/>
      <c r="H276" s="13">
        <v>8</v>
      </c>
      <c r="I276" s="12" t="s">
        <v>32</v>
      </c>
      <c r="J276" s="30" t="s">
        <v>521</v>
      </c>
      <c r="K276" s="29" t="s">
        <v>34</v>
      </c>
    </row>
    <row r="277" s="2" customFormat="1" ht="32" customHeight="1" spans="1:11">
      <c r="A277" s="14" t="s">
        <v>35</v>
      </c>
      <c r="B277" s="14"/>
      <c r="C277" s="14"/>
      <c r="D277" s="14"/>
      <c r="E277" s="14"/>
      <c r="F277" s="14"/>
      <c r="G277" s="14"/>
      <c r="H277" s="20">
        <f>SUM(H261:H276)</f>
        <v>146</v>
      </c>
      <c r="I277" s="12"/>
      <c r="J277" s="30"/>
      <c r="K277" s="29"/>
    </row>
    <row r="278" s="3" customFormat="1" ht="25" customHeight="1" spans="1:11">
      <c r="A278" s="141" t="s">
        <v>364</v>
      </c>
      <c r="B278" s="141"/>
      <c r="C278" s="141"/>
      <c r="D278" s="141"/>
      <c r="E278" s="141"/>
      <c r="F278" s="141"/>
      <c r="G278" s="141"/>
      <c r="H278" s="141"/>
      <c r="I278" s="141"/>
      <c r="J278" s="150"/>
      <c r="K278" s="151"/>
    </row>
    <row r="279" s="118" customFormat="1" ht="133" customHeight="1" spans="1:11">
      <c r="A279" s="125"/>
      <c r="B279" s="13"/>
      <c r="C279" s="13"/>
      <c r="D279" s="13"/>
      <c r="E279" s="13"/>
      <c r="F279" s="13"/>
      <c r="G279" s="13"/>
      <c r="H279" s="13"/>
      <c r="I279" s="13"/>
      <c r="J279" s="31"/>
      <c r="K279" s="136"/>
    </row>
    <row r="280" s="2" customFormat="1" ht="100" customHeight="1" spans="1:11">
      <c r="A280" s="13" t="s">
        <v>365</v>
      </c>
      <c r="B280" s="13" t="s">
        <v>364</v>
      </c>
      <c r="C280" s="12" t="s">
        <v>341</v>
      </c>
      <c r="D280" s="15"/>
      <c r="E280" s="122" t="s">
        <v>366</v>
      </c>
      <c r="F280" s="122"/>
      <c r="G280" s="122"/>
      <c r="H280" s="13">
        <v>140</v>
      </c>
      <c r="I280" s="12" t="s">
        <v>32</v>
      </c>
      <c r="J280" s="30" t="s">
        <v>343</v>
      </c>
      <c r="K280" s="29" t="s">
        <v>34</v>
      </c>
    </row>
    <row r="281" s="2" customFormat="1" ht="100" customHeight="1" spans="1:11">
      <c r="A281" s="13" t="s">
        <v>538</v>
      </c>
      <c r="B281" s="13"/>
      <c r="C281" s="12" t="s">
        <v>345</v>
      </c>
      <c r="D281" s="15"/>
      <c r="E281" s="16" t="s">
        <v>375</v>
      </c>
      <c r="F281" s="122"/>
      <c r="G281" s="122"/>
      <c r="H281" s="13">
        <v>140</v>
      </c>
      <c r="I281" s="12" t="s">
        <v>32</v>
      </c>
      <c r="J281" s="167" t="s">
        <v>464</v>
      </c>
      <c r="K281" s="29" t="s">
        <v>34</v>
      </c>
    </row>
    <row r="282" s="2" customFormat="1" ht="100" customHeight="1" spans="1:11">
      <c r="A282" s="13" t="s">
        <v>539</v>
      </c>
      <c r="B282" s="13"/>
      <c r="C282" s="12" t="s">
        <v>349</v>
      </c>
      <c r="D282" s="15"/>
      <c r="E282" s="16" t="s">
        <v>377</v>
      </c>
      <c r="F282" s="122"/>
      <c r="G282" s="122"/>
      <c r="H282" s="13">
        <v>140</v>
      </c>
      <c r="I282" s="12" t="s">
        <v>32</v>
      </c>
      <c r="J282" s="30" t="s">
        <v>351</v>
      </c>
      <c r="K282" s="29" t="s">
        <v>34</v>
      </c>
    </row>
    <row r="283" s="2" customFormat="1" ht="100" customHeight="1" spans="1:11">
      <c r="A283" s="13" t="s">
        <v>540</v>
      </c>
      <c r="B283" s="13"/>
      <c r="C283" s="12" t="s">
        <v>353</v>
      </c>
      <c r="D283" s="15"/>
      <c r="E283" s="16" t="s">
        <v>354</v>
      </c>
      <c r="F283" s="122"/>
      <c r="G283" s="122"/>
      <c r="H283" s="13">
        <v>140</v>
      </c>
      <c r="I283" s="12" t="s">
        <v>32</v>
      </c>
      <c r="J283" s="30" t="s">
        <v>541</v>
      </c>
      <c r="K283" s="29" t="s">
        <v>34</v>
      </c>
    </row>
    <row r="284" s="2" customFormat="1" ht="90" customHeight="1" spans="1:11">
      <c r="A284" s="13" t="s">
        <v>542</v>
      </c>
      <c r="B284" s="13"/>
      <c r="C284" s="12" t="s">
        <v>426</v>
      </c>
      <c r="D284" s="15"/>
      <c r="E284" s="14" t="s">
        <v>543</v>
      </c>
      <c r="F284" s="14"/>
      <c r="G284" s="14"/>
      <c r="H284" s="13">
        <v>70</v>
      </c>
      <c r="I284" s="12" t="s">
        <v>32</v>
      </c>
      <c r="J284" s="154" t="s">
        <v>544</v>
      </c>
      <c r="K284" s="29" t="s">
        <v>34</v>
      </c>
    </row>
    <row r="285" s="2" customFormat="1" ht="83" customHeight="1" spans="1:11">
      <c r="A285" s="13" t="s">
        <v>545</v>
      </c>
      <c r="B285" s="13"/>
      <c r="C285" s="12" t="s">
        <v>49</v>
      </c>
      <c r="D285" s="15"/>
      <c r="E285" s="14" t="s">
        <v>421</v>
      </c>
      <c r="F285" s="14"/>
      <c r="G285" s="14"/>
      <c r="H285" s="13">
        <v>70</v>
      </c>
      <c r="I285" s="12" t="s">
        <v>32</v>
      </c>
      <c r="J285" s="30" t="s">
        <v>521</v>
      </c>
      <c r="K285" s="29" t="s">
        <v>34</v>
      </c>
    </row>
    <row r="286" s="2" customFormat="1" ht="58" customHeight="1" spans="1:11">
      <c r="A286" s="13" t="s">
        <v>546</v>
      </c>
      <c r="B286" s="13"/>
      <c r="C286" s="12" t="s">
        <v>53</v>
      </c>
      <c r="D286" s="15"/>
      <c r="E286" s="14" t="s">
        <v>54</v>
      </c>
      <c r="F286" s="14"/>
      <c r="G286" s="14"/>
      <c r="H286" s="13">
        <v>70</v>
      </c>
      <c r="I286" s="12" t="s">
        <v>32</v>
      </c>
      <c r="J286" s="131" t="s">
        <v>55</v>
      </c>
      <c r="K286" s="29"/>
    </row>
    <row r="287" s="2" customFormat="1" ht="58" customHeight="1" spans="2:11">
      <c r="B287" s="13"/>
      <c r="C287" s="12" t="s">
        <v>53</v>
      </c>
      <c r="D287" s="15"/>
      <c r="E287" s="14" t="s">
        <v>547</v>
      </c>
      <c r="F287" s="14"/>
      <c r="G287" s="14"/>
      <c r="H287" s="13">
        <v>70</v>
      </c>
      <c r="I287" s="12" t="s">
        <v>32</v>
      </c>
      <c r="J287" s="131" t="s">
        <v>55</v>
      </c>
      <c r="K287" s="29"/>
    </row>
    <row r="288" s="2" customFormat="1" ht="30" customHeight="1" spans="1:11">
      <c r="A288" s="14" t="s">
        <v>35</v>
      </c>
      <c r="B288" s="14"/>
      <c r="C288" s="14"/>
      <c r="D288" s="14"/>
      <c r="E288" s="14"/>
      <c r="F288" s="14"/>
      <c r="G288" s="14"/>
      <c r="H288" s="20">
        <f>SUM(H281:H287)</f>
        <v>700</v>
      </c>
      <c r="I288" s="12"/>
      <c r="J288" s="131"/>
      <c r="K288" s="29"/>
    </row>
    <row r="289" s="3" customFormat="1" ht="25" customHeight="1" spans="1:11">
      <c r="A289" s="141" t="s">
        <v>548</v>
      </c>
      <c r="B289" s="141"/>
      <c r="C289" s="141"/>
      <c r="D289" s="141"/>
      <c r="E289" s="141"/>
      <c r="F289" s="141"/>
      <c r="G289" s="141"/>
      <c r="H289" s="141"/>
      <c r="I289" s="141"/>
      <c r="J289" s="150"/>
      <c r="K289" s="151"/>
    </row>
    <row r="290" s="118" customFormat="1" ht="159" customHeight="1" spans="1:11">
      <c r="A290" s="125"/>
      <c r="B290" s="13"/>
      <c r="C290" s="13"/>
      <c r="D290" s="13"/>
      <c r="E290" s="13"/>
      <c r="F290" s="13"/>
      <c r="G290" s="13"/>
      <c r="H290" s="13"/>
      <c r="I290" s="13"/>
      <c r="J290" s="31"/>
      <c r="K290" s="136"/>
    </row>
    <row r="291" s="2" customFormat="1" ht="100" customHeight="1" spans="1:11">
      <c r="A291" s="13" t="s">
        <v>549</v>
      </c>
      <c r="B291" s="13" t="s">
        <v>548</v>
      </c>
      <c r="C291" s="12" t="s">
        <v>345</v>
      </c>
      <c r="D291" s="15"/>
      <c r="E291" s="16" t="s">
        <v>346</v>
      </c>
      <c r="F291" s="122"/>
      <c r="G291" s="122"/>
      <c r="H291" s="13">
        <v>53</v>
      </c>
      <c r="I291" s="12" t="s">
        <v>32</v>
      </c>
      <c r="J291" s="167" t="s">
        <v>464</v>
      </c>
      <c r="K291" s="29" t="s">
        <v>34</v>
      </c>
    </row>
    <row r="292" s="2" customFormat="1" ht="100" customHeight="1" spans="1:11">
      <c r="A292" s="13" t="s">
        <v>507</v>
      </c>
      <c r="B292" s="13"/>
      <c r="C292" s="12" t="s">
        <v>341</v>
      </c>
      <c r="D292" s="15"/>
      <c r="E292" s="122" t="s">
        <v>508</v>
      </c>
      <c r="F292" s="122"/>
      <c r="G292" s="122"/>
      <c r="H292" s="13">
        <v>53</v>
      </c>
      <c r="I292" s="12" t="s">
        <v>32</v>
      </c>
      <c r="J292" s="30" t="s">
        <v>343</v>
      </c>
      <c r="K292" s="29" t="s">
        <v>34</v>
      </c>
    </row>
    <row r="293" s="2" customFormat="1" ht="100" customHeight="1" spans="1:11">
      <c r="A293" s="13" t="s">
        <v>550</v>
      </c>
      <c r="B293" s="13"/>
      <c r="C293" s="12" t="s">
        <v>349</v>
      </c>
      <c r="D293" s="15"/>
      <c r="E293" s="16" t="s">
        <v>512</v>
      </c>
      <c r="F293" s="122"/>
      <c r="G293" s="122"/>
      <c r="H293" s="13">
        <v>53</v>
      </c>
      <c r="I293" s="12" t="s">
        <v>32</v>
      </c>
      <c r="J293" s="30" t="s">
        <v>351</v>
      </c>
      <c r="K293" s="29" t="s">
        <v>34</v>
      </c>
    </row>
    <row r="294" s="2" customFormat="1" ht="100" customHeight="1" spans="1:11">
      <c r="A294" s="13" t="s">
        <v>551</v>
      </c>
      <c r="B294" s="13"/>
      <c r="C294" s="12" t="s">
        <v>353</v>
      </c>
      <c r="D294" s="15"/>
      <c r="E294" s="16" t="s">
        <v>354</v>
      </c>
      <c r="F294" s="122"/>
      <c r="G294" s="122"/>
      <c r="H294" s="13">
        <f>53*2</f>
        <v>106</v>
      </c>
      <c r="I294" s="12" t="s">
        <v>32</v>
      </c>
      <c r="J294" s="30" t="s">
        <v>541</v>
      </c>
      <c r="K294" s="29" t="s">
        <v>34</v>
      </c>
    </row>
    <row r="295" s="2" customFormat="1" ht="100" customHeight="1" spans="1:11">
      <c r="A295" s="13" t="s">
        <v>528</v>
      </c>
      <c r="B295" s="13"/>
      <c r="C295" s="12" t="s">
        <v>385</v>
      </c>
      <c r="D295" s="15"/>
      <c r="E295" s="14" t="s">
        <v>362</v>
      </c>
      <c r="F295" s="14"/>
      <c r="G295" s="14"/>
      <c r="H295" s="13">
        <v>53</v>
      </c>
      <c r="I295" s="12" t="s">
        <v>32</v>
      </c>
      <c r="J295" s="30" t="s">
        <v>552</v>
      </c>
      <c r="K295" s="29" t="s">
        <v>34</v>
      </c>
    </row>
    <row r="296" s="2" customFormat="1" ht="100" customHeight="1" spans="1:11">
      <c r="A296" s="13" t="s">
        <v>553</v>
      </c>
      <c r="B296" s="13"/>
      <c r="C296" s="12" t="s">
        <v>267</v>
      </c>
      <c r="D296" s="15"/>
      <c r="E296" s="14" t="s">
        <v>357</v>
      </c>
      <c r="F296" s="14"/>
      <c r="G296" s="14"/>
      <c r="H296" s="13">
        <v>53</v>
      </c>
      <c r="I296" s="12" t="s">
        <v>32</v>
      </c>
      <c r="J296" s="154" t="s">
        <v>554</v>
      </c>
      <c r="K296" s="29" t="s">
        <v>34</v>
      </c>
    </row>
    <row r="297" s="2" customFormat="1" ht="100" customHeight="1" spans="1:11">
      <c r="A297" s="13" t="s">
        <v>555</v>
      </c>
      <c r="B297" s="13"/>
      <c r="C297" s="12" t="s">
        <v>385</v>
      </c>
      <c r="D297" s="15"/>
      <c r="E297" s="14" t="s">
        <v>556</v>
      </c>
      <c r="F297" s="14"/>
      <c r="G297" s="14"/>
      <c r="H297" s="13">
        <v>53</v>
      </c>
      <c r="I297" s="12" t="s">
        <v>32</v>
      </c>
      <c r="J297" s="30" t="s">
        <v>521</v>
      </c>
      <c r="K297" s="29" t="s">
        <v>34</v>
      </c>
    </row>
    <row r="298" s="2" customFormat="1" ht="100" customHeight="1" spans="1:11">
      <c r="A298" s="13" t="s">
        <v>557</v>
      </c>
      <c r="B298" s="13"/>
      <c r="C298" s="12" t="s">
        <v>49</v>
      </c>
      <c r="D298" s="15"/>
      <c r="E298" s="14" t="s">
        <v>558</v>
      </c>
      <c r="F298" s="14"/>
      <c r="G298" s="14"/>
      <c r="H298" s="13">
        <v>53</v>
      </c>
      <c r="I298" s="12" t="s">
        <v>32</v>
      </c>
      <c r="J298" s="30" t="s">
        <v>521</v>
      </c>
      <c r="K298" s="29" t="s">
        <v>34</v>
      </c>
    </row>
    <row r="299" s="2" customFormat="1" ht="70" customHeight="1" spans="1:11">
      <c r="A299" s="13" t="s">
        <v>559</v>
      </c>
      <c r="B299" s="13"/>
      <c r="C299" s="12" t="s">
        <v>53</v>
      </c>
      <c r="D299" s="15"/>
      <c r="E299" s="14" t="s">
        <v>54</v>
      </c>
      <c r="F299" s="14"/>
      <c r="G299" s="14"/>
      <c r="H299" s="13">
        <v>53</v>
      </c>
      <c r="I299" s="12" t="s">
        <v>32</v>
      </c>
      <c r="J299" s="131" t="s">
        <v>55</v>
      </c>
      <c r="K299" s="29"/>
    </row>
    <row r="300" s="2" customFormat="1" ht="70" customHeight="1" spans="1:11">
      <c r="A300" s="13" t="s">
        <v>560</v>
      </c>
      <c r="B300" s="13"/>
      <c r="C300" s="12" t="s">
        <v>53</v>
      </c>
      <c r="D300" s="15"/>
      <c r="E300" s="14" t="s">
        <v>547</v>
      </c>
      <c r="F300" s="14"/>
      <c r="G300" s="14"/>
      <c r="H300" s="13">
        <v>53</v>
      </c>
      <c r="I300" s="12" t="s">
        <v>32</v>
      </c>
      <c r="J300" s="131" t="s">
        <v>55</v>
      </c>
      <c r="K300" s="29"/>
    </row>
    <row r="301" s="4" customFormat="1" ht="37" customHeight="1" spans="1:11">
      <c r="A301" s="16" t="s">
        <v>35</v>
      </c>
      <c r="B301" s="16"/>
      <c r="C301" s="16"/>
      <c r="D301" s="16"/>
      <c r="E301" s="16"/>
      <c r="F301" s="16"/>
      <c r="G301" s="16"/>
      <c r="H301" s="123">
        <f>SUM(H291:H300)</f>
        <v>583</v>
      </c>
      <c r="I301" s="16"/>
      <c r="J301" s="130"/>
      <c r="K301" s="130"/>
    </row>
    <row r="303" ht="151" customHeight="1" spans="1:11">
      <c r="A303" s="21" t="s">
        <v>561</v>
      </c>
      <c r="B303" s="21"/>
      <c r="C303" s="21"/>
      <c r="D303" s="21"/>
      <c r="E303" s="21"/>
      <c r="F303" s="21"/>
      <c r="G303" s="21"/>
      <c r="H303" s="21"/>
      <c r="I303" s="21"/>
      <c r="J303" s="21"/>
      <c r="K303" s="21"/>
    </row>
    <row r="304" ht="30" customHeight="1" spans="1:11">
      <c r="A304" s="21" t="s">
        <v>562</v>
      </c>
      <c r="B304" s="22"/>
      <c r="C304" s="22"/>
      <c r="D304" s="22"/>
      <c r="E304" s="22"/>
      <c r="F304" s="22"/>
      <c r="G304" s="22"/>
      <c r="H304" s="22"/>
      <c r="I304" s="22"/>
      <c r="J304" s="22"/>
      <c r="K304" s="22"/>
    </row>
  </sheetData>
  <mergeCells count="336">
    <mergeCell ref="C3:E3"/>
    <mergeCell ref="F3:K3"/>
    <mergeCell ref="E4:G4"/>
    <mergeCell ref="E5:G5"/>
    <mergeCell ref="A6:K6"/>
    <mergeCell ref="A7:K7"/>
    <mergeCell ref="A8:K8"/>
    <mergeCell ref="A9:K9"/>
    <mergeCell ref="E10:G10"/>
    <mergeCell ref="A11:G11"/>
    <mergeCell ref="J11:K11"/>
    <mergeCell ref="A12:K12"/>
    <mergeCell ref="A13:K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27:G27"/>
    <mergeCell ref="J27:K27"/>
    <mergeCell ref="A28:K28"/>
    <mergeCell ref="A29:K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A44:G44"/>
    <mergeCell ref="J44:K44"/>
    <mergeCell ref="A45:K45"/>
    <mergeCell ref="A46:K46"/>
    <mergeCell ref="E47:G47"/>
    <mergeCell ref="E48:G48"/>
    <mergeCell ref="A49:G49"/>
    <mergeCell ref="J49:K49"/>
    <mergeCell ref="A50:K50"/>
    <mergeCell ref="A51:K51"/>
    <mergeCell ref="E52:G52"/>
    <mergeCell ref="E53:G53"/>
    <mergeCell ref="E54:G54"/>
    <mergeCell ref="E55:G55"/>
    <mergeCell ref="E56:G56"/>
    <mergeCell ref="E57:G57"/>
    <mergeCell ref="E58:G58"/>
    <mergeCell ref="E59:G59"/>
    <mergeCell ref="A60:G60"/>
    <mergeCell ref="J60:K60"/>
    <mergeCell ref="A61:K61"/>
    <mergeCell ref="A62:K62"/>
    <mergeCell ref="E63:G63"/>
    <mergeCell ref="A64:G64"/>
    <mergeCell ref="J64:K64"/>
    <mergeCell ref="A65:K65"/>
    <mergeCell ref="A66:K66"/>
    <mergeCell ref="E67:G67"/>
    <mergeCell ref="E68:G68"/>
    <mergeCell ref="E69:G69"/>
    <mergeCell ref="E70:G70"/>
    <mergeCell ref="E71:G71"/>
    <mergeCell ref="E72:G72"/>
    <mergeCell ref="E73:G73"/>
    <mergeCell ref="E74:G74"/>
    <mergeCell ref="A75:G75"/>
    <mergeCell ref="A76:K76"/>
    <mergeCell ref="A77:K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A95:G95"/>
    <mergeCell ref="A96:K96"/>
    <mergeCell ref="A97:K97"/>
    <mergeCell ref="E98:G98"/>
    <mergeCell ref="E99:G99"/>
    <mergeCell ref="E100:G100"/>
    <mergeCell ref="E101:G101"/>
    <mergeCell ref="E102:G102"/>
    <mergeCell ref="E103:G103"/>
    <mergeCell ref="E104:G104"/>
    <mergeCell ref="A105:G105"/>
    <mergeCell ref="A106:K106"/>
    <mergeCell ref="A107:K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A117:G117"/>
    <mergeCell ref="A118:K118"/>
    <mergeCell ref="A119:K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A129:G129"/>
    <mergeCell ref="J129:K129"/>
    <mergeCell ref="A130:K130"/>
    <mergeCell ref="A131:K131"/>
    <mergeCell ref="E132:G132"/>
    <mergeCell ref="E133:G133"/>
    <mergeCell ref="A134:G134"/>
    <mergeCell ref="A135:K135"/>
    <mergeCell ref="A136:K136"/>
    <mergeCell ref="E137:G137"/>
    <mergeCell ref="E138:G138"/>
    <mergeCell ref="A139:G139"/>
    <mergeCell ref="A140:K140"/>
    <mergeCell ref="A141:K141"/>
    <mergeCell ref="E142:G142"/>
    <mergeCell ref="E143:G143"/>
    <mergeCell ref="A144:G144"/>
    <mergeCell ref="A145:K145"/>
    <mergeCell ref="A146:K146"/>
    <mergeCell ref="E147:G147"/>
    <mergeCell ref="E148:G148"/>
    <mergeCell ref="E149:G149"/>
    <mergeCell ref="A150:G150"/>
    <mergeCell ref="A151:K151"/>
    <mergeCell ref="A152:K152"/>
    <mergeCell ref="E153:G153"/>
    <mergeCell ref="E154:G154"/>
    <mergeCell ref="E155:G155"/>
    <mergeCell ref="E156:G156"/>
    <mergeCell ref="E157:G157"/>
    <mergeCell ref="E158:G158"/>
    <mergeCell ref="E159:G159"/>
    <mergeCell ref="A160:G160"/>
    <mergeCell ref="A161:K161"/>
    <mergeCell ref="A162:K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A174:G174"/>
    <mergeCell ref="A175:K175"/>
    <mergeCell ref="A176:K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A187:G187"/>
    <mergeCell ref="A188:K188"/>
    <mergeCell ref="A189:K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A204:G204"/>
    <mergeCell ref="A205:K205"/>
    <mergeCell ref="A206:K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E222:G222"/>
    <mergeCell ref="E223:G223"/>
    <mergeCell ref="E224:G224"/>
    <mergeCell ref="A225:G225"/>
    <mergeCell ref="A226:K226"/>
    <mergeCell ref="A227:K227"/>
    <mergeCell ref="E228:G228"/>
    <mergeCell ref="E229:G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241:G241"/>
    <mergeCell ref="E242:G242"/>
    <mergeCell ref="E243:G243"/>
    <mergeCell ref="E244:G244"/>
    <mergeCell ref="E245:G245"/>
    <mergeCell ref="A246:G246"/>
    <mergeCell ref="A247:K247"/>
    <mergeCell ref="A248:K248"/>
    <mergeCell ref="E249:G249"/>
    <mergeCell ref="E250:G250"/>
    <mergeCell ref="E251:G251"/>
    <mergeCell ref="E252:G252"/>
    <mergeCell ref="E253:G253"/>
    <mergeCell ref="E254:G254"/>
    <mergeCell ref="E255:G255"/>
    <mergeCell ref="E256:G256"/>
    <mergeCell ref="A257:G257"/>
    <mergeCell ref="A258:K258"/>
    <mergeCell ref="A259:K259"/>
    <mergeCell ref="A260:K260"/>
    <mergeCell ref="E261:G261"/>
    <mergeCell ref="E262:G262"/>
    <mergeCell ref="E263:G263"/>
    <mergeCell ref="E264:G264"/>
    <mergeCell ref="E265:G265"/>
    <mergeCell ref="E266:G266"/>
    <mergeCell ref="E267:G267"/>
    <mergeCell ref="E268:G268"/>
    <mergeCell ref="E269:G269"/>
    <mergeCell ref="E270:G270"/>
    <mergeCell ref="E271:G271"/>
    <mergeCell ref="E272:G272"/>
    <mergeCell ref="E273:G273"/>
    <mergeCell ref="E274:G274"/>
    <mergeCell ref="E275:G275"/>
    <mergeCell ref="E276:G276"/>
    <mergeCell ref="A277:G277"/>
    <mergeCell ref="A278:K278"/>
    <mergeCell ref="A279:K279"/>
    <mergeCell ref="E280:G280"/>
    <mergeCell ref="E281:G281"/>
    <mergeCell ref="E282:G282"/>
    <mergeCell ref="E283:G283"/>
    <mergeCell ref="E284:G284"/>
    <mergeCell ref="E285:G285"/>
    <mergeCell ref="E286:G286"/>
    <mergeCell ref="E287:G287"/>
    <mergeCell ref="A288:G288"/>
    <mergeCell ref="A289:K289"/>
    <mergeCell ref="A290:K290"/>
    <mergeCell ref="E291:G291"/>
    <mergeCell ref="E292:G292"/>
    <mergeCell ref="E293:G293"/>
    <mergeCell ref="E294:G294"/>
    <mergeCell ref="E295:G295"/>
    <mergeCell ref="E296:G296"/>
    <mergeCell ref="E297:G297"/>
    <mergeCell ref="E298:G298"/>
    <mergeCell ref="E299:G299"/>
    <mergeCell ref="E300:G300"/>
    <mergeCell ref="A301:G301"/>
    <mergeCell ref="J301:K301"/>
    <mergeCell ref="A303:K303"/>
    <mergeCell ref="A304:K304"/>
    <mergeCell ref="B14:B25"/>
    <mergeCell ref="B30:B43"/>
    <mergeCell ref="B52:B59"/>
    <mergeCell ref="B67:B74"/>
    <mergeCell ref="B78:B88"/>
    <mergeCell ref="B89:B94"/>
    <mergeCell ref="B98:B104"/>
    <mergeCell ref="B108:B116"/>
    <mergeCell ref="B121:B125"/>
    <mergeCell ref="B126:B128"/>
    <mergeCell ref="B132:B133"/>
    <mergeCell ref="B137:B138"/>
    <mergeCell ref="B142:B143"/>
    <mergeCell ref="B147:B149"/>
    <mergeCell ref="B153:B159"/>
    <mergeCell ref="B163:B173"/>
    <mergeCell ref="B177:B186"/>
    <mergeCell ref="B190:B203"/>
    <mergeCell ref="B207:B224"/>
    <mergeCell ref="B228:B245"/>
    <mergeCell ref="B249:B256"/>
    <mergeCell ref="B261:B276"/>
    <mergeCell ref="B280:B287"/>
    <mergeCell ref="B291:B300"/>
    <mergeCell ref="A1:B3"/>
    <mergeCell ref="C1:K2"/>
  </mergeCells>
  <pageMargins left="0.751388888888889" right="0.751388888888889" top="0.708333333333333" bottom="0.708333333333333" header="0.5" footer="0.5"/>
  <pageSetup paperSize="9" scale="50" orientation="portrait" horizontalDpi="6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3"/>
  <sheetViews>
    <sheetView zoomScale="130" zoomScaleNormal="130" topLeftCell="A79" workbookViewId="0">
      <selection activeCell="A82" sqref="A82:K82"/>
    </sheetView>
  </sheetViews>
  <sheetFormatPr defaultColWidth="9.33333333333333" defaultRowHeight="15.75"/>
  <cols>
    <col min="2" max="2" width="13.1888888888889" style="94" customWidth="1"/>
    <col min="3" max="3" width="16.1666666666667" customWidth="1"/>
    <col min="4" max="4" width="30.1666666666667" customWidth="1"/>
    <col min="5" max="5" width="15" customWidth="1"/>
    <col min="8" max="8" width="10.5111111111111" customWidth="1"/>
    <col min="10" max="11" width="17.3333333333333" style="95" customWidth="1"/>
    <col min="16" max="16" width="12.6666666666667" customWidth="1"/>
  </cols>
  <sheetData>
    <row r="1" s="1" customFormat="1" ht="17" customHeight="1" spans="1:11">
      <c r="A1" s="5"/>
      <c r="B1" s="96"/>
      <c r="C1" s="5" t="s">
        <v>15</v>
      </c>
      <c r="D1" s="5"/>
      <c r="E1" s="5"/>
      <c r="F1" s="5"/>
      <c r="G1" s="5"/>
      <c r="H1" s="5"/>
      <c r="I1" s="5"/>
      <c r="J1" s="5"/>
      <c r="K1" s="5"/>
    </row>
    <row r="2" s="1" customFormat="1" ht="17" customHeight="1" spans="1:11">
      <c r="A2" s="5"/>
      <c r="B2" s="96"/>
      <c r="C2" s="5"/>
      <c r="D2" s="5"/>
      <c r="E2" s="5"/>
      <c r="F2" s="5"/>
      <c r="G2" s="5"/>
      <c r="H2" s="5"/>
      <c r="I2" s="5"/>
      <c r="J2" s="5"/>
      <c r="K2" s="5"/>
    </row>
    <row r="3" s="1" customFormat="1" ht="27" customHeight="1" spans="1:11">
      <c r="A3" s="5"/>
      <c r="B3" s="96"/>
      <c r="C3" s="5" t="s">
        <v>563</v>
      </c>
      <c r="D3" s="5"/>
      <c r="E3" s="5"/>
      <c r="F3" s="97"/>
      <c r="G3" s="98"/>
      <c r="H3" s="98"/>
      <c r="I3" s="98"/>
      <c r="J3" s="107"/>
      <c r="K3" s="107"/>
    </row>
    <row r="4" s="1" customFormat="1" ht="31.95" customHeight="1" spans="1:12">
      <c r="A4" s="99" t="s">
        <v>1</v>
      </c>
      <c r="B4" s="99" t="s">
        <v>17</v>
      </c>
      <c r="C4" s="99" t="s">
        <v>18</v>
      </c>
      <c r="D4" s="99" t="s">
        <v>19</v>
      </c>
      <c r="E4" s="99" t="s">
        <v>20</v>
      </c>
      <c r="F4" s="99"/>
      <c r="G4" s="99"/>
      <c r="H4" s="99" t="s">
        <v>21</v>
      </c>
      <c r="I4" s="99" t="s">
        <v>22</v>
      </c>
      <c r="J4" s="99" t="s">
        <v>23</v>
      </c>
      <c r="K4" s="108" t="s">
        <v>24</v>
      </c>
      <c r="L4" s="57"/>
    </row>
    <row r="5" s="1" customFormat="1" ht="105" hidden="1" customHeight="1" spans="1:12">
      <c r="A5" s="100"/>
      <c r="B5" s="100"/>
      <c r="C5" s="100"/>
      <c r="D5" s="99"/>
      <c r="E5" s="99"/>
      <c r="F5" s="99"/>
      <c r="G5" s="99"/>
      <c r="H5" s="100"/>
      <c r="I5" s="100"/>
      <c r="J5" s="99"/>
      <c r="K5" s="108"/>
      <c r="L5" s="57"/>
    </row>
    <row r="6" s="1" customFormat="1" ht="24" customHeight="1" spans="1:12">
      <c r="A6" s="80" t="s">
        <v>26</v>
      </c>
      <c r="B6" s="80"/>
      <c r="C6" s="80"/>
      <c r="D6" s="80"/>
      <c r="E6" s="80"/>
      <c r="F6" s="80"/>
      <c r="G6" s="80"/>
      <c r="H6" s="80"/>
      <c r="I6" s="80"/>
      <c r="J6" s="109"/>
      <c r="K6" s="109"/>
      <c r="L6" s="110"/>
    </row>
    <row r="7" s="1" customFormat="1" ht="21" customHeight="1" spans="1:12">
      <c r="A7" s="101" t="s">
        <v>27</v>
      </c>
      <c r="B7" s="101"/>
      <c r="C7" s="101"/>
      <c r="D7" s="101"/>
      <c r="E7" s="101"/>
      <c r="F7" s="101"/>
      <c r="G7" s="101"/>
      <c r="H7" s="101"/>
      <c r="I7" s="101"/>
      <c r="J7" s="111"/>
      <c r="K7" s="111"/>
      <c r="L7" s="57"/>
    </row>
    <row r="8" s="1" customFormat="1" ht="172" customHeight="1" spans="1:12">
      <c r="A8" s="12"/>
      <c r="B8" s="12"/>
      <c r="C8" s="12"/>
      <c r="D8" s="12"/>
      <c r="E8" s="12"/>
      <c r="F8" s="12"/>
      <c r="G8" s="12"/>
      <c r="H8" s="12"/>
      <c r="I8" s="12"/>
      <c r="J8" s="112"/>
      <c r="K8" s="112"/>
      <c r="L8" s="57"/>
    </row>
    <row r="9" s="1" customFormat="1" ht="188" customHeight="1" spans="1:12">
      <c r="A9" s="102" t="s">
        <v>564</v>
      </c>
      <c r="B9" s="13" t="s">
        <v>29</v>
      </c>
      <c r="C9" s="12" t="s">
        <v>565</v>
      </c>
      <c r="D9" s="12"/>
      <c r="E9" s="103" t="s">
        <v>566</v>
      </c>
      <c r="F9" s="103"/>
      <c r="G9" s="103"/>
      <c r="H9" s="12">
        <v>8</v>
      </c>
      <c r="I9" s="12" t="s">
        <v>32</v>
      </c>
      <c r="J9" s="45" t="s">
        <v>567</v>
      </c>
      <c r="K9" s="59" t="s">
        <v>568</v>
      </c>
      <c r="L9" s="57"/>
    </row>
    <row r="10" s="1" customFormat="1" ht="111" customHeight="1" spans="1:12">
      <c r="A10" s="102" t="s">
        <v>569</v>
      </c>
      <c r="B10" s="13"/>
      <c r="C10" s="12" t="s">
        <v>570</v>
      </c>
      <c r="D10" s="12"/>
      <c r="E10" s="103" t="s">
        <v>571</v>
      </c>
      <c r="F10" s="103"/>
      <c r="G10" s="103"/>
      <c r="H10" s="12">
        <v>1</v>
      </c>
      <c r="I10" s="12" t="s">
        <v>32</v>
      </c>
      <c r="J10" s="45" t="s">
        <v>572</v>
      </c>
      <c r="K10" s="59" t="s">
        <v>568</v>
      </c>
      <c r="L10" s="57"/>
    </row>
    <row r="11" s="1" customFormat="1" ht="21" customHeight="1" spans="1:12">
      <c r="A11" s="101" t="s">
        <v>36</v>
      </c>
      <c r="B11" s="101"/>
      <c r="C11" s="101"/>
      <c r="D11" s="101"/>
      <c r="E11" s="101"/>
      <c r="F11" s="101"/>
      <c r="G11" s="101"/>
      <c r="H11" s="101"/>
      <c r="I11" s="101"/>
      <c r="J11" s="111"/>
      <c r="K11" s="111"/>
      <c r="L11" s="57"/>
    </row>
    <row r="12" s="1" customFormat="1" ht="150" customHeight="1" spans="1:12">
      <c r="A12" s="12"/>
      <c r="B12" s="12"/>
      <c r="C12" s="12"/>
      <c r="D12" s="12"/>
      <c r="E12" s="12"/>
      <c r="F12" s="12"/>
      <c r="G12" s="12"/>
      <c r="H12" s="12"/>
      <c r="I12" s="12"/>
      <c r="J12" s="112"/>
      <c r="K12" s="112"/>
      <c r="L12" s="57"/>
    </row>
    <row r="13" s="1" customFormat="1" ht="111" customHeight="1" spans="1:12">
      <c r="A13" s="102" t="s">
        <v>573</v>
      </c>
      <c r="B13" s="13" t="s">
        <v>37</v>
      </c>
      <c r="C13" s="12" t="s">
        <v>574</v>
      </c>
      <c r="D13" s="12"/>
      <c r="E13" s="103" t="s">
        <v>575</v>
      </c>
      <c r="F13" s="103"/>
      <c r="G13" s="103"/>
      <c r="H13" s="12">
        <v>7</v>
      </c>
      <c r="I13" s="12" t="s">
        <v>32</v>
      </c>
      <c r="J13" s="45" t="s">
        <v>576</v>
      </c>
      <c r="K13" s="59" t="s">
        <v>577</v>
      </c>
      <c r="L13" s="57"/>
    </row>
    <row r="14" s="1" customFormat="1" ht="111" customHeight="1" spans="1:12">
      <c r="A14" s="102" t="s">
        <v>573</v>
      </c>
      <c r="B14" s="13" t="s">
        <v>578</v>
      </c>
      <c r="C14" s="12" t="s">
        <v>579</v>
      </c>
      <c r="D14" s="12"/>
      <c r="E14" s="103" t="s">
        <v>580</v>
      </c>
      <c r="F14" s="103"/>
      <c r="G14" s="103"/>
      <c r="H14" s="12">
        <v>2</v>
      </c>
      <c r="I14" s="12" t="s">
        <v>32</v>
      </c>
      <c r="J14" s="45" t="s">
        <v>581</v>
      </c>
      <c r="K14" s="59" t="s">
        <v>577</v>
      </c>
      <c r="L14" s="57"/>
    </row>
    <row r="15" s="1" customFormat="1" ht="21" customHeight="1" spans="1:12">
      <c r="A15" s="101" t="s">
        <v>582</v>
      </c>
      <c r="B15" s="101"/>
      <c r="C15" s="101"/>
      <c r="D15" s="101"/>
      <c r="E15" s="101"/>
      <c r="F15" s="101"/>
      <c r="G15" s="101"/>
      <c r="H15" s="101"/>
      <c r="I15" s="101"/>
      <c r="J15" s="111"/>
      <c r="K15" s="111"/>
      <c r="L15" s="57"/>
    </row>
    <row r="16" s="1" customFormat="1" ht="158" customHeight="1" spans="1:12">
      <c r="A16" s="12"/>
      <c r="B16" s="12"/>
      <c r="C16" s="12"/>
      <c r="D16" s="12"/>
      <c r="E16" s="12"/>
      <c r="F16" s="12"/>
      <c r="G16" s="12"/>
      <c r="H16" s="12"/>
      <c r="I16" s="12"/>
      <c r="J16" s="112"/>
      <c r="K16" s="112"/>
      <c r="L16" s="57"/>
    </row>
    <row r="17" s="1" customFormat="1" ht="111" customHeight="1" spans="1:12">
      <c r="A17" s="102" t="s">
        <v>583</v>
      </c>
      <c r="B17" s="13" t="s">
        <v>584</v>
      </c>
      <c r="C17" s="12" t="s">
        <v>585</v>
      </c>
      <c r="D17" s="12"/>
      <c r="E17" s="103" t="s">
        <v>586</v>
      </c>
      <c r="F17" s="103"/>
      <c r="G17" s="103"/>
      <c r="H17" s="12">
        <v>1</v>
      </c>
      <c r="I17" s="12" t="s">
        <v>105</v>
      </c>
      <c r="J17" s="45" t="s">
        <v>587</v>
      </c>
      <c r="K17" s="59" t="s">
        <v>568</v>
      </c>
      <c r="L17" s="57"/>
    </row>
    <row r="18" s="1" customFormat="1" ht="111" customHeight="1" spans="1:12">
      <c r="A18" s="102" t="s">
        <v>583</v>
      </c>
      <c r="B18" s="13" t="s">
        <v>588</v>
      </c>
      <c r="C18" s="12" t="s">
        <v>589</v>
      </c>
      <c r="D18" s="12"/>
      <c r="E18" s="103" t="s">
        <v>590</v>
      </c>
      <c r="F18" s="103"/>
      <c r="G18" s="103"/>
      <c r="H18" s="12">
        <v>1</v>
      </c>
      <c r="I18" s="12" t="s">
        <v>32</v>
      </c>
      <c r="J18" s="45" t="s">
        <v>591</v>
      </c>
      <c r="K18" s="59" t="s">
        <v>568</v>
      </c>
      <c r="L18" s="57"/>
    </row>
    <row r="19" s="1" customFormat="1" ht="21" customHeight="1" spans="1:12">
      <c r="A19" s="101" t="s">
        <v>592</v>
      </c>
      <c r="B19" s="101"/>
      <c r="C19" s="101"/>
      <c r="D19" s="101"/>
      <c r="E19" s="101"/>
      <c r="F19" s="101"/>
      <c r="G19" s="101"/>
      <c r="H19" s="101"/>
      <c r="I19" s="101"/>
      <c r="J19" s="111"/>
      <c r="K19" s="111"/>
      <c r="L19" s="57"/>
    </row>
    <row r="20" s="1" customFormat="1" ht="158" customHeight="1" spans="1:12">
      <c r="A20" s="12"/>
      <c r="B20" s="12"/>
      <c r="C20" s="12"/>
      <c r="D20" s="12"/>
      <c r="E20" s="12"/>
      <c r="F20" s="12"/>
      <c r="G20" s="12"/>
      <c r="H20" s="12"/>
      <c r="I20" s="12"/>
      <c r="J20" s="112"/>
      <c r="K20" s="112"/>
      <c r="L20" s="57"/>
    </row>
    <row r="21" s="1" customFormat="1" ht="111" customHeight="1" spans="1:12">
      <c r="A21" s="102" t="s">
        <v>583</v>
      </c>
      <c r="B21" s="13" t="s">
        <v>160</v>
      </c>
      <c r="C21" s="12" t="s">
        <v>593</v>
      </c>
      <c r="D21" s="12"/>
      <c r="E21" s="103" t="s">
        <v>594</v>
      </c>
      <c r="F21" s="103"/>
      <c r="G21" s="103"/>
      <c r="H21" s="12">
        <v>1</v>
      </c>
      <c r="I21" s="12" t="s">
        <v>105</v>
      </c>
      <c r="J21" s="45" t="s">
        <v>595</v>
      </c>
      <c r="K21" s="59" t="s">
        <v>568</v>
      </c>
      <c r="L21" s="57"/>
    </row>
    <row r="22" s="1" customFormat="1" ht="21" customHeight="1" spans="1:12">
      <c r="A22" s="101" t="s">
        <v>596</v>
      </c>
      <c r="B22" s="101"/>
      <c r="C22" s="101"/>
      <c r="D22" s="101"/>
      <c r="E22" s="101"/>
      <c r="F22" s="101"/>
      <c r="G22" s="101"/>
      <c r="H22" s="101"/>
      <c r="I22" s="101"/>
      <c r="J22" s="111"/>
      <c r="K22" s="111"/>
      <c r="L22" s="57"/>
    </row>
    <row r="23" s="1" customFormat="1" ht="160" customHeight="1" spans="1:12">
      <c r="A23" s="12"/>
      <c r="B23" s="12"/>
      <c r="C23" s="12"/>
      <c r="D23" s="12"/>
      <c r="E23" s="12"/>
      <c r="F23" s="12"/>
      <c r="G23" s="12"/>
      <c r="H23" s="12"/>
      <c r="I23" s="12"/>
      <c r="J23" s="112"/>
      <c r="K23" s="112"/>
      <c r="L23" s="57"/>
    </row>
    <row r="24" s="1" customFormat="1" ht="91" customHeight="1" spans="1:12">
      <c r="A24" s="102" t="s">
        <v>597</v>
      </c>
      <c r="B24" s="13" t="s">
        <v>598</v>
      </c>
      <c r="C24" s="12" t="s">
        <v>593</v>
      </c>
      <c r="D24" s="12"/>
      <c r="E24" s="103" t="s">
        <v>599</v>
      </c>
      <c r="F24" s="103"/>
      <c r="G24" s="103"/>
      <c r="H24" s="12">
        <v>1</v>
      </c>
      <c r="I24" s="12" t="s">
        <v>32</v>
      </c>
      <c r="J24" s="45" t="s">
        <v>600</v>
      </c>
      <c r="K24" s="59" t="s">
        <v>568</v>
      </c>
      <c r="L24" s="57"/>
    </row>
    <row r="25" s="1" customFormat="1" ht="105" customHeight="1" spans="1:12">
      <c r="A25" s="102" t="s">
        <v>601</v>
      </c>
      <c r="B25" s="13" t="s">
        <v>602</v>
      </c>
      <c r="C25" s="12" t="s">
        <v>593</v>
      </c>
      <c r="D25" s="12"/>
      <c r="E25" s="103" t="s">
        <v>603</v>
      </c>
      <c r="F25" s="103"/>
      <c r="G25" s="103"/>
      <c r="H25" s="12">
        <v>1</v>
      </c>
      <c r="I25" s="12" t="s">
        <v>32</v>
      </c>
      <c r="J25" s="45" t="s">
        <v>604</v>
      </c>
      <c r="K25" s="59" t="s">
        <v>568</v>
      </c>
      <c r="L25" s="57"/>
    </row>
    <row r="26" s="1" customFormat="1" ht="97" customHeight="1" spans="1:12">
      <c r="A26" s="102" t="s">
        <v>605</v>
      </c>
      <c r="B26" s="13" t="s">
        <v>606</v>
      </c>
      <c r="C26" s="12" t="s">
        <v>593</v>
      </c>
      <c r="D26" s="12"/>
      <c r="E26" s="103" t="s">
        <v>607</v>
      </c>
      <c r="F26" s="103"/>
      <c r="G26" s="103"/>
      <c r="H26" s="12">
        <v>4</v>
      </c>
      <c r="I26" s="12" t="s">
        <v>32</v>
      </c>
      <c r="J26" s="45" t="s">
        <v>608</v>
      </c>
      <c r="K26" s="59" t="s">
        <v>568</v>
      </c>
      <c r="L26" s="57"/>
    </row>
    <row r="27" s="1" customFormat="1" ht="91" customHeight="1" spans="1:12">
      <c r="A27" s="102" t="s">
        <v>597</v>
      </c>
      <c r="B27" s="13" t="s">
        <v>598</v>
      </c>
      <c r="C27" s="12" t="s">
        <v>609</v>
      </c>
      <c r="D27" s="12"/>
      <c r="E27" s="103" t="s">
        <v>610</v>
      </c>
      <c r="F27" s="103"/>
      <c r="G27" s="103"/>
      <c r="H27" s="12">
        <v>1</v>
      </c>
      <c r="I27" s="12" t="s">
        <v>32</v>
      </c>
      <c r="J27" s="45" t="s">
        <v>611</v>
      </c>
      <c r="K27" s="59" t="s">
        <v>568</v>
      </c>
      <c r="L27" s="57"/>
    </row>
    <row r="28" s="1" customFormat="1" ht="105" customHeight="1" spans="1:12">
      <c r="A28" s="102" t="s">
        <v>601</v>
      </c>
      <c r="B28" s="13"/>
      <c r="C28" s="12" t="s">
        <v>579</v>
      </c>
      <c r="D28" s="12"/>
      <c r="E28" s="103" t="s">
        <v>612</v>
      </c>
      <c r="F28" s="103"/>
      <c r="G28" s="103"/>
      <c r="H28" s="12">
        <v>1</v>
      </c>
      <c r="I28" s="12" t="s">
        <v>32</v>
      </c>
      <c r="J28" s="45" t="s">
        <v>611</v>
      </c>
      <c r="K28" s="59" t="s">
        <v>568</v>
      </c>
      <c r="L28" s="57"/>
    </row>
    <row r="29" s="1" customFormat="1" ht="97" customHeight="1" spans="1:12">
      <c r="A29" s="102" t="s">
        <v>605</v>
      </c>
      <c r="B29" s="13"/>
      <c r="C29" s="12" t="s">
        <v>579</v>
      </c>
      <c r="D29" s="12"/>
      <c r="E29" s="103" t="s">
        <v>613</v>
      </c>
      <c r="F29" s="103"/>
      <c r="G29" s="103"/>
      <c r="H29" s="12">
        <v>4</v>
      </c>
      <c r="I29" s="12" t="s">
        <v>32</v>
      </c>
      <c r="J29" s="45" t="s">
        <v>611</v>
      </c>
      <c r="K29" s="59" t="s">
        <v>568</v>
      </c>
      <c r="L29" s="57"/>
    </row>
    <row r="30" s="1" customFormat="1" ht="91" customHeight="1" spans="1:12">
      <c r="A30" s="102" t="s">
        <v>597</v>
      </c>
      <c r="B30" s="13"/>
      <c r="C30" s="12" t="s">
        <v>579</v>
      </c>
      <c r="D30" s="12"/>
      <c r="E30" s="103" t="s">
        <v>614</v>
      </c>
      <c r="F30" s="103"/>
      <c r="G30" s="103"/>
      <c r="H30" s="12">
        <v>1</v>
      </c>
      <c r="I30" s="12" t="s">
        <v>32</v>
      </c>
      <c r="J30" s="45" t="s">
        <v>611</v>
      </c>
      <c r="K30" s="59" t="s">
        <v>568</v>
      </c>
      <c r="L30" s="57"/>
    </row>
    <row r="31" s="1" customFormat="1" ht="105" customHeight="1" spans="1:12">
      <c r="A31" s="102" t="s">
        <v>601</v>
      </c>
      <c r="B31" s="13"/>
      <c r="C31" s="12" t="s">
        <v>579</v>
      </c>
      <c r="D31" s="12"/>
      <c r="E31" s="103" t="s">
        <v>615</v>
      </c>
      <c r="F31" s="103"/>
      <c r="G31" s="103"/>
      <c r="H31" s="12">
        <v>2</v>
      </c>
      <c r="I31" s="12" t="s">
        <v>32</v>
      </c>
      <c r="J31" s="45" t="s">
        <v>616</v>
      </c>
      <c r="K31" s="59" t="s">
        <v>568</v>
      </c>
      <c r="L31" s="57"/>
    </row>
    <row r="32" s="1" customFormat="1" ht="97" customHeight="1" spans="1:12">
      <c r="A32" s="102" t="s">
        <v>605</v>
      </c>
      <c r="B32" s="13"/>
      <c r="C32" s="12" t="s">
        <v>579</v>
      </c>
      <c r="D32" s="12"/>
      <c r="E32" s="103" t="s">
        <v>617</v>
      </c>
      <c r="F32" s="103"/>
      <c r="G32" s="103"/>
      <c r="H32" s="12">
        <v>1</v>
      </c>
      <c r="I32" s="12" t="s">
        <v>32</v>
      </c>
      <c r="J32" s="45" t="s">
        <v>611</v>
      </c>
      <c r="K32" s="59" t="s">
        <v>568</v>
      </c>
      <c r="L32" s="57"/>
    </row>
    <row r="33" s="1" customFormat="1" ht="21" customHeight="1" spans="1:12">
      <c r="A33" s="101" t="s">
        <v>237</v>
      </c>
      <c r="B33" s="101"/>
      <c r="C33" s="101"/>
      <c r="D33" s="101"/>
      <c r="E33" s="101"/>
      <c r="F33" s="101"/>
      <c r="G33" s="101"/>
      <c r="H33" s="101"/>
      <c r="I33" s="101"/>
      <c r="J33" s="111"/>
      <c r="K33" s="111"/>
      <c r="L33" s="57"/>
    </row>
    <row r="34" s="1" customFormat="1" ht="184" customHeight="1" spans="1:12">
      <c r="A34" s="12"/>
      <c r="B34" s="12"/>
      <c r="C34" s="12"/>
      <c r="D34" s="12"/>
      <c r="E34" s="12"/>
      <c r="F34" s="12"/>
      <c r="G34" s="12"/>
      <c r="H34" s="12"/>
      <c r="I34" s="12"/>
      <c r="J34" s="112"/>
      <c r="K34" s="112"/>
      <c r="L34" s="57"/>
    </row>
    <row r="35" s="1" customFormat="1" ht="125" customHeight="1" spans="1:12">
      <c r="A35" s="102" t="s">
        <v>618</v>
      </c>
      <c r="B35" s="13" t="s">
        <v>239</v>
      </c>
      <c r="C35" s="12" t="s">
        <v>619</v>
      </c>
      <c r="D35" s="12"/>
      <c r="E35" s="103" t="s">
        <v>620</v>
      </c>
      <c r="F35" s="103"/>
      <c r="G35" s="103"/>
      <c r="H35" s="12">
        <v>4</v>
      </c>
      <c r="I35" s="12" t="s">
        <v>32</v>
      </c>
      <c r="J35" s="45" t="s">
        <v>621</v>
      </c>
      <c r="K35" s="59" t="s">
        <v>568</v>
      </c>
      <c r="L35" s="57"/>
    </row>
    <row r="36" s="1" customFormat="1" ht="14.25" spans="1:12">
      <c r="A36" s="101" t="s">
        <v>622</v>
      </c>
      <c r="B36" s="101"/>
      <c r="C36" s="101"/>
      <c r="D36" s="101"/>
      <c r="E36" s="101"/>
      <c r="F36" s="101"/>
      <c r="G36" s="101"/>
      <c r="H36" s="101"/>
      <c r="I36" s="101"/>
      <c r="J36" s="111"/>
      <c r="K36" s="111"/>
      <c r="L36" s="57"/>
    </row>
    <row r="37" s="1" customFormat="1" ht="216" customHeight="1" spans="1:12">
      <c r="A37" s="12"/>
      <c r="B37" s="12"/>
      <c r="C37" s="12"/>
      <c r="D37" s="12"/>
      <c r="E37" s="12"/>
      <c r="F37" s="12"/>
      <c r="G37" s="12"/>
      <c r="H37" s="12"/>
      <c r="I37" s="12"/>
      <c r="J37" s="112"/>
      <c r="K37" s="112"/>
      <c r="L37" s="57"/>
    </row>
    <row r="38" s="1" customFormat="1" ht="111" customHeight="1" spans="1:12">
      <c r="A38" s="102" t="s">
        <v>623</v>
      </c>
      <c r="B38" s="13" t="s">
        <v>624</v>
      </c>
      <c r="C38" s="12" t="s">
        <v>579</v>
      </c>
      <c r="D38" s="12"/>
      <c r="E38" s="103" t="s">
        <v>625</v>
      </c>
      <c r="F38" s="103"/>
      <c r="G38" s="103"/>
      <c r="H38" s="102">
        <v>3</v>
      </c>
      <c r="I38" s="12" t="s">
        <v>32</v>
      </c>
      <c r="J38" s="45" t="s">
        <v>626</v>
      </c>
      <c r="K38" s="59" t="s">
        <v>568</v>
      </c>
      <c r="L38" s="57"/>
    </row>
    <row r="39" s="1" customFormat="1" ht="111" customHeight="1" spans="1:12">
      <c r="A39" s="102" t="s">
        <v>627</v>
      </c>
      <c r="B39" s="13"/>
      <c r="C39" s="12" t="s">
        <v>579</v>
      </c>
      <c r="D39" s="12"/>
      <c r="E39" s="103" t="s">
        <v>628</v>
      </c>
      <c r="F39" s="103"/>
      <c r="G39" s="103"/>
      <c r="H39" s="102">
        <v>2</v>
      </c>
      <c r="I39" s="12" t="s">
        <v>32</v>
      </c>
      <c r="J39" s="45" t="s">
        <v>629</v>
      </c>
      <c r="K39" s="59" t="s">
        <v>568</v>
      </c>
      <c r="L39" s="57"/>
    </row>
    <row r="40" s="1" customFormat="1" ht="111" customHeight="1" spans="1:12">
      <c r="A40" s="102" t="s">
        <v>630</v>
      </c>
      <c r="B40" s="13"/>
      <c r="C40" s="12" t="s">
        <v>631</v>
      </c>
      <c r="D40" s="12"/>
      <c r="E40" s="103" t="s">
        <v>632</v>
      </c>
      <c r="F40" s="103"/>
      <c r="G40" s="103"/>
      <c r="H40" s="102">
        <v>1</v>
      </c>
      <c r="I40" s="12" t="s">
        <v>32</v>
      </c>
      <c r="J40" s="45" t="s">
        <v>633</v>
      </c>
      <c r="K40" s="59" t="s">
        <v>568</v>
      </c>
      <c r="L40" s="57"/>
    </row>
    <row r="41" s="1" customFormat="1" ht="14.25" spans="1:12">
      <c r="A41" s="101" t="s">
        <v>308</v>
      </c>
      <c r="B41" s="101"/>
      <c r="C41" s="101"/>
      <c r="D41" s="101"/>
      <c r="E41" s="101"/>
      <c r="F41" s="101"/>
      <c r="G41" s="101"/>
      <c r="H41" s="101"/>
      <c r="I41" s="101"/>
      <c r="J41" s="111"/>
      <c r="K41" s="111"/>
      <c r="L41" s="57"/>
    </row>
    <row r="42" s="1" customFormat="1" ht="216" customHeight="1" spans="1:12">
      <c r="A42" s="12"/>
      <c r="B42" s="12"/>
      <c r="C42" s="12"/>
      <c r="D42" s="12"/>
      <c r="E42" s="12"/>
      <c r="F42" s="12"/>
      <c r="G42" s="12"/>
      <c r="H42" s="12"/>
      <c r="I42" s="12"/>
      <c r="J42" s="112"/>
      <c r="K42" s="112"/>
      <c r="L42" s="57"/>
    </row>
    <row r="43" s="1" customFormat="1" ht="111" customHeight="1" spans="1:12">
      <c r="A43" s="102" t="s">
        <v>634</v>
      </c>
      <c r="B43" s="13" t="s">
        <v>310</v>
      </c>
      <c r="C43" s="12" t="s">
        <v>579</v>
      </c>
      <c r="D43" s="104"/>
      <c r="E43" s="103" t="s">
        <v>635</v>
      </c>
      <c r="F43" s="103"/>
      <c r="G43" s="103"/>
      <c r="H43" s="102">
        <v>8</v>
      </c>
      <c r="I43" s="12" t="s">
        <v>32</v>
      </c>
      <c r="J43" s="45" t="s">
        <v>636</v>
      </c>
      <c r="K43" s="59" t="s">
        <v>568</v>
      </c>
      <c r="L43" s="57"/>
    </row>
    <row r="44" s="1" customFormat="1" ht="14.25" spans="1:12">
      <c r="A44" s="101" t="s">
        <v>330</v>
      </c>
      <c r="B44" s="101"/>
      <c r="C44" s="101"/>
      <c r="D44" s="101"/>
      <c r="E44" s="101"/>
      <c r="F44" s="101"/>
      <c r="G44" s="101"/>
      <c r="H44" s="101"/>
      <c r="I44" s="101"/>
      <c r="J44" s="111"/>
      <c r="K44" s="111"/>
      <c r="L44" s="57"/>
    </row>
    <row r="45" s="1" customFormat="1" ht="185" customHeight="1" spans="1:12">
      <c r="A45" s="12"/>
      <c r="B45" s="12"/>
      <c r="C45" s="12"/>
      <c r="D45" s="12"/>
      <c r="E45" s="12"/>
      <c r="F45" s="12"/>
      <c r="G45" s="12"/>
      <c r="H45" s="12"/>
      <c r="I45" s="12"/>
      <c r="J45" s="112"/>
      <c r="K45" s="112"/>
      <c r="L45" s="57"/>
    </row>
    <row r="46" s="1" customFormat="1" ht="111" customHeight="1" spans="1:12">
      <c r="A46" s="102" t="s">
        <v>637</v>
      </c>
      <c r="B46" s="13" t="s">
        <v>638</v>
      </c>
      <c r="C46" s="12" t="s">
        <v>609</v>
      </c>
      <c r="D46" s="104"/>
      <c r="E46" s="103" t="s">
        <v>639</v>
      </c>
      <c r="F46" s="103"/>
      <c r="G46" s="103"/>
      <c r="H46" s="102">
        <v>5</v>
      </c>
      <c r="I46" s="12" t="s">
        <v>32</v>
      </c>
      <c r="J46" s="45" t="s">
        <v>640</v>
      </c>
      <c r="K46" s="59" t="s">
        <v>568</v>
      </c>
      <c r="L46" s="57"/>
    </row>
    <row r="47" s="1" customFormat="1" ht="14.25" spans="1:12">
      <c r="A47" s="101" t="s">
        <v>641</v>
      </c>
      <c r="B47" s="101"/>
      <c r="C47" s="101"/>
      <c r="D47" s="101"/>
      <c r="E47" s="101"/>
      <c r="F47" s="101"/>
      <c r="G47" s="101"/>
      <c r="H47" s="101"/>
      <c r="I47" s="101"/>
      <c r="J47" s="111"/>
      <c r="K47" s="111"/>
      <c r="L47" s="57"/>
    </row>
    <row r="48" s="1" customFormat="1" ht="170" customHeight="1" spans="1:12">
      <c r="A48" s="12"/>
      <c r="B48" s="12"/>
      <c r="C48" s="12"/>
      <c r="D48" s="12"/>
      <c r="E48" s="12"/>
      <c r="F48" s="12"/>
      <c r="G48" s="12"/>
      <c r="H48" s="12"/>
      <c r="I48" s="12"/>
      <c r="J48" s="112"/>
      <c r="K48" s="112"/>
      <c r="L48" s="57"/>
    </row>
    <row r="49" s="1" customFormat="1" ht="111" customHeight="1" spans="1:12">
      <c r="A49" s="102" t="s">
        <v>642</v>
      </c>
      <c r="B49" s="13" t="s">
        <v>643</v>
      </c>
      <c r="C49" s="12" t="s">
        <v>593</v>
      </c>
      <c r="D49" s="104"/>
      <c r="E49" s="103" t="s">
        <v>644</v>
      </c>
      <c r="F49" s="103"/>
      <c r="G49" s="103"/>
      <c r="H49" s="102">
        <v>12</v>
      </c>
      <c r="I49" s="12" t="s">
        <v>32</v>
      </c>
      <c r="J49" s="45" t="s">
        <v>645</v>
      </c>
      <c r="K49" s="59" t="s">
        <v>568</v>
      </c>
      <c r="L49" s="57"/>
    </row>
    <row r="50" s="1" customFormat="1" ht="14.25" spans="1:12">
      <c r="A50" s="101" t="s">
        <v>646</v>
      </c>
      <c r="B50" s="101"/>
      <c r="C50" s="101"/>
      <c r="D50" s="101"/>
      <c r="E50" s="101"/>
      <c r="F50" s="101"/>
      <c r="G50" s="101"/>
      <c r="H50" s="101"/>
      <c r="I50" s="101"/>
      <c r="J50" s="111"/>
      <c r="K50" s="111"/>
      <c r="L50" s="57"/>
    </row>
    <row r="51" s="1" customFormat="1" ht="191" customHeight="1" spans="1:12">
      <c r="A51" s="12"/>
      <c r="B51" s="12"/>
      <c r="C51" s="12"/>
      <c r="D51" s="12"/>
      <c r="E51" s="12"/>
      <c r="F51" s="12"/>
      <c r="G51" s="12"/>
      <c r="H51" s="12"/>
      <c r="I51" s="12"/>
      <c r="J51" s="112"/>
      <c r="K51" s="112"/>
      <c r="L51" s="57"/>
    </row>
    <row r="52" s="1" customFormat="1" ht="97.05" customHeight="1" spans="1:12">
      <c r="A52" s="102" t="s">
        <v>647</v>
      </c>
      <c r="B52" s="13" t="s">
        <v>646</v>
      </c>
      <c r="C52" s="12" t="s">
        <v>593</v>
      </c>
      <c r="D52" s="104"/>
      <c r="E52" s="103" t="s">
        <v>648</v>
      </c>
      <c r="F52" s="103"/>
      <c r="G52" s="103"/>
      <c r="H52" s="102">
        <f>21+2+12+3</f>
        <v>38</v>
      </c>
      <c r="I52" s="12" t="s">
        <v>32</v>
      </c>
      <c r="J52" s="45" t="s">
        <v>649</v>
      </c>
      <c r="K52" s="59" t="s">
        <v>568</v>
      </c>
      <c r="L52" s="113"/>
    </row>
    <row r="53" s="1" customFormat="1" ht="113" customHeight="1" spans="1:12">
      <c r="A53" s="102" t="s">
        <v>650</v>
      </c>
      <c r="B53" s="13"/>
      <c r="C53" s="12" t="s">
        <v>609</v>
      </c>
      <c r="D53" s="104"/>
      <c r="E53" s="103" t="s">
        <v>651</v>
      </c>
      <c r="F53" s="103"/>
      <c r="G53" s="103"/>
      <c r="H53" s="102">
        <f>21+2+12+3</f>
        <v>38</v>
      </c>
      <c r="I53" s="12" t="s">
        <v>32</v>
      </c>
      <c r="J53" s="45" t="s">
        <v>652</v>
      </c>
      <c r="K53" s="59" t="s">
        <v>577</v>
      </c>
      <c r="L53" s="113"/>
    </row>
    <row r="54" s="1" customFormat="1" ht="18" customHeight="1" spans="1:12">
      <c r="A54" s="101" t="s">
        <v>653</v>
      </c>
      <c r="B54" s="101"/>
      <c r="C54" s="101"/>
      <c r="D54" s="101"/>
      <c r="E54" s="101"/>
      <c r="F54" s="101"/>
      <c r="G54" s="101"/>
      <c r="H54" s="101"/>
      <c r="I54" s="101"/>
      <c r="J54" s="111"/>
      <c r="K54" s="111"/>
      <c r="L54" s="57"/>
    </row>
    <row r="55" s="1" customFormat="1" ht="198" customHeight="1" spans="1:12">
      <c r="A55" s="12"/>
      <c r="B55" s="12"/>
      <c r="C55" s="12"/>
      <c r="D55" s="12"/>
      <c r="E55" s="12"/>
      <c r="F55" s="12"/>
      <c r="G55" s="12"/>
      <c r="H55" s="12"/>
      <c r="I55" s="12"/>
      <c r="J55" s="112"/>
      <c r="K55" s="112"/>
      <c r="L55" s="57"/>
    </row>
    <row r="56" s="1" customFormat="1" ht="120" customHeight="1" spans="1:13">
      <c r="A56" s="102" t="s">
        <v>654</v>
      </c>
      <c r="B56" s="13" t="s">
        <v>653</v>
      </c>
      <c r="C56" s="12" t="s">
        <v>593</v>
      </c>
      <c r="D56" s="102"/>
      <c r="E56" s="103" t="s">
        <v>648</v>
      </c>
      <c r="F56" s="103"/>
      <c r="G56" s="103"/>
      <c r="H56" s="102">
        <v>17</v>
      </c>
      <c r="I56" s="12" t="s">
        <v>32</v>
      </c>
      <c r="J56" s="45" t="s">
        <v>655</v>
      </c>
      <c r="K56" s="59" t="s">
        <v>656</v>
      </c>
      <c r="L56" s="92"/>
      <c r="M56" s="92"/>
    </row>
    <row r="57" s="1" customFormat="1" ht="120" customHeight="1" spans="1:13">
      <c r="A57" s="102" t="s">
        <v>657</v>
      </c>
      <c r="B57" s="13"/>
      <c r="C57" s="12" t="s">
        <v>609</v>
      </c>
      <c r="D57" s="102"/>
      <c r="E57" s="103" t="s">
        <v>658</v>
      </c>
      <c r="F57" s="103"/>
      <c r="G57" s="103"/>
      <c r="H57" s="102">
        <v>17</v>
      </c>
      <c r="I57" s="12" t="s">
        <v>32</v>
      </c>
      <c r="J57" s="45" t="s">
        <v>659</v>
      </c>
      <c r="K57" s="59" t="s">
        <v>660</v>
      </c>
      <c r="L57" s="92"/>
      <c r="M57" s="92"/>
    </row>
    <row r="58" s="1" customFormat="1" ht="18" customHeight="1" spans="1:12">
      <c r="A58" s="101" t="s">
        <v>428</v>
      </c>
      <c r="B58" s="101"/>
      <c r="C58" s="101"/>
      <c r="D58" s="101"/>
      <c r="E58" s="101"/>
      <c r="F58" s="101"/>
      <c r="G58" s="101"/>
      <c r="H58" s="101"/>
      <c r="I58" s="101"/>
      <c r="J58" s="111"/>
      <c r="K58" s="111"/>
      <c r="L58" s="57"/>
    </row>
    <row r="59" s="1" customFormat="1" ht="191" customHeight="1" spans="1:12">
      <c r="A59" s="12"/>
      <c r="B59" s="12"/>
      <c r="C59" s="12"/>
      <c r="D59" s="12"/>
      <c r="E59" s="12"/>
      <c r="F59" s="12"/>
      <c r="G59" s="12"/>
      <c r="H59" s="12"/>
      <c r="I59" s="12"/>
      <c r="J59" s="112"/>
      <c r="K59" s="112"/>
      <c r="L59" s="57"/>
    </row>
    <row r="60" s="1" customFormat="1" ht="122" customHeight="1" spans="1:13">
      <c r="A60" s="102" t="s">
        <v>661</v>
      </c>
      <c r="B60" s="13" t="s">
        <v>428</v>
      </c>
      <c r="C60" s="12" t="s">
        <v>593</v>
      </c>
      <c r="D60" s="102"/>
      <c r="E60" s="103" t="s">
        <v>648</v>
      </c>
      <c r="F60" s="103"/>
      <c r="G60" s="103"/>
      <c r="H60" s="102">
        <v>3</v>
      </c>
      <c r="I60" s="12" t="s">
        <v>32</v>
      </c>
      <c r="J60" s="45" t="s">
        <v>662</v>
      </c>
      <c r="K60" s="59" t="s">
        <v>568</v>
      </c>
      <c r="L60" s="92"/>
      <c r="M60" s="92"/>
    </row>
    <row r="61" s="1" customFormat="1" ht="122" customHeight="1" spans="1:13">
      <c r="A61" s="102" t="s">
        <v>663</v>
      </c>
      <c r="B61" s="13"/>
      <c r="C61" s="12" t="s">
        <v>609</v>
      </c>
      <c r="D61" s="102"/>
      <c r="E61" s="103" t="s">
        <v>658</v>
      </c>
      <c r="F61" s="103"/>
      <c r="G61" s="103"/>
      <c r="H61" s="102">
        <v>3</v>
      </c>
      <c r="I61" s="12" t="s">
        <v>32</v>
      </c>
      <c r="J61" s="45" t="s">
        <v>664</v>
      </c>
      <c r="K61" s="59" t="s">
        <v>568</v>
      </c>
      <c r="L61" s="92"/>
      <c r="M61" s="92"/>
    </row>
    <row r="62" s="1" customFormat="1" ht="122" customHeight="1" spans="1:13">
      <c r="A62" s="102" t="s">
        <v>665</v>
      </c>
      <c r="B62" s="13"/>
      <c r="C62" s="12" t="s">
        <v>666</v>
      </c>
      <c r="D62" s="102"/>
      <c r="E62" s="103" t="s">
        <v>667</v>
      </c>
      <c r="F62" s="103"/>
      <c r="G62" s="103"/>
      <c r="H62" s="102">
        <v>3</v>
      </c>
      <c r="I62" s="12" t="s">
        <v>32</v>
      </c>
      <c r="J62" s="45" t="s">
        <v>664</v>
      </c>
      <c r="K62" s="59" t="s">
        <v>568</v>
      </c>
      <c r="L62" s="92"/>
      <c r="M62" s="92"/>
    </row>
    <row r="63" s="1" customFormat="1" ht="14.25" spans="1:13">
      <c r="A63" s="105" t="s">
        <v>458</v>
      </c>
      <c r="B63" s="106"/>
      <c r="C63" s="106"/>
      <c r="D63" s="106"/>
      <c r="E63" s="106"/>
      <c r="F63" s="106"/>
      <c r="G63" s="106"/>
      <c r="H63" s="106"/>
      <c r="I63" s="106"/>
      <c r="J63" s="83"/>
      <c r="K63" s="83"/>
      <c r="L63" s="92"/>
      <c r="M63" s="92"/>
    </row>
    <row r="64" s="1" customFormat="1" ht="217" customHeight="1" spans="1:13">
      <c r="A64" s="102"/>
      <c r="B64" s="102"/>
      <c r="C64" s="102"/>
      <c r="D64" s="102"/>
      <c r="E64" s="102"/>
      <c r="F64" s="102"/>
      <c r="G64" s="102"/>
      <c r="H64" s="102"/>
      <c r="I64" s="102"/>
      <c r="J64" s="43"/>
      <c r="K64" s="43"/>
      <c r="L64" s="92"/>
      <c r="M64" s="92"/>
    </row>
    <row r="65" s="1" customFormat="1" ht="122" customHeight="1" spans="1:13">
      <c r="A65" s="102" t="s">
        <v>668</v>
      </c>
      <c r="B65" s="13" t="s">
        <v>458</v>
      </c>
      <c r="C65" s="12" t="s">
        <v>593</v>
      </c>
      <c r="D65" s="12"/>
      <c r="E65" s="103" t="s">
        <v>669</v>
      </c>
      <c r="F65" s="103"/>
      <c r="G65" s="103"/>
      <c r="H65" s="12">
        <v>4</v>
      </c>
      <c r="I65" s="12" t="s">
        <v>32</v>
      </c>
      <c r="J65" s="45" t="s">
        <v>670</v>
      </c>
      <c r="K65" s="59" t="s">
        <v>577</v>
      </c>
      <c r="L65" s="92"/>
      <c r="M65" s="92"/>
    </row>
    <row r="66" s="1" customFormat="1" ht="122" customHeight="1" spans="1:13">
      <c r="A66" s="102" t="s">
        <v>671</v>
      </c>
      <c r="B66" s="13"/>
      <c r="C66" s="12" t="s">
        <v>609</v>
      </c>
      <c r="D66" s="102"/>
      <c r="E66" s="103" t="s">
        <v>672</v>
      </c>
      <c r="F66" s="103"/>
      <c r="G66" s="103"/>
      <c r="H66" s="102">
        <v>4</v>
      </c>
      <c r="I66" s="12" t="s">
        <v>32</v>
      </c>
      <c r="J66" s="45" t="s">
        <v>673</v>
      </c>
      <c r="K66" s="59" t="s">
        <v>568</v>
      </c>
      <c r="L66" s="92"/>
      <c r="M66" s="92"/>
    </row>
    <row r="67" s="1" customFormat="1" ht="122" customHeight="1" spans="1:13">
      <c r="A67" s="102" t="s">
        <v>674</v>
      </c>
      <c r="B67" s="13"/>
      <c r="C67" s="12" t="s">
        <v>579</v>
      </c>
      <c r="D67" s="102"/>
      <c r="E67" s="103" t="s">
        <v>675</v>
      </c>
      <c r="F67" s="103"/>
      <c r="G67" s="103"/>
      <c r="H67" s="102">
        <v>2</v>
      </c>
      <c r="I67" s="12" t="s">
        <v>32</v>
      </c>
      <c r="J67" s="45" t="s">
        <v>676</v>
      </c>
      <c r="K67" s="59" t="s">
        <v>568</v>
      </c>
      <c r="L67" s="92"/>
      <c r="M67" s="92"/>
    </row>
    <row r="68" s="1" customFormat="1" ht="14.25" spans="1:13">
      <c r="A68" s="105" t="s">
        <v>638</v>
      </c>
      <c r="B68" s="106"/>
      <c r="C68" s="106"/>
      <c r="D68" s="106"/>
      <c r="E68" s="106"/>
      <c r="F68" s="106"/>
      <c r="G68" s="106"/>
      <c r="H68" s="106"/>
      <c r="I68" s="106"/>
      <c r="J68" s="83"/>
      <c r="K68" s="83"/>
      <c r="L68" s="92"/>
      <c r="M68" s="92"/>
    </row>
    <row r="69" s="1" customFormat="1" ht="151" customHeight="1" spans="1:13">
      <c r="A69" s="13"/>
      <c r="B69" s="13"/>
      <c r="C69" s="13"/>
      <c r="D69" s="13"/>
      <c r="E69" s="13"/>
      <c r="F69" s="13"/>
      <c r="G69" s="13"/>
      <c r="H69" s="13"/>
      <c r="I69" s="13"/>
      <c r="J69" s="49"/>
      <c r="K69" s="49"/>
      <c r="L69" s="92"/>
      <c r="M69" s="92"/>
    </row>
    <row r="70" s="1" customFormat="1" ht="133" customHeight="1" spans="1:13">
      <c r="A70" s="102" t="s">
        <v>677</v>
      </c>
      <c r="B70" s="13" t="s">
        <v>638</v>
      </c>
      <c r="C70" s="114" t="s">
        <v>609</v>
      </c>
      <c r="D70" s="13"/>
      <c r="E70" s="103" t="s">
        <v>651</v>
      </c>
      <c r="F70" s="103"/>
      <c r="G70" s="103"/>
      <c r="H70" s="102">
        <v>2</v>
      </c>
      <c r="I70" s="13" t="s">
        <v>32</v>
      </c>
      <c r="J70" s="45" t="s">
        <v>678</v>
      </c>
      <c r="K70" s="59" t="s">
        <v>568</v>
      </c>
      <c r="L70" s="92"/>
      <c r="M70" s="92"/>
    </row>
    <row r="71" s="1" customFormat="1" ht="133" customHeight="1" spans="1:13">
      <c r="A71" s="102" t="s">
        <v>679</v>
      </c>
      <c r="B71" s="13"/>
      <c r="C71" s="114" t="s">
        <v>609</v>
      </c>
      <c r="D71" s="13"/>
      <c r="E71" s="103" t="s">
        <v>680</v>
      </c>
      <c r="F71" s="103"/>
      <c r="G71" s="103"/>
      <c r="H71" s="102">
        <v>1</v>
      </c>
      <c r="I71" s="13" t="s">
        <v>32</v>
      </c>
      <c r="J71" s="45" t="s">
        <v>681</v>
      </c>
      <c r="K71" s="59" t="s">
        <v>568</v>
      </c>
      <c r="L71" s="92"/>
      <c r="M71" s="92"/>
    </row>
    <row r="72" s="1" customFormat="1" ht="24" customHeight="1" spans="1:12">
      <c r="A72" s="80" t="s">
        <v>682</v>
      </c>
      <c r="B72" s="80"/>
      <c r="C72" s="80"/>
      <c r="D72" s="80"/>
      <c r="E72" s="80"/>
      <c r="F72" s="80"/>
      <c r="G72" s="80"/>
      <c r="H72" s="80"/>
      <c r="I72" s="80"/>
      <c r="J72" s="109"/>
      <c r="K72" s="109"/>
      <c r="L72" s="110"/>
    </row>
    <row r="73" s="1" customFormat="1" ht="14.25" spans="1:12">
      <c r="A73" s="101" t="s">
        <v>506</v>
      </c>
      <c r="B73" s="101"/>
      <c r="C73" s="101"/>
      <c r="D73" s="101"/>
      <c r="E73" s="101"/>
      <c r="F73" s="101"/>
      <c r="G73" s="101"/>
      <c r="H73" s="101"/>
      <c r="I73" s="101"/>
      <c r="J73" s="111"/>
      <c r="K73" s="111"/>
      <c r="L73" s="57"/>
    </row>
    <row r="74" s="1" customFormat="1" ht="216" customHeight="1" spans="1:12">
      <c r="A74" s="12"/>
      <c r="B74" s="12"/>
      <c r="C74" s="12"/>
      <c r="D74" s="12"/>
      <c r="E74" s="12"/>
      <c r="F74" s="12"/>
      <c r="G74" s="12"/>
      <c r="H74" s="12"/>
      <c r="I74" s="12"/>
      <c r="J74" s="112"/>
      <c r="K74" s="112"/>
      <c r="L74" s="57"/>
    </row>
    <row r="75" s="1" customFormat="1" ht="97.05" customHeight="1" spans="1:12">
      <c r="A75" s="102" t="s">
        <v>683</v>
      </c>
      <c r="B75" s="13" t="s">
        <v>684</v>
      </c>
      <c r="C75" s="12" t="s">
        <v>593</v>
      </c>
      <c r="D75" s="104"/>
      <c r="E75" s="103" t="s">
        <v>648</v>
      </c>
      <c r="F75" s="103"/>
      <c r="G75" s="103"/>
      <c r="H75" s="102">
        <v>11</v>
      </c>
      <c r="I75" s="12" t="s">
        <v>32</v>
      </c>
      <c r="J75" s="45" t="s">
        <v>649</v>
      </c>
      <c r="K75" s="59" t="s">
        <v>568</v>
      </c>
      <c r="L75" s="113"/>
    </row>
    <row r="76" s="1" customFormat="1" ht="113" customHeight="1" spans="1:12">
      <c r="A76" s="102" t="s">
        <v>685</v>
      </c>
      <c r="B76" s="13"/>
      <c r="C76" s="12" t="s">
        <v>609</v>
      </c>
      <c r="D76" s="13"/>
      <c r="E76" s="103" t="s">
        <v>686</v>
      </c>
      <c r="F76" s="103"/>
      <c r="G76" s="103"/>
      <c r="H76" s="102">
        <v>10</v>
      </c>
      <c r="I76" s="12" t="s">
        <v>32</v>
      </c>
      <c r="J76" s="45" t="s">
        <v>652</v>
      </c>
      <c r="K76" s="59" t="s">
        <v>577</v>
      </c>
      <c r="L76" s="113"/>
    </row>
    <row r="77" s="1" customFormat="1" ht="14.25" spans="1:12">
      <c r="A77" s="101" t="s">
        <v>646</v>
      </c>
      <c r="B77" s="101"/>
      <c r="C77" s="101"/>
      <c r="D77" s="101"/>
      <c r="E77" s="101"/>
      <c r="F77" s="101"/>
      <c r="G77" s="101"/>
      <c r="H77" s="101"/>
      <c r="I77" s="101"/>
      <c r="J77" s="111"/>
      <c r="K77" s="111"/>
      <c r="L77" s="57"/>
    </row>
    <row r="78" s="1" customFormat="1" ht="216" customHeight="1" spans="1:12">
      <c r="A78" s="12"/>
      <c r="B78" s="12"/>
      <c r="C78" s="12"/>
      <c r="D78" s="12"/>
      <c r="E78" s="12"/>
      <c r="F78" s="12"/>
      <c r="G78" s="12"/>
      <c r="H78" s="12"/>
      <c r="I78" s="12"/>
      <c r="J78" s="112"/>
      <c r="K78" s="112"/>
      <c r="L78" s="57"/>
    </row>
    <row r="79" s="1" customFormat="1" ht="133" customHeight="1" spans="1:13">
      <c r="A79" s="102" t="s">
        <v>687</v>
      </c>
      <c r="B79" s="13" t="s">
        <v>646</v>
      </c>
      <c r="C79" s="114" t="s">
        <v>593</v>
      </c>
      <c r="D79" s="13"/>
      <c r="E79" s="103" t="s">
        <v>688</v>
      </c>
      <c r="F79" s="103"/>
      <c r="G79" s="103"/>
      <c r="H79" s="102">
        <f>53+70</f>
        <v>123</v>
      </c>
      <c r="I79" s="13" t="s">
        <v>32</v>
      </c>
      <c r="J79" s="45" t="s">
        <v>649</v>
      </c>
      <c r="K79" s="59" t="s">
        <v>568</v>
      </c>
      <c r="L79" s="92"/>
      <c r="M79" s="92"/>
    </row>
    <row r="80" s="1" customFormat="1" ht="133" customHeight="1" spans="1:13">
      <c r="A80" s="102" t="s">
        <v>689</v>
      </c>
      <c r="B80" s="13"/>
      <c r="C80" s="114" t="s">
        <v>609</v>
      </c>
      <c r="D80" s="13"/>
      <c r="E80" s="103" t="s">
        <v>686</v>
      </c>
      <c r="F80" s="103"/>
      <c r="G80" s="103"/>
      <c r="H80" s="102">
        <f>53+70</f>
        <v>123</v>
      </c>
      <c r="I80" s="13" t="s">
        <v>32</v>
      </c>
      <c r="J80" s="45" t="s">
        <v>652</v>
      </c>
      <c r="K80" s="59" t="s">
        <v>568</v>
      </c>
      <c r="L80" s="92"/>
      <c r="M80" s="92"/>
    </row>
    <row r="82" ht="146" customHeight="1" spans="1:11">
      <c r="A82" s="21" t="s">
        <v>561</v>
      </c>
      <c r="B82" s="21"/>
      <c r="C82" s="21"/>
      <c r="D82" s="21"/>
      <c r="E82" s="21"/>
      <c r="F82" s="21"/>
      <c r="G82" s="21"/>
      <c r="H82" s="21"/>
      <c r="I82" s="21"/>
      <c r="J82" s="21"/>
      <c r="K82" s="21"/>
    </row>
    <row r="83" ht="36" customHeight="1" spans="1:11">
      <c r="A83" s="21" t="s">
        <v>562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</row>
  </sheetData>
  <mergeCells count="99">
    <mergeCell ref="C3:E3"/>
    <mergeCell ref="F3:K3"/>
    <mergeCell ref="A6:K6"/>
    <mergeCell ref="A7:K7"/>
    <mergeCell ref="A8:K8"/>
    <mergeCell ref="E9:G9"/>
    <mergeCell ref="E10:G10"/>
    <mergeCell ref="A11:K11"/>
    <mergeCell ref="A12:K12"/>
    <mergeCell ref="E13:G13"/>
    <mergeCell ref="E14:G14"/>
    <mergeCell ref="A15:K15"/>
    <mergeCell ref="A16:K16"/>
    <mergeCell ref="E17:G17"/>
    <mergeCell ref="E18:G18"/>
    <mergeCell ref="A19:K19"/>
    <mergeCell ref="A20:K20"/>
    <mergeCell ref="E21:G21"/>
    <mergeCell ref="A22:K22"/>
    <mergeCell ref="A23:K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K33"/>
    <mergeCell ref="A34:K34"/>
    <mergeCell ref="E35:G35"/>
    <mergeCell ref="A36:K36"/>
    <mergeCell ref="A37:K37"/>
    <mergeCell ref="E38:G38"/>
    <mergeCell ref="E39:G39"/>
    <mergeCell ref="E40:G40"/>
    <mergeCell ref="A41:K41"/>
    <mergeCell ref="A42:K42"/>
    <mergeCell ref="E43:G43"/>
    <mergeCell ref="A44:K44"/>
    <mergeCell ref="A45:K45"/>
    <mergeCell ref="E46:G46"/>
    <mergeCell ref="A47:K47"/>
    <mergeCell ref="A48:K48"/>
    <mergeCell ref="E49:G49"/>
    <mergeCell ref="A50:K50"/>
    <mergeCell ref="A51:K51"/>
    <mergeCell ref="E52:G52"/>
    <mergeCell ref="E53:G53"/>
    <mergeCell ref="A54:K54"/>
    <mergeCell ref="A55:K55"/>
    <mergeCell ref="E56:G56"/>
    <mergeCell ref="E57:G57"/>
    <mergeCell ref="A58:K58"/>
    <mergeCell ref="A59:K59"/>
    <mergeCell ref="E60:G60"/>
    <mergeCell ref="E61:G61"/>
    <mergeCell ref="E62:G62"/>
    <mergeCell ref="A63:K63"/>
    <mergeCell ref="A64:K64"/>
    <mergeCell ref="E65:G65"/>
    <mergeCell ref="E66:G66"/>
    <mergeCell ref="E67:G67"/>
    <mergeCell ref="A68:K68"/>
    <mergeCell ref="A69:K69"/>
    <mergeCell ref="E70:G70"/>
    <mergeCell ref="E71:G71"/>
    <mergeCell ref="A72:K72"/>
    <mergeCell ref="A73:K73"/>
    <mergeCell ref="A74:K74"/>
    <mergeCell ref="E75:G75"/>
    <mergeCell ref="E76:G76"/>
    <mergeCell ref="A77:K77"/>
    <mergeCell ref="A78:K78"/>
    <mergeCell ref="E79:G79"/>
    <mergeCell ref="E80:G80"/>
    <mergeCell ref="A82:K82"/>
    <mergeCell ref="A83:K83"/>
    <mergeCell ref="A4:A5"/>
    <mergeCell ref="B4:B5"/>
    <mergeCell ref="B9:B10"/>
    <mergeCell ref="B38:B40"/>
    <mergeCell ref="B52:B53"/>
    <mergeCell ref="B56:B57"/>
    <mergeCell ref="B60:B62"/>
    <mergeCell ref="B65:B67"/>
    <mergeCell ref="B70:B71"/>
    <mergeCell ref="B75:B76"/>
    <mergeCell ref="B79:B80"/>
    <mergeCell ref="C4:C5"/>
    <mergeCell ref="D4:D5"/>
    <mergeCell ref="H4:H5"/>
    <mergeCell ref="I4:I5"/>
    <mergeCell ref="J4:J5"/>
    <mergeCell ref="K4:K5"/>
    <mergeCell ref="A1:B3"/>
    <mergeCell ref="E4:G5"/>
    <mergeCell ref="C1:K2"/>
  </mergeCells>
  <pageMargins left="0.751388888888889" right="0.751388888888889" top="0.747916666666667" bottom="0.747916666666667" header="0.5" footer="0.5"/>
  <pageSetup paperSize="9" scale="53" orientation="portrait" horizontalDpi="6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9"/>
  <sheetViews>
    <sheetView zoomScale="145" zoomScaleNormal="145" topLeftCell="A45" workbookViewId="0">
      <selection activeCell="A48" sqref="A48:K48"/>
    </sheetView>
  </sheetViews>
  <sheetFormatPr defaultColWidth="9.33333333333333" defaultRowHeight="12.75"/>
  <cols>
    <col min="3" max="3" width="11.5888888888889" customWidth="1"/>
    <col min="4" max="4" width="27.5333333333333" customWidth="1"/>
    <col min="5" max="5" width="13.6111111111111" customWidth="1"/>
    <col min="10" max="11" width="25.3333333333333" customWidth="1"/>
  </cols>
  <sheetData>
    <row r="1" s="1" customFormat="1" ht="19" customHeight="1" spans="1:11">
      <c r="A1" s="77"/>
      <c r="B1" s="77"/>
      <c r="C1" s="87" t="s">
        <v>690</v>
      </c>
      <c r="D1" s="87"/>
      <c r="E1" s="87"/>
      <c r="F1" s="87"/>
      <c r="G1" s="87"/>
      <c r="H1" s="87"/>
      <c r="I1" s="87"/>
      <c r="J1" s="87"/>
      <c r="K1" s="87"/>
    </row>
    <row r="2" s="1" customFormat="1" ht="19" customHeight="1" spans="1:11">
      <c r="A2" s="77"/>
      <c r="B2" s="77"/>
      <c r="C2" s="87"/>
      <c r="D2" s="87"/>
      <c r="E2" s="87"/>
      <c r="F2" s="87"/>
      <c r="G2" s="87"/>
      <c r="H2" s="87"/>
      <c r="I2" s="87"/>
      <c r="J2" s="87"/>
      <c r="K2" s="87"/>
    </row>
    <row r="3" s="1" customFormat="1" ht="27" customHeight="1" spans="1:11">
      <c r="A3" s="77"/>
      <c r="B3" s="77"/>
      <c r="C3" s="37" t="s">
        <v>691</v>
      </c>
      <c r="D3" s="77"/>
      <c r="E3" s="77"/>
      <c r="F3" s="38"/>
      <c r="G3" s="38"/>
      <c r="H3" s="38"/>
      <c r="I3" s="38"/>
      <c r="J3" s="38"/>
      <c r="K3" s="38"/>
    </row>
    <row r="4" s="1" customFormat="1" ht="32" customHeight="1" spans="1:11">
      <c r="A4" s="39" t="s">
        <v>1</v>
      </c>
      <c r="B4" s="39" t="s">
        <v>17</v>
      </c>
      <c r="C4" s="39" t="s">
        <v>18</v>
      </c>
      <c r="D4" s="39" t="s">
        <v>19</v>
      </c>
      <c r="E4" s="8" t="s">
        <v>20</v>
      </c>
      <c r="F4" s="8"/>
      <c r="G4" s="8"/>
      <c r="H4" s="40" t="s">
        <v>692</v>
      </c>
      <c r="I4" s="39" t="s">
        <v>22</v>
      </c>
      <c r="J4" s="40" t="s">
        <v>23</v>
      </c>
      <c r="K4" s="56" t="s">
        <v>24</v>
      </c>
    </row>
    <row r="5" s="1" customFormat="1" ht="105" hidden="1" customHeight="1" spans="1:11">
      <c r="A5" s="78"/>
      <c r="B5" s="78"/>
      <c r="C5" s="78"/>
      <c r="D5" s="39"/>
      <c r="E5" s="8"/>
      <c r="F5" s="8"/>
      <c r="G5" s="8"/>
      <c r="H5" s="79"/>
      <c r="I5" s="78"/>
      <c r="J5" s="40"/>
      <c r="K5" s="56"/>
    </row>
    <row r="6" s="1" customFormat="1" ht="26" customHeight="1" spans="1:11">
      <c r="A6" s="80" t="s">
        <v>26</v>
      </c>
      <c r="B6" s="80"/>
      <c r="C6" s="80"/>
      <c r="D6" s="80"/>
      <c r="E6" s="80"/>
      <c r="F6" s="80"/>
      <c r="G6" s="80"/>
      <c r="H6" s="80"/>
      <c r="I6" s="80"/>
      <c r="J6" s="80"/>
      <c r="K6" s="80"/>
    </row>
    <row r="7" s="1" customFormat="1" ht="21" customHeight="1" spans="1:11">
      <c r="A7" s="88" t="s">
        <v>693</v>
      </c>
      <c r="B7" s="88"/>
      <c r="C7" s="88"/>
      <c r="D7" s="88"/>
      <c r="E7" s="88"/>
      <c r="F7" s="88"/>
      <c r="G7" s="88"/>
      <c r="H7" s="88"/>
      <c r="I7" s="88"/>
      <c r="J7" s="88"/>
      <c r="K7" s="88"/>
    </row>
    <row r="8" s="1" customFormat="1" ht="184" customHeight="1" spans="1:11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</row>
    <row r="9" s="1" customFormat="1" ht="141" customHeight="1" spans="1:11">
      <c r="A9" s="43" t="s">
        <v>694</v>
      </c>
      <c r="B9" s="49" t="s">
        <v>695</v>
      </c>
      <c r="C9" s="42" t="s">
        <v>6</v>
      </c>
      <c r="D9" s="42"/>
      <c r="E9" s="67" t="s">
        <v>696</v>
      </c>
      <c r="F9" s="67"/>
      <c r="G9" s="67"/>
      <c r="H9" s="43">
        <v>1</v>
      </c>
      <c r="I9" s="42" t="s">
        <v>32</v>
      </c>
      <c r="J9" s="45" t="s">
        <v>697</v>
      </c>
      <c r="K9" s="59" t="s">
        <v>698</v>
      </c>
    </row>
    <row r="10" s="1" customFormat="1" ht="141" customHeight="1" spans="1:11">
      <c r="A10" s="43" t="s">
        <v>694</v>
      </c>
      <c r="B10" s="49" t="s">
        <v>695</v>
      </c>
      <c r="C10" s="42" t="s">
        <v>6</v>
      </c>
      <c r="D10" s="42"/>
      <c r="E10" s="67" t="s">
        <v>699</v>
      </c>
      <c r="F10" s="67"/>
      <c r="G10" s="67"/>
      <c r="H10" s="43">
        <v>1</v>
      </c>
      <c r="I10" s="42" t="s">
        <v>32</v>
      </c>
      <c r="J10" s="45" t="s">
        <v>700</v>
      </c>
      <c r="K10" s="59" t="s">
        <v>698</v>
      </c>
    </row>
    <row r="11" s="1" customFormat="1" spans="1:11">
      <c r="A11" s="88" t="s">
        <v>701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</row>
    <row r="12" s="1" customFormat="1" ht="209" customHeight="1" spans="1:11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</row>
    <row r="13" s="1" customFormat="1" ht="161" customHeight="1" spans="1:11">
      <c r="A13" s="43" t="s">
        <v>702</v>
      </c>
      <c r="B13" s="49" t="s">
        <v>695</v>
      </c>
      <c r="C13" s="42" t="s">
        <v>6</v>
      </c>
      <c r="D13" s="42"/>
      <c r="E13" s="67" t="s">
        <v>703</v>
      </c>
      <c r="F13" s="67"/>
      <c r="G13" s="67"/>
      <c r="H13" s="43">
        <v>1</v>
      </c>
      <c r="I13" s="42" t="s">
        <v>32</v>
      </c>
      <c r="J13" s="45" t="s">
        <v>697</v>
      </c>
      <c r="K13" s="59" t="s">
        <v>698</v>
      </c>
    </row>
    <row r="14" s="1" customFormat="1" ht="21" customHeight="1" spans="1:12">
      <c r="A14" s="88" t="s">
        <v>308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92"/>
    </row>
    <row r="15" s="1" customFormat="1" ht="225" customHeight="1" spans="1:12">
      <c r="A15" s="89"/>
      <c r="B15" s="90"/>
      <c r="C15" s="90"/>
      <c r="D15" s="90"/>
      <c r="E15" s="90"/>
      <c r="F15" s="90"/>
      <c r="G15" s="90"/>
      <c r="H15" s="90"/>
      <c r="I15" s="90"/>
      <c r="J15" s="90"/>
      <c r="K15" s="93"/>
      <c r="L15" s="92"/>
    </row>
    <row r="16" s="1" customFormat="1" ht="145" customHeight="1" spans="1:12">
      <c r="A16" s="43" t="s">
        <v>704</v>
      </c>
      <c r="B16" s="48" t="s">
        <v>310</v>
      </c>
      <c r="C16" s="48" t="s">
        <v>705</v>
      </c>
      <c r="D16" s="84"/>
      <c r="E16" s="67" t="s">
        <v>706</v>
      </c>
      <c r="F16" s="67"/>
      <c r="G16" s="67"/>
      <c r="H16" s="43">
        <v>1</v>
      </c>
      <c r="I16" s="48" t="s">
        <v>32</v>
      </c>
      <c r="J16" s="45" t="s">
        <v>707</v>
      </c>
      <c r="K16" s="59" t="s">
        <v>698</v>
      </c>
      <c r="L16" s="92"/>
    </row>
    <row r="17" s="1" customFormat="1" spans="1:12">
      <c r="A17" s="91" t="s">
        <v>708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2"/>
    </row>
    <row r="18" s="1" customFormat="1" ht="264" customHeight="1" spans="1:12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92"/>
    </row>
    <row r="19" s="1" customFormat="1" ht="149" customHeight="1" spans="1:12">
      <c r="A19" s="43" t="s">
        <v>709</v>
      </c>
      <c r="B19" s="49" t="s">
        <v>710</v>
      </c>
      <c r="C19" s="48" t="s">
        <v>705</v>
      </c>
      <c r="D19" s="49"/>
      <c r="E19" s="67" t="s">
        <v>711</v>
      </c>
      <c r="F19" s="67"/>
      <c r="G19" s="67"/>
      <c r="H19" s="43">
        <v>1</v>
      </c>
      <c r="I19" s="49" t="s">
        <v>32</v>
      </c>
      <c r="J19" s="45" t="s">
        <v>700</v>
      </c>
      <c r="K19" s="59" t="s">
        <v>698</v>
      </c>
      <c r="L19" s="92"/>
    </row>
    <row r="20" s="1" customFormat="1" spans="1:11">
      <c r="A20" s="91" t="s">
        <v>712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</row>
    <row r="21" s="1" customFormat="1" ht="184" customHeight="1" spans="1:11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</row>
    <row r="22" s="1" customFormat="1" ht="92" customHeight="1" spans="1:11">
      <c r="A22" s="43" t="s">
        <v>713</v>
      </c>
      <c r="B22" s="49" t="s">
        <v>712</v>
      </c>
      <c r="C22" s="48" t="s">
        <v>705</v>
      </c>
      <c r="D22" s="49"/>
      <c r="E22" s="67" t="s">
        <v>714</v>
      </c>
      <c r="F22" s="67"/>
      <c r="G22" s="67"/>
      <c r="H22" s="43">
        <v>1</v>
      </c>
      <c r="I22" s="49" t="s">
        <v>32</v>
      </c>
      <c r="J22" s="45" t="s">
        <v>715</v>
      </c>
      <c r="K22" s="59" t="s">
        <v>698</v>
      </c>
    </row>
    <row r="23" s="1" customFormat="1" spans="1:11">
      <c r="A23" s="91" t="s">
        <v>320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</row>
    <row r="24" s="1" customFormat="1" ht="181" customHeight="1" spans="1:11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43"/>
    </row>
    <row r="25" s="1" customFormat="1" ht="111" customHeight="1" spans="1:11">
      <c r="A25" s="43" t="s">
        <v>716</v>
      </c>
      <c r="B25" s="49" t="s">
        <v>717</v>
      </c>
      <c r="C25" s="48" t="s">
        <v>705</v>
      </c>
      <c r="D25" s="84"/>
      <c r="E25" s="67" t="s">
        <v>718</v>
      </c>
      <c r="F25" s="67"/>
      <c r="G25" s="67"/>
      <c r="H25" s="43">
        <v>1</v>
      </c>
      <c r="I25" s="48" t="s">
        <v>32</v>
      </c>
      <c r="J25" s="45" t="s">
        <v>715</v>
      </c>
      <c r="K25" s="59" t="s">
        <v>698</v>
      </c>
    </row>
    <row r="26" s="1" customFormat="1" spans="1:11">
      <c r="A26" s="91" t="s">
        <v>719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</row>
    <row r="27" s="1" customFormat="1" ht="221" customHeight="1" spans="1:11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</row>
    <row r="28" s="1" customFormat="1" ht="207" customHeight="1" spans="1:11">
      <c r="A28" s="43" t="s">
        <v>720</v>
      </c>
      <c r="B28" s="48" t="s">
        <v>721</v>
      </c>
      <c r="C28" s="48" t="s">
        <v>722</v>
      </c>
      <c r="D28" s="84"/>
      <c r="E28" s="67" t="s">
        <v>723</v>
      </c>
      <c r="F28" s="67"/>
      <c r="G28" s="67"/>
      <c r="H28" s="43">
        <v>1</v>
      </c>
      <c r="I28" s="48" t="s">
        <v>32</v>
      </c>
      <c r="J28" s="45" t="s">
        <v>707</v>
      </c>
      <c r="K28" s="59" t="s">
        <v>698</v>
      </c>
    </row>
    <row r="29" s="1" customFormat="1" ht="21" customHeight="1" spans="1:11">
      <c r="A29" s="88" t="s">
        <v>646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</row>
    <row r="30" s="1" customFormat="1" ht="184" customHeight="1" spans="1:13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M30" s="1" t="s">
        <v>724</v>
      </c>
    </row>
    <row r="31" s="1" customFormat="1" ht="111" customHeight="1" spans="1:11">
      <c r="A31" s="43" t="s">
        <v>725</v>
      </c>
      <c r="B31" s="49" t="s">
        <v>646</v>
      </c>
      <c r="C31" s="42" t="s">
        <v>705</v>
      </c>
      <c r="D31" s="42"/>
      <c r="E31" s="67" t="s">
        <v>726</v>
      </c>
      <c r="F31" s="67"/>
      <c r="G31" s="67"/>
      <c r="H31" s="42">
        <v>1</v>
      </c>
      <c r="I31" s="42" t="s">
        <v>105</v>
      </c>
      <c r="J31" s="45" t="s">
        <v>727</v>
      </c>
      <c r="K31" s="59" t="s">
        <v>698</v>
      </c>
    </row>
    <row r="32" s="1" customFormat="1" ht="17" customHeight="1" spans="1:11">
      <c r="A32" s="88" t="s">
        <v>653</v>
      </c>
      <c r="B32" s="88"/>
      <c r="C32" s="88"/>
      <c r="D32" s="88"/>
      <c r="E32" s="88"/>
      <c r="F32" s="88"/>
      <c r="G32" s="88"/>
      <c r="H32" s="88"/>
      <c r="I32" s="88"/>
      <c r="J32" s="88"/>
      <c r="K32" s="88"/>
    </row>
    <row r="33" s="1" customFormat="1" ht="209" customHeight="1" spans="1:11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</row>
    <row r="34" s="1" customFormat="1" ht="111" customHeight="1" spans="1:11">
      <c r="A34" s="43" t="s">
        <v>728</v>
      </c>
      <c r="B34" s="49" t="s">
        <v>729</v>
      </c>
      <c r="C34" s="42" t="s">
        <v>705</v>
      </c>
      <c r="D34" s="42"/>
      <c r="E34" s="67" t="s">
        <v>730</v>
      </c>
      <c r="F34" s="67"/>
      <c r="G34" s="67"/>
      <c r="H34" s="42">
        <v>1</v>
      </c>
      <c r="I34" s="42" t="s">
        <v>105</v>
      </c>
      <c r="J34" s="45" t="s">
        <v>731</v>
      </c>
      <c r="K34" s="59" t="s">
        <v>698</v>
      </c>
    </row>
    <row r="35" s="1" customFormat="1" ht="21" customHeight="1" spans="1:12">
      <c r="A35" s="88" t="s">
        <v>732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92"/>
    </row>
    <row r="36" s="1" customFormat="1" ht="225" customHeight="1" spans="1:12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3"/>
      <c r="L36" s="92"/>
    </row>
    <row r="37" s="1" customFormat="1" ht="145" customHeight="1" spans="1:12">
      <c r="A37" s="43" t="s">
        <v>733</v>
      </c>
      <c r="B37" s="49" t="s">
        <v>732</v>
      </c>
      <c r="C37" s="42" t="s">
        <v>705</v>
      </c>
      <c r="D37" s="42"/>
      <c r="E37" s="67" t="s">
        <v>734</v>
      </c>
      <c r="F37" s="67"/>
      <c r="G37" s="67"/>
      <c r="H37" s="43">
        <v>1</v>
      </c>
      <c r="I37" s="48" t="s">
        <v>105</v>
      </c>
      <c r="J37" s="45" t="s">
        <v>715</v>
      </c>
      <c r="K37" s="59" t="s">
        <v>698</v>
      </c>
      <c r="L37" s="92"/>
    </row>
    <row r="38" s="1" customFormat="1" ht="145" customHeight="1" spans="1:12">
      <c r="A38" s="43" t="s">
        <v>735</v>
      </c>
      <c r="B38" s="49" t="s">
        <v>732</v>
      </c>
      <c r="C38" s="42" t="s">
        <v>705</v>
      </c>
      <c r="D38" s="42"/>
      <c r="E38" s="67" t="s">
        <v>736</v>
      </c>
      <c r="F38" s="67"/>
      <c r="G38" s="67"/>
      <c r="H38" s="43">
        <v>1</v>
      </c>
      <c r="I38" s="48" t="s">
        <v>105</v>
      </c>
      <c r="J38" s="45" t="s">
        <v>715</v>
      </c>
      <c r="K38" s="59" t="s">
        <v>698</v>
      </c>
      <c r="L38" s="92"/>
    </row>
    <row r="39" s="1" customFormat="1" spans="1:12">
      <c r="A39" s="91" t="s">
        <v>458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2"/>
    </row>
    <row r="40" s="1" customFormat="1" ht="264" customHeight="1" spans="1:12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92"/>
    </row>
    <row r="41" s="1" customFormat="1" ht="149" customHeight="1" spans="1:12">
      <c r="A41" s="43" t="s">
        <v>737</v>
      </c>
      <c r="B41" s="49" t="s">
        <v>458</v>
      </c>
      <c r="C41" s="42" t="s">
        <v>705</v>
      </c>
      <c r="D41" s="49"/>
      <c r="E41" s="67" t="s">
        <v>738</v>
      </c>
      <c r="F41" s="67"/>
      <c r="G41" s="67"/>
      <c r="H41" s="43">
        <v>4</v>
      </c>
      <c r="I41" s="49" t="s">
        <v>32</v>
      </c>
      <c r="J41" s="45" t="s">
        <v>739</v>
      </c>
      <c r="K41" s="59" t="s">
        <v>698</v>
      </c>
      <c r="L41" s="92"/>
    </row>
    <row r="42" s="1" customFormat="1" ht="133" customHeight="1" spans="1:12">
      <c r="A42" s="43" t="s">
        <v>740</v>
      </c>
      <c r="B42" s="49"/>
      <c r="C42" s="42" t="s">
        <v>705</v>
      </c>
      <c r="D42" s="49"/>
      <c r="E42" s="45" t="s">
        <v>741</v>
      </c>
      <c r="F42" s="67"/>
      <c r="G42" s="67"/>
      <c r="H42" s="43">
        <v>4</v>
      </c>
      <c r="I42" s="49" t="s">
        <v>32</v>
      </c>
      <c r="J42" s="45" t="s">
        <v>715</v>
      </c>
      <c r="K42" s="59" t="s">
        <v>698</v>
      </c>
      <c r="L42" s="92"/>
    </row>
    <row r="43" s="1" customFormat="1" spans="1:11">
      <c r="A43" s="91" t="s">
        <v>489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</row>
    <row r="44" s="1" customFormat="1" ht="184" customHeight="1" spans="1:11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="1" customFormat="1" ht="104" customHeight="1" spans="1:11">
      <c r="A45" s="43" t="s">
        <v>742</v>
      </c>
      <c r="B45" s="49" t="s">
        <v>489</v>
      </c>
      <c r="C45" s="42" t="s">
        <v>705</v>
      </c>
      <c r="D45" s="49"/>
      <c r="E45" s="67" t="s">
        <v>743</v>
      </c>
      <c r="F45" s="67"/>
      <c r="G45" s="67"/>
      <c r="H45" s="43">
        <v>1</v>
      </c>
      <c r="I45" s="49" t="s">
        <v>32</v>
      </c>
      <c r="J45" s="45" t="s">
        <v>744</v>
      </c>
      <c r="K45" s="59" t="s">
        <v>698</v>
      </c>
    </row>
    <row r="46" s="1" customFormat="1" ht="133" customHeight="1" spans="1:12">
      <c r="A46" s="43" t="s">
        <v>745</v>
      </c>
      <c r="B46" s="49"/>
      <c r="C46" s="42" t="s">
        <v>705</v>
      </c>
      <c r="D46" s="49"/>
      <c r="E46" s="45" t="s">
        <v>746</v>
      </c>
      <c r="F46" s="67"/>
      <c r="G46" s="67"/>
      <c r="H46" s="43">
        <v>1</v>
      </c>
      <c r="I46" s="49" t="s">
        <v>32</v>
      </c>
      <c r="J46" s="45" t="s">
        <v>700</v>
      </c>
      <c r="K46" s="59" t="s">
        <v>698</v>
      </c>
      <c r="L46" s="92"/>
    </row>
    <row r="47" ht="12" customHeight="1"/>
    <row r="48" ht="151" customHeight="1" spans="1:11">
      <c r="A48" s="21" t="s">
        <v>561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ht="40" customHeight="1" spans="1:11">
      <c r="A49" s="21" t="s">
        <v>562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</row>
  </sheetData>
  <mergeCells count="58">
    <mergeCell ref="C3:E3"/>
    <mergeCell ref="F3:K3"/>
    <mergeCell ref="A6:K6"/>
    <mergeCell ref="A7:K7"/>
    <mergeCell ref="A8:K8"/>
    <mergeCell ref="E9:G9"/>
    <mergeCell ref="E10:G10"/>
    <mergeCell ref="A11:K11"/>
    <mergeCell ref="A12:K12"/>
    <mergeCell ref="E13:G13"/>
    <mergeCell ref="A14:K14"/>
    <mergeCell ref="A15:K15"/>
    <mergeCell ref="E16:G16"/>
    <mergeCell ref="A17:K17"/>
    <mergeCell ref="A18:K18"/>
    <mergeCell ref="E19:G19"/>
    <mergeCell ref="A20:K20"/>
    <mergeCell ref="A21:K21"/>
    <mergeCell ref="E22:G22"/>
    <mergeCell ref="A23:K23"/>
    <mergeCell ref="A24:K24"/>
    <mergeCell ref="E25:G25"/>
    <mergeCell ref="A26:K26"/>
    <mergeCell ref="A27:K27"/>
    <mergeCell ref="E28:G28"/>
    <mergeCell ref="A29:K29"/>
    <mergeCell ref="A30:K30"/>
    <mergeCell ref="E31:G31"/>
    <mergeCell ref="A32:K32"/>
    <mergeCell ref="A33:K33"/>
    <mergeCell ref="E34:G34"/>
    <mergeCell ref="A35:K35"/>
    <mergeCell ref="A36:K36"/>
    <mergeCell ref="E37:G37"/>
    <mergeCell ref="E38:G38"/>
    <mergeCell ref="A39:K39"/>
    <mergeCell ref="A40:K40"/>
    <mergeCell ref="E41:G41"/>
    <mergeCell ref="E42:G42"/>
    <mergeCell ref="A43:K43"/>
    <mergeCell ref="A44:K44"/>
    <mergeCell ref="E45:G45"/>
    <mergeCell ref="E46:G46"/>
    <mergeCell ref="A48:K48"/>
    <mergeCell ref="A49:K49"/>
    <mergeCell ref="A4:A5"/>
    <mergeCell ref="B4:B5"/>
    <mergeCell ref="B41:B42"/>
    <mergeCell ref="B45:B46"/>
    <mergeCell ref="C4:C5"/>
    <mergeCell ref="D4:D5"/>
    <mergeCell ref="H4:H5"/>
    <mergeCell ref="I4:I5"/>
    <mergeCell ref="J4:J5"/>
    <mergeCell ref="K4:K5"/>
    <mergeCell ref="A1:B3"/>
    <mergeCell ref="E4:G5"/>
    <mergeCell ref="C1:K2"/>
  </mergeCells>
  <pageMargins left="0.751388888888889" right="0.751388888888889" top="0.747916666666667" bottom="0.747916666666667" header="0.5" footer="0.5"/>
  <pageSetup paperSize="9" scale="53" orientation="portrait" horizontalDpi="600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1"/>
  <sheetViews>
    <sheetView zoomScale="145" zoomScaleNormal="145" topLeftCell="A67" workbookViewId="0">
      <selection activeCell="A70" sqref="A70:K70"/>
    </sheetView>
  </sheetViews>
  <sheetFormatPr defaultColWidth="9.33333333333333" defaultRowHeight="12.75"/>
  <cols>
    <col min="2" max="2" width="10.7666666666667" customWidth="1"/>
    <col min="3" max="3" width="18.3333333333333" customWidth="1"/>
    <col min="4" max="4" width="21.8333333333333" customWidth="1"/>
    <col min="5" max="7" width="16.5" customWidth="1"/>
    <col min="10" max="11" width="15" customWidth="1"/>
    <col min="12" max="12" width="9.33333333333333" hidden="1" customWidth="1"/>
  </cols>
  <sheetData>
    <row r="1" s="1" customFormat="1" ht="24" customHeight="1" spans="1:12">
      <c r="A1" s="77"/>
      <c r="B1" s="77"/>
      <c r="C1" s="37" t="s">
        <v>747</v>
      </c>
      <c r="D1" s="37"/>
      <c r="E1" s="37"/>
      <c r="F1" s="37"/>
      <c r="G1" s="37"/>
      <c r="H1" s="37"/>
      <c r="I1" s="37"/>
      <c r="J1" s="37"/>
      <c r="K1" s="37"/>
      <c r="L1" s="85"/>
    </row>
    <row r="2" s="1" customFormat="1" ht="24" customHeight="1" spans="1:12">
      <c r="A2" s="77"/>
      <c r="B2" s="77"/>
      <c r="C2" s="37"/>
      <c r="D2" s="37"/>
      <c r="E2" s="37"/>
      <c r="F2" s="37"/>
      <c r="G2" s="37"/>
      <c r="H2" s="37"/>
      <c r="I2" s="37"/>
      <c r="J2" s="37"/>
      <c r="K2" s="37"/>
      <c r="L2" s="85"/>
    </row>
    <row r="3" s="1" customFormat="1" ht="29" customHeight="1" spans="1:12">
      <c r="A3" s="77"/>
      <c r="B3" s="77"/>
      <c r="C3" s="37" t="s">
        <v>748</v>
      </c>
      <c r="D3" s="77"/>
      <c r="E3" s="77"/>
      <c r="F3" s="38"/>
      <c r="G3" s="38"/>
      <c r="H3" s="38"/>
      <c r="I3" s="38"/>
      <c r="J3" s="38"/>
      <c r="K3" s="38"/>
      <c r="L3" s="85"/>
    </row>
    <row r="4" s="1" customFormat="1" ht="31.95" customHeight="1" spans="1:12">
      <c r="A4" s="39" t="s">
        <v>1</v>
      </c>
      <c r="B4" s="39" t="s">
        <v>17</v>
      </c>
      <c r="C4" s="39" t="s">
        <v>18</v>
      </c>
      <c r="D4" s="39" t="s">
        <v>19</v>
      </c>
      <c r="E4" s="8" t="s">
        <v>20</v>
      </c>
      <c r="F4" s="8"/>
      <c r="G4" s="8"/>
      <c r="H4" s="40" t="s">
        <v>692</v>
      </c>
      <c r="I4" s="39" t="s">
        <v>22</v>
      </c>
      <c r="J4" s="40" t="s">
        <v>23</v>
      </c>
      <c r="K4" s="56" t="s">
        <v>24</v>
      </c>
      <c r="L4" s="33"/>
    </row>
    <row r="5" s="1" customFormat="1" ht="105" hidden="1" customHeight="1" spans="1:12">
      <c r="A5" s="78"/>
      <c r="B5" s="78"/>
      <c r="C5" s="78"/>
      <c r="D5" s="39"/>
      <c r="E5" s="8"/>
      <c r="F5" s="8"/>
      <c r="G5" s="8"/>
      <c r="H5" s="79"/>
      <c r="I5" s="78"/>
      <c r="J5" s="40"/>
      <c r="K5" s="56"/>
      <c r="L5" s="33"/>
    </row>
    <row r="6" s="1" customFormat="1" ht="26" customHeight="1" spans="1:12">
      <c r="A6" s="80" t="s">
        <v>26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</row>
    <row r="7" s="1" customFormat="1" ht="21" customHeight="1" spans="1:12">
      <c r="A7" s="41" t="s">
        <v>749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33"/>
    </row>
    <row r="8" s="1" customFormat="1" ht="252" customHeight="1" spans="1:12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33"/>
    </row>
    <row r="9" s="1" customFormat="1" ht="114" customHeight="1" spans="1:12">
      <c r="A9" s="43" t="s">
        <v>750</v>
      </c>
      <c r="B9" s="49" t="s">
        <v>749</v>
      </c>
      <c r="C9" s="48" t="s">
        <v>751</v>
      </c>
      <c r="D9" s="81"/>
      <c r="E9" s="67" t="s">
        <v>752</v>
      </c>
      <c r="F9" s="67"/>
      <c r="G9" s="67"/>
      <c r="H9" s="43">
        <v>1</v>
      </c>
      <c r="I9" s="48" t="s">
        <v>105</v>
      </c>
      <c r="J9" s="45" t="s">
        <v>753</v>
      </c>
      <c r="K9" s="59" t="s">
        <v>754</v>
      </c>
      <c r="L9" s="86"/>
    </row>
    <row r="10" s="1" customFormat="1" ht="21" customHeight="1" spans="1:12">
      <c r="A10" s="41" t="s">
        <v>749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33"/>
    </row>
    <row r="11" s="1" customFormat="1" ht="252" customHeight="1" spans="1:12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33"/>
    </row>
    <row r="12" s="1" customFormat="1" ht="97.05" customHeight="1" spans="1:12">
      <c r="A12" s="43" t="s">
        <v>750</v>
      </c>
      <c r="B12" s="49" t="s">
        <v>749</v>
      </c>
      <c r="C12" s="48" t="s">
        <v>755</v>
      </c>
      <c r="D12" s="81"/>
      <c r="E12" s="67" t="s">
        <v>756</v>
      </c>
      <c r="F12" s="67"/>
      <c r="G12" s="67"/>
      <c r="H12" s="43">
        <v>1</v>
      </c>
      <c r="I12" s="48" t="s">
        <v>105</v>
      </c>
      <c r="J12" s="45" t="s">
        <v>757</v>
      </c>
      <c r="K12" s="59" t="s">
        <v>754</v>
      </c>
      <c r="L12" s="86"/>
    </row>
    <row r="13" s="1" customFormat="1" ht="97.05" customHeight="1" spans="1:12">
      <c r="A13" s="43" t="s">
        <v>750</v>
      </c>
      <c r="B13" s="49" t="s">
        <v>749</v>
      </c>
      <c r="C13" s="48" t="s">
        <v>751</v>
      </c>
      <c r="D13" s="81"/>
      <c r="E13" s="67" t="s">
        <v>758</v>
      </c>
      <c r="F13" s="67"/>
      <c r="G13" s="67"/>
      <c r="H13" s="43">
        <v>1</v>
      </c>
      <c r="I13" s="48" t="s">
        <v>105</v>
      </c>
      <c r="J13" s="45" t="s">
        <v>759</v>
      </c>
      <c r="K13" s="59" t="s">
        <v>754</v>
      </c>
      <c r="L13" s="86"/>
    </row>
    <row r="14" s="1" customFormat="1" ht="20" customHeight="1" spans="1:12">
      <c r="A14" s="82" t="s">
        <v>760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6"/>
    </row>
    <row r="15" s="1" customFormat="1" ht="150" customHeight="1" spans="1:12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86"/>
    </row>
    <row r="16" s="1" customFormat="1" ht="177" customHeight="1" spans="1:12">
      <c r="A16" s="43" t="s">
        <v>761</v>
      </c>
      <c r="B16" s="49" t="s">
        <v>760</v>
      </c>
      <c r="C16" s="48" t="s">
        <v>755</v>
      </c>
      <c r="D16" s="84"/>
      <c r="E16" s="67" t="s">
        <v>762</v>
      </c>
      <c r="F16" s="67"/>
      <c r="G16" s="67"/>
      <c r="H16" s="43">
        <v>1</v>
      </c>
      <c r="I16" s="48" t="s">
        <v>105</v>
      </c>
      <c r="J16" s="45" t="s">
        <v>757</v>
      </c>
      <c r="K16" s="59" t="s">
        <v>754</v>
      </c>
      <c r="L16" s="86"/>
    </row>
    <row r="17" s="1" customFormat="1" ht="20" customHeight="1" spans="1:12">
      <c r="A17" s="82" t="s">
        <v>760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6"/>
    </row>
    <row r="18" s="1" customFormat="1" ht="150" customHeight="1" spans="1:12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86"/>
    </row>
    <row r="19" s="1" customFormat="1" ht="122" customHeight="1" spans="1:12">
      <c r="A19" s="43" t="s">
        <v>763</v>
      </c>
      <c r="B19" s="49" t="s">
        <v>760</v>
      </c>
      <c r="C19" s="48" t="s">
        <v>764</v>
      </c>
      <c r="D19" s="84"/>
      <c r="E19" s="67" t="s">
        <v>765</v>
      </c>
      <c r="F19" s="67"/>
      <c r="G19" s="67"/>
      <c r="H19" s="43">
        <v>1</v>
      </c>
      <c r="I19" s="48" t="s">
        <v>105</v>
      </c>
      <c r="J19" s="45" t="s">
        <v>766</v>
      </c>
      <c r="K19" s="59" t="s">
        <v>754</v>
      </c>
      <c r="L19" s="85"/>
    </row>
    <row r="20" s="1" customFormat="1" ht="20" customHeight="1" spans="1:12">
      <c r="A20" s="82" t="s">
        <v>308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6"/>
    </row>
    <row r="21" s="1" customFormat="1" ht="150" customHeight="1" spans="1:12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86"/>
    </row>
    <row r="22" s="1" customFormat="1" ht="159" customHeight="1" spans="1:12">
      <c r="A22" s="43" t="s">
        <v>767</v>
      </c>
      <c r="B22" s="49" t="s">
        <v>308</v>
      </c>
      <c r="C22" s="48" t="s">
        <v>768</v>
      </c>
      <c r="D22" s="84"/>
      <c r="E22" s="67" t="s">
        <v>769</v>
      </c>
      <c r="F22" s="67"/>
      <c r="G22" s="67"/>
      <c r="H22" s="43">
        <v>1</v>
      </c>
      <c r="I22" s="48" t="s">
        <v>105</v>
      </c>
      <c r="J22" s="45" t="s">
        <v>757</v>
      </c>
      <c r="K22" s="59" t="s">
        <v>754</v>
      </c>
      <c r="L22" s="85"/>
    </row>
    <row r="23" s="1" customFormat="1" spans="1:12">
      <c r="A23" s="82" t="s">
        <v>708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5"/>
    </row>
    <row r="24" s="1" customFormat="1" ht="187" customHeight="1" spans="1:1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85"/>
    </row>
    <row r="25" s="1" customFormat="1" ht="214" customHeight="1" spans="1:12">
      <c r="A25" s="43" t="s">
        <v>770</v>
      </c>
      <c r="B25" s="49" t="s">
        <v>708</v>
      </c>
      <c r="C25" s="48" t="s">
        <v>771</v>
      </c>
      <c r="D25" s="84"/>
      <c r="E25" s="67" t="s">
        <v>772</v>
      </c>
      <c r="F25" s="67"/>
      <c r="G25" s="67"/>
      <c r="H25" s="43">
        <v>1</v>
      </c>
      <c r="I25" s="48" t="s">
        <v>105</v>
      </c>
      <c r="J25" s="45" t="s">
        <v>766</v>
      </c>
      <c r="K25" s="59" t="s">
        <v>754</v>
      </c>
      <c r="L25" s="85"/>
    </row>
    <row r="26" s="1" customFormat="1" spans="1:12">
      <c r="A26" s="82" t="s">
        <v>320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5"/>
    </row>
    <row r="27" s="1" customFormat="1" ht="187" customHeight="1" spans="1:12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85"/>
    </row>
    <row r="28" s="1" customFormat="1" ht="170" customHeight="1" spans="1:12">
      <c r="A28" s="43" t="s">
        <v>773</v>
      </c>
      <c r="B28" s="43" t="s">
        <v>774</v>
      </c>
      <c r="C28" s="48" t="s">
        <v>775</v>
      </c>
      <c r="D28" s="84"/>
      <c r="E28" s="67" t="s">
        <v>776</v>
      </c>
      <c r="F28" s="67"/>
      <c r="G28" s="67"/>
      <c r="H28" s="43">
        <v>1</v>
      </c>
      <c r="I28" s="48" t="s">
        <v>105</v>
      </c>
      <c r="J28" s="45" t="s">
        <v>757</v>
      </c>
      <c r="K28" s="59" t="s">
        <v>754</v>
      </c>
      <c r="L28" s="85"/>
    </row>
    <row r="29" s="1" customFormat="1" spans="1:12">
      <c r="A29" s="82" t="s">
        <v>318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5"/>
    </row>
    <row r="30" s="1" customFormat="1" ht="187" customHeight="1" spans="1:12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85"/>
    </row>
    <row r="31" s="1" customFormat="1" ht="170" customHeight="1" spans="1:12">
      <c r="A31" s="43" t="s">
        <v>777</v>
      </c>
      <c r="B31" s="43" t="s">
        <v>778</v>
      </c>
      <c r="C31" s="48" t="s">
        <v>7</v>
      </c>
      <c r="D31" s="84"/>
      <c r="E31" s="67" t="s">
        <v>779</v>
      </c>
      <c r="F31" s="67"/>
      <c r="G31" s="67"/>
      <c r="H31" s="43">
        <v>1</v>
      </c>
      <c r="I31" s="48" t="s">
        <v>105</v>
      </c>
      <c r="J31" s="45" t="s">
        <v>766</v>
      </c>
      <c r="K31" s="59" t="s">
        <v>754</v>
      </c>
      <c r="L31" s="85"/>
    </row>
    <row r="32" s="1" customFormat="1" spans="1:12">
      <c r="A32" s="82" t="s">
        <v>646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5"/>
    </row>
    <row r="33" s="1" customFormat="1" ht="187" customHeight="1" spans="1:12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85"/>
    </row>
    <row r="34" s="1" customFormat="1" ht="170" customHeight="1" spans="1:12">
      <c r="A34" s="43" t="s">
        <v>780</v>
      </c>
      <c r="B34" s="49" t="s">
        <v>646</v>
      </c>
      <c r="C34" s="48" t="s">
        <v>7</v>
      </c>
      <c r="D34" s="84"/>
      <c r="E34" s="67" t="s">
        <v>781</v>
      </c>
      <c r="F34" s="67"/>
      <c r="G34" s="67"/>
      <c r="H34" s="43">
        <v>1</v>
      </c>
      <c r="I34" s="48" t="s">
        <v>105</v>
      </c>
      <c r="J34" s="45" t="s">
        <v>782</v>
      </c>
      <c r="K34" s="59" t="s">
        <v>754</v>
      </c>
      <c r="L34" s="85"/>
    </row>
    <row r="35" s="76" customFormat="1" ht="97.05" customHeight="1" spans="1:12">
      <c r="A35" s="43" t="s">
        <v>783</v>
      </c>
      <c r="B35" s="49"/>
      <c r="C35" s="48" t="s">
        <v>784</v>
      </c>
      <c r="D35" s="81"/>
      <c r="E35" s="67" t="s">
        <v>785</v>
      </c>
      <c r="F35" s="67"/>
      <c r="G35" s="67"/>
      <c r="H35" s="43">
        <v>1</v>
      </c>
      <c r="I35" s="48" t="s">
        <v>105</v>
      </c>
      <c r="J35" s="45" t="s">
        <v>786</v>
      </c>
      <c r="K35" s="59" t="s">
        <v>754</v>
      </c>
      <c r="L35" s="86"/>
    </row>
    <row r="36" s="76" customFormat="1" ht="97.05" customHeight="1" spans="1:12">
      <c r="A36" s="43" t="s">
        <v>787</v>
      </c>
      <c r="B36" s="49"/>
      <c r="C36" s="48" t="s">
        <v>53</v>
      </c>
      <c r="D36" s="81"/>
      <c r="E36" s="67" t="s">
        <v>788</v>
      </c>
      <c r="F36" s="67"/>
      <c r="G36" s="67"/>
      <c r="H36" s="43">
        <v>94</v>
      </c>
      <c r="I36" s="48" t="s">
        <v>32</v>
      </c>
      <c r="J36" s="45" t="s">
        <v>789</v>
      </c>
      <c r="K36" s="59" t="s">
        <v>754</v>
      </c>
      <c r="L36" s="86"/>
    </row>
    <row r="37" s="1" customFormat="1" spans="1:12">
      <c r="A37" s="82" t="s">
        <v>653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5"/>
    </row>
    <row r="38" s="1" customFormat="1" ht="187" customHeight="1" spans="1:12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85"/>
    </row>
    <row r="39" s="1" customFormat="1" ht="190" customHeight="1" spans="1:12">
      <c r="A39" s="43" t="s">
        <v>790</v>
      </c>
      <c r="B39" s="49" t="s">
        <v>653</v>
      </c>
      <c r="C39" s="48" t="s">
        <v>7</v>
      </c>
      <c r="D39" s="84"/>
      <c r="E39" s="67" t="s">
        <v>791</v>
      </c>
      <c r="F39" s="67"/>
      <c r="G39" s="67"/>
      <c r="H39" s="43">
        <v>1</v>
      </c>
      <c r="I39" s="48" t="s">
        <v>105</v>
      </c>
      <c r="J39" s="45" t="s">
        <v>782</v>
      </c>
      <c r="K39" s="59" t="s">
        <v>754</v>
      </c>
      <c r="L39" s="85"/>
    </row>
    <row r="40" s="76" customFormat="1" ht="97.05" customHeight="1" spans="1:12">
      <c r="A40" s="43" t="s">
        <v>792</v>
      </c>
      <c r="B40" s="49"/>
      <c r="C40" s="48" t="s">
        <v>784</v>
      </c>
      <c r="D40" s="81"/>
      <c r="E40" s="67" t="s">
        <v>793</v>
      </c>
      <c r="F40" s="67"/>
      <c r="G40" s="67"/>
      <c r="H40" s="43">
        <v>1</v>
      </c>
      <c r="I40" s="48" t="s">
        <v>105</v>
      </c>
      <c r="J40" s="45" t="s">
        <v>786</v>
      </c>
      <c r="K40" s="59" t="s">
        <v>754</v>
      </c>
      <c r="L40" s="86"/>
    </row>
    <row r="41" s="76" customFormat="1" ht="97.05" customHeight="1" spans="1:12">
      <c r="A41" s="43" t="s">
        <v>794</v>
      </c>
      <c r="B41" s="49"/>
      <c r="C41" s="48" t="s">
        <v>53</v>
      </c>
      <c r="D41" s="81"/>
      <c r="E41" s="67" t="s">
        <v>788</v>
      </c>
      <c r="F41" s="67"/>
      <c r="G41" s="67"/>
      <c r="H41" s="43">
        <v>38</v>
      </c>
      <c r="I41" s="48" t="s">
        <v>32</v>
      </c>
      <c r="J41" s="45" t="s">
        <v>789</v>
      </c>
      <c r="K41" s="59" t="s">
        <v>754</v>
      </c>
      <c r="L41" s="86"/>
    </row>
    <row r="42" s="1" customFormat="1" spans="1:12">
      <c r="A42" s="82" t="s">
        <v>732</v>
      </c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5"/>
    </row>
    <row r="43" s="1" customFormat="1" ht="187" customHeight="1" spans="1:12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85"/>
    </row>
    <row r="44" s="1" customFormat="1" ht="170" customHeight="1" spans="1:12">
      <c r="A44" s="43" t="s">
        <v>795</v>
      </c>
      <c r="B44" s="49" t="s">
        <v>732</v>
      </c>
      <c r="C44" s="48" t="s">
        <v>7</v>
      </c>
      <c r="D44" s="84"/>
      <c r="E44" s="67" t="s">
        <v>796</v>
      </c>
      <c r="F44" s="67"/>
      <c r="G44" s="67"/>
      <c r="H44" s="43">
        <v>1</v>
      </c>
      <c r="I44" s="48" t="s">
        <v>105</v>
      </c>
      <c r="J44" s="45" t="s">
        <v>782</v>
      </c>
      <c r="K44" s="59" t="s">
        <v>754</v>
      </c>
      <c r="L44" s="85"/>
    </row>
    <row r="45" s="76" customFormat="1" ht="97.05" customHeight="1" spans="1:12">
      <c r="A45" s="43" t="s">
        <v>797</v>
      </c>
      <c r="B45" s="49"/>
      <c r="C45" s="48" t="s">
        <v>784</v>
      </c>
      <c r="D45" s="81"/>
      <c r="E45" s="67" t="s">
        <v>798</v>
      </c>
      <c r="F45" s="67"/>
      <c r="G45" s="67"/>
      <c r="H45" s="43">
        <v>1</v>
      </c>
      <c r="I45" s="48" t="s">
        <v>105</v>
      </c>
      <c r="J45" s="45" t="s">
        <v>786</v>
      </c>
      <c r="K45" s="59" t="s">
        <v>754</v>
      </c>
      <c r="L45" s="86"/>
    </row>
    <row r="46" s="76" customFormat="1" ht="97.05" customHeight="1" spans="1:12">
      <c r="A46" s="43" t="s">
        <v>799</v>
      </c>
      <c r="B46" s="49"/>
      <c r="C46" s="48" t="s">
        <v>53</v>
      </c>
      <c r="D46" s="81"/>
      <c r="E46" s="67" t="s">
        <v>800</v>
      </c>
      <c r="F46" s="67"/>
      <c r="G46" s="67"/>
      <c r="H46" s="43">
        <v>3</v>
      </c>
      <c r="I46" s="48" t="s">
        <v>32</v>
      </c>
      <c r="J46" s="45" t="s">
        <v>789</v>
      </c>
      <c r="K46" s="59" t="s">
        <v>754</v>
      </c>
      <c r="L46" s="86"/>
    </row>
    <row r="47" s="1" customFormat="1" spans="1:12">
      <c r="A47" s="82" t="s">
        <v>458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5"/>
    </row>
    <row r="48" s="1" customFormat="1" ht="187" customHeight="1" spans="1:12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85"/>
    </row>
    <row r="49" s="1" customFormat="1" ht="170" customHeight="1" spans="1:12">
      <c r="A49" s="43" t="s">
        <v>801</v>
      </c>
      <c r="B49" s="49" t="s">
        <v>458</v>
      </c>
      <c r="C49" s="48" t="s">
        <v>7</v>
      </c>
      <c r="D49" s="84"/>
      <c r="E49" s="67" t="s">
        <v>802</v>
      </c>
      <c r="F49" s="67"/>
      <c r="G49" s="67"/>
      <c r="H49" s="43">
        <v>1</v>
      </c>
      <c r="I49" s="48" t="s">
        <v>105</v>
      </c>
      <c r="J49" s="45" t="s">
        <v>782</v>
      </c>
      <c r="K49" s="59" t="s">
        <v>754</v>
      </c>
      <c r="L49" s="85"/>
    </row>
    <row r="50" s="76" customFormat="1" ht="97.05" customHeight="1" spans="1:12">
      <c r="A50" s="43" t="s">
        <v>803</v>
      </c>
      <c r="B50" s="49"/>
      <c r="C50" s="48" t="s">
        <v>784</v>
      </c>
      <c r="D50" s="81"/>
      <c r="E50" s="67" t="s">
        <v>804</v>
      </c>
      <c r="F50" s="67"/>
      <c r="G50" s="67"/>
      <c r="H50" s="43">
        <v>1</v>
      </c>
      <c r="I50" s="48" t="s">
        <v>105</v>
      </c>
      <c r="J50" s="45" t="s">
        <v>786</v>
      </c>
      <c r="K50" s="59" t="s">
        <v>754</v>
      </c>
      <c r="L50" s="86"/>
    </row>
    <row r="51" s="76" customFormat="1" ht="97.05" customHeight="1" spans="1:12">
      <c r="A51" s="43" t="s">
        <v>805</v>
      </c>
      <c r="B51" s="49"/>
      <c r="C51" s="48" t="s">
        <v>53</v>
      </c>
      <c r="D51" s="81"/>
      <c r="E51" s="67" t="s">
        <v>806</v>
      </c>
      <c r="F51" s="67"/>
      <c r="G51" s="67"/>
      <c r="H51" s="43">
        <v>8</v>
      </c>
      <c r="I51" s="48" t="s">
        <v>32</v>
      </c>
      <c r="J51" s="45" t="s">
        <v>789</v>
      </c>
      <c r="K51" s="59" t="s">
        <v>754</v>
      </c>
      <c r="L51" s="86"/>
    </row>
    <row r="52" s="76" customFormat="1" ht="97.05" customHeight="1" spans="1:12">
      <c r="A52" s="43" t="s">
        <v>807</v>
      </c>
      <c r="B52" s="49"/>
      <c r="C52" s="48" t="s">
        <v>53</v>
      </c>
      <c r="D52" s="81"/>
      <c r="E52" s="67" t="s">
        <v>808</v>
      </c>
      <c r="F52" s="67"/>
      <c r="G52" s="67"/>
      <c r="H52" s="43">
        <v>4</v>
      </c>
      <c r="I52" s="48" t="s">
        <v>32</v>
      </c>
      <c r="J52" s="45" t="s">
        <v>789</v>
      </c>
      <c r="K52" s="59" t="s">
        <v>754</v>
      </c>
      <c r="L52" s="86"/>
    </row>
    <row r="53" s="1" customFormat="1" spans="1:12">
      <c r="A53" s="82" t="s">
        <v>489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5"/>
    </row>
    <row r="54" s="1" customFormat="1" ht="187" customHeight="1" spans="1:12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85"/>
    </row>
    <row r="55" s="1" customFormat="1" ht="169" customHeight="1" spans="1:12">
      <c r="A55" s="43" t="s">
        <v>809</v>
      </c>
      <c r="B55" s="49" t="s">
        <v>489</v>
      </c>
      <c r="C55" s="48" t="s">
        <v>7</v>
      </c>
      <c r="D55" s="84"/>
      <c r="E55" s="67" t="s">
        <v>810</v>
      </c>
      <c r="F55" s="67"/>
      <c r="G55" s="67"/>
      <c r="H55" s="43">
        <v>1</v>
      </c>
      <c r="I55" s="48" t="s">
        <v>105</v>
      </c>
      <c r="J55" s="45" t="s">
        <v>782</v>
      </c>
      <c r="K55" s="59" t="s">
        <v>754</v>
      </c>
      <c r="L55" s="85"/>
    </row>
    <row r="56" s="76" customFormat="1" ht="97.05" customHeight="1" spans="1:12">
      <c r="A56" s="43" t="s">
        <v>811</v>
      </c>
      <c r="B56" s="49"/>
      <c r="C56" s="48" t="s">
        <v>784</v>
      </c>
      <c r="D56" s="81"/>
      <c r="E56" s="67" t="s">
        <v>812</v>
      </c>
      <c r="F56" s="67"/>
      <c r="G56" s="67"/>
      <c r="H56" s="43">
        <v>1</v>
      </c>
      <c r="I56" s="48" t="s">
        <v>105</v>
      </c>
      <c r="J56" s="45" t="s">
        <v>786</v>
      </c>
      <c r="K56" s="59" t="s">
        <v>754</v>
      </c>
      <c r="L56" s="86"/>
    </row>
    <row r="57" s="76" customFormat="1" ht="97.05" customHeight="1" spans="1:12">
      <c r="A57" s="43" t="s">
        <v>813</v>
      </c>
      <c r="B57" s="49"/>
      <c r="C57" s="48" t="s">
        <v>53</v>
      </c>
      <c r="D57" s="81"/>
      <c r="E57" s="67" t="s">
        <v>806</v>
      </c>
      <c r="F57" s="67"/>
      <c r="G57" s="67"/>
      <c r="H57" s="43">
        <v>2</v>
      </c>
      <c r="I57" s="48" t="s">
        <v>32</v>
      </c>
      <c r="J57" s="45" t="s">
        <v>789</v>
      </c>
      <c r="K57" s="59" t="s">
        <v>754</v>
      </c>
      <c r="L57" s="86"/>
    </row>
    <row r="58" s="1" customFormat="1" ht="26" customHeight="1" spans="1:12">
      <c r="A58" s="80" t="s">
        <v>682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</row>
    <row r="59" s="1" customFormat="1" spans="1:12">
      <c r="A59" s="82" t="s">
        <v>506</v>
      </c>
      <c r="B59" s="83"/>
      <c r="C59" s="83"/>
      <c r="D59" s="83"/>
      <c r="E59" s="83"/>
      <c r="F59" s="83"/>
      <c r="G59" s="83"/>
      <c r="H59" s="83"/>
      <c r="I59" s="83"/>
      <c r="J59" s="83"/>
      <c r="K59" s="83"/>
      <c r="L59" s="85"/>
    </row>
    <row r="60" s="1" customFormat="1" ht="187" customHeight="1" spans="1:12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85"/>
    </row>
    <row r="61" s="1" customFormat="1" ht="170" customHeight="1" spans="1:12">
      <c r="A61" s="43" t="s">
        <v>814</v>
      </c>
      <c r="B61" s="49" t="s">
        <v>506</v>
      </c>
      <c r="C61" s="48" t="s">
        <v>7</v>
      </c>
      <c r="D61" s="84"/>
      <c r="E61" s="67" t="s">
        <v>815</v>
      </c>
      <c r="F61" s="67"/>
      <c r="G61" s="67"/>
      <c r="H61" s="43">
        <v>1</v>
      </c>
      <c r="I61" s="48" t="s">
        <v>105</v>
      </c>
      <c r="J61" s="45" t="s">
        <v>816</v>
      </c>
      <c r="K61" s="59" t="s">
        <v>754</v>
      </c>
      <c r="L61" s="85"/>
    </row>
    <row r="62" s="76" customFormat="1" ht="97.05" customHeight="1" spans="1:12">
      <c r="A62" s="43" t="s">
        <v>817</v>
      </c>
      <c r="B62" s="49"/>
      <c r="C62" s="48" t="s">
        <v>784</v>
      </c>
      <c r="D62" s="81"/>
      <c r="E62" s="67" t="s">
        <v>818</v>
      </c>
      <c r="F62" s="67"/>
      <c r="G62" s="67"/>
      <c r="H62" s="43">
        <v>1</v>
      </c>
      <c r="I62" s="48" t="s">
        <v>105</v>
      </c>
      <c r="J62" s="45" t="s">
        <v>786</v>
      </c>
      <c r="K62" s="59" t="s">
        <v>754</v>
      </c>
      <c r="L62" s="86"/>
    </row>
    <row r="63" s="76" customFormat="1" ht="97.05" customHeight="1" spans="1:12">
      <c r="A63" s="43" t="s">
        <v>819</v>
      </c>
      <c r="B63" s="49"/>
      <c r="C63" s="48" t="s">
        <v>53</v>
      </c>
      <c r="D63" s="81"/>
      <c r="E63" s="67" t="s">
        <v>788</v>
      </c>
      <c r="F63" s="67"/>
      <c r="G63" s="67"/>
      <c r="H63" s="43">
        <v>24</v>
      </c>
      <c r="I63" s="48" t="s">
        <v>32</v>
      </c>
      <c r="J63" s="45" t="s">
        <v>789</v>
      </c>
      <c r="K63" s="59" t="s">
        <v>754</v>
      </c>
      <c r="L63" s="86"/>
    </row>
    <row r="64" s="1" customFormat="1" spans="1:12">
      <c r="A64" s="82" t="s">
        <v>820</v>
      </c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5"/>
    </row>
    <row r="65" s="1" customFormat="1" ht="187" customHeight="1" spans="1:12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85"/>
    </row>
    <row r="66" s="1" customFormat="1" ht="170" customHeight="1" spans="1:12">
      <c r="A66" s="43" t="s">
        <v>821</v>
      </c>
      <c r="B66" s="49" t="s">
        <v>820</v>
      </c>
      <c r="C66" s="48" t="s">
        <v>7</v>
      </c>
      <c r="D66" s="84"/>
      <c r="E66" s="67" t="s">
        <v>822</v>
      </c>
      <c r="F66" s="67"/>
      <c r="G66" s="67"/>
      <c r="H66" s="43">
        <v>1</v>
      </c>
      <c r="I66" s="48" t="s">
        <v>105</v>
      </c>
      <c r="J66" s="45" t="s">
        <v>816</v>
      </c>
      <c r="K66" s="59" t="s">
        <v>754</v>
      </c>
      <c r="L66" s="85"/>
    </row>
    <row r="67" s="76" customFormat="1" ht="97.05" customHeight="1" spans="1:12">
      <c r="A67" s="43" t="s">
        <v>823</v>
      </c>
      <c r="B67" s="49"/>
      <c r="C67" s="48" t="s">
        <v>784</v>
      </c>
      <c r="D67" s="81"/>
      <c r="E67" s="67" t="s">
        <v>824</v>
      </c>
      <c r="F67" s="67"/>
      <c r="G67" s="67"/>
      <c r="H67" s="43">
        <v>1</v>
      </c>
      <c r="I67" s="48" t="s">
        <v>105</v>
      </c>
      <c r="J67" s="45" t="s">
        <v>786</v>
      </c>
      <c r="K67" s="59" t="s">
        <v>754</v>
      </c>
      <c r="L67" s="86"/>
    </row>
    <row r="68" s="76" customFormat="1" ht="97.05" customHeight="1" spans="1:12">
      <c r="A68" s="43" t="s">
        <v>825</v>
      </c>
      <c r="B68" s="49"/>
      <c r="C68" s="48" t="s">
        <v>53</v>
      </c>
      <c r="D68" s="81"/>
      <c r="E68" s="67" t="s">
        <v>788</v>
      </c>
      <c r="F68" s="67"/>
      <c r="G68" s="67"/>
      <c r="H68" s="43">
        <f>264</f>
        <v>264</v>
      </c>
      <c r="I68" s="48" t="s">
        <v>32</v>
      </c>
      <c r="J68" s="45" t="s">
        <v>789</v>
      </c>
      <c r="K68" s="59" t="s">
        <v>754</v>
      </c>
      <c r="L68" s="86"/>
    </row>
    <row r="69" ht="12" customHeight="1"/>
    <row r="70" ht="160" customHeight="1" spans="1:11">
      <c r="A70" s="21" t="s">
        <v>561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</row>
    <row r="71" ht="38" customHeight="1" spans="1:11">
      <c r="A71" s="21" t="s">
        <v>562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</row>
  </sheetData>
  <mergeCells count="85">
    <mergeCell ref="C3:E3"/>
    <mergeCell ref="F3:K3"/>
    <mergeCell ref="A6:L6"/>
    <mergeCell ref="A7:K7"/>
    <mergeCell ref="A8:K8"/>
    <mergeCell ref="E9:G9"/>
    <mergeCell ref="A10:K10"/>
    <mergeCell ref="A11:K11"/>
    <mergeCell ref="E12:G12"/>
    <mergeCell ref="E13:G13"/>
    <mergeCell ref="A14:K14"/>
    <mergeCell ref="A15:K15"/>
    <mergeCell ref="E16:G16"/>
    <mergeCell ref="A17:K17"/>
    <mergeCell ref="A18:K18"/>
    <mergeCell ref="E19:G19"/>
    <mergeCell ref="A20:K20"/>
    <mergeCell ref="A21:K21"/>
    <mergeCell ref="E22:G22"/>
    <mergeCell ref="A23:K23"/>
    <mergeCell ref="A24:K24"/>
    <mergeCell ref="E25:G25"/>
    <mergeCell ref="A26:K26"/>
    <mergeCell ref="A27:K27"/>
    <mergeCell ref="E28:G28"/>
    <mergeCell ref="A29:K29"/>
    <mergeCell ref="A30:K30"/>
    <mergeCell ref="E31:G31"/>
    <mergeCell ref="A32:K32"/>
    <mergeCell ref="A33:K33"/>
    <mergeCell ref="E34:G34"/>
    <mergeCell ref="E35:G35"/>
    <mergeCell ref="E36:G36"/>
    <mergeCell ref="A37:K37"/>
    <mergeCell ref="A38:K38"/>
    <mergeCell ref="E39:G39"/>
    <mergeCell ref="E40:G40"/>
    <mergeCell ref="E41:G41"/>
    <mergeCell ref="A42:K42"/>
    <mergeCell ref="A43:K43"/>
    <mergeCell ref="E44:G44"/>
    <mergeCell ref="E45:G45"/>
    <mergeCell ref="E46:G46"/>
    <mergeCell ref="A47:K47"/>
    <mergeCell ref="A48:K48"/>
    <mergeCell ref="E49:G49"/>
    <mergeCell ref="E50:G50"/>
    <mergeCell ref="E51:G51"/>
    <mergeCell ref="E52:G52"/>
    <mergeCell ref="A53:K53"/>
    <mergeCell ref="A54:K54"/>
    <mergeCell ref="E55:G55"/>
    <mergeCell ref="E56:G56"/>
    <mergeCell ref="E57:G57"/>
    <mergeCell ref="A58:L58"/>
    <mergeCell ref="A59:K59"/>
    <mergeCell ref="A60:K60"/>
    <mergeCell ref="E61:G61"/>
    <mergeCell ref="E62:G62"/>
    <mergeCell ref="E63:G63"/>
    <mergeCell ref="A64:K64"/>
    <mergeCell ref="A65:K65"/>
    <mergeCell ref="E66:G66"/>
    <mergeCell ref="E67:G67"/>
    <mergeCell ref="E68:G68"/>
    <mergeCell ref="A70:K70"/>
    <mergeCell ref="A71:K71"/>
    <mergeCell ref="A4:A5"/>
    <mergeCell ref="B4:B5"/>
    <mergeCell ref="B34:B36"/>
    <mergeCell ref="B39:B41"/>
    <mergeCell ref="B44:B46"/>
    <mergeCell ref="B49:B52"/>
    <mergeCell ref="B55:B57"/>
    <mergeCell ref="B61:B63"/>
    <mergeCell ref="B66:B68"/>
    <mergeCell ref="C4:C5"/>
    <mergeCell ref="D4:D5"/>
    <mergeCell ref="H4:H5"/>
    <mergeCell ref="I4:I5"/>
    <mergeCell ref="J4:J5"/>
    <mergeCell ref="K4:K5"/>
    <mergeCell ref="A1:B3"/>
    <mergeCell ref="E4:G5"/>
    <mergeCell ref="C1:K2"/>
  </mergeCells>
  <pageMargins left="0.751388888888889" right="0.751388888888889" top="0.747916666666667" bottom="0.747916666666667" header="0.5" footer="0.5"/>
  <pageSetup paperSize="9" scale="53" orientation="portrait" horizontalDpi="600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7"/>
  <sheetViews>
    <sheetView zoomScale="160" zoomScaleNormal="160" topLeftCell="A84" workbookViewId="0">
      <selection activeCell="K86" sqref="K86"/>
    </sheetView>
  </sheetViews>
  <sheetFormatPr defaultColWidth="9.33333333333333" defaultRowHeight="12.75"/>
  <cols>
    <col min="1" max="1" width="7.81111111111111" customWidth="1"/>
    <col min="2" max="2" width="10.2777777777778" customWidth="1"/>
    <col min="3" max="3" width="17.4555555555556" customWidth="1"/>
    <col min="4" max="4" width="35" customWidth="1"/>
    <col min="5" max="5" width="23.5" customWidth="1"/>
    <col min="6" max="6" width="12" customWidth="1"/>
    <col min="8" max="8" width="25" customWidth="1"/>
    <col min="11" max="11" width="13"/>
    <col min="12" max="12" width="10.8333333333333"/>
  </cols>
  <sheetData>
    <row r="1" s="34" customFormat="1" ht="17" customHeight="1" spans="1:11">
      <c r="A1" s="35"/>
      <c r="B1" s="35"/>
      <c r="C1" s="37" t="s">
        <v>747</v>
      </c>
      <c r="D1" s="37"/>
      <c r="E1" s="37"/>
      <c r="F1" s="37"/>
      <c r="G1" s="37"/>
      <c r="H1" s="37"/>
      <c r="I1" s="37"/>
      <c r="J1" s="54"/>
      <c r="K1" s="55"/>
    </row>
    <row r="2" s="34" customFormat="1" ht="17" customHeight="1" spans="1:11">
      <c r="A2" s="35"/>
      <c r="B2" s="35"/>
      <c r="C2" s="37"/>
      <c r="D2" s="37"/>
      <c r="E2" s="37"/>
      <c r="F2" s="37"/>
      <c r="G2" s="37"/>
      <c r="H2" s="37"/>
      <c r="I2" s="37"/>
      <c r="J2" s="54"/>
      <c r="K2" s="55"/>
    </row>
    <row r="3" s="34" customFormat="1" ht="29" customHeight="1" spans="1:11">
      <c r="A3" s="35"/>
      <c r="B3" s="35"/>
      <c r="C3" s="35" t="s">
        <v>826</v>
      </c>
      <c r="D3" s="35"/>
      <c r="E3" s="35"/>
      <c r="F3" s="38"/>
      <c r="G3" s="38"/>
      <c r="H3" s="38"/>
      <c r="I3" s="38"/>
      <c r="J3" s="54"/>
      <c r="K3" s="55"/>
    </row>
    <row r="4" s="34" customFormat="1" ht="32" customHeight="1" spans="1:11">
      <c r="A4" s="39" t="s">
        <v>1</v>
      </c>
      <c r="B4" s="39" t="s">
        <v>17</v>
      </c>
      <c r="C4" s="39" t="s">
        <v>18</v>
      </c>
      <c r="D4" s="39" t="s">
        <v>19</v>
      </c>
      <c r="E4" s="8" t="s">
        <v>20</v>
      </c>
      <c r="F4" s="40" t="s">
        <v>692</v>
      </c>
      <c r="G4" s="39" t="s">
        <v>22</v>
      </c>
      <c r="H4" s="40" t="s">
        <v>23</v>
      </c>
      <c r="I4" s="56" t="s">
        <v>24</v>
      </c>
      <c r="J4" s="57"/>
      <c r="K4" s="58"/>
    </row>
    <row r="5" s="34" customFormat="1" ht="21" customHeight="1" spans="1:11">
      <c r="A5" s="64" t="s">
        <v>26</v>
      </c>
      <c r="B5" s="64"/>
      <c r="C5" s="64"/>
      <c r="D5" s="64"/>
      <c r="E5" s="64"/>
      <c r="F5" s="64"/>
      <c r="G5" s="64"/>
      <c r="H5" s="64"/>
      <c r="I5" s="64"/>
      <c r="J5" s="57"/>
      <c r="K5" s="55"/>
    </row>
    <row r="6" s="34" customFormat="1" ht="21" customHeight="1" spans="1:11">
      <c r="A6" s="41" t="s">
        <v>827</v>
      </c>
      <c r="B6" s="41"/>
      <c r="C6" s="41"/>
      <c r="D6" s="41"/>
      <c r="E6" s="41"/>
      <c r="F6" s="41"/>
      <c r="G6" s="41"/>
      <c r="H6" s="41"/>
      <c r="I6" s="41"/>
      <c r="J6" s="57"/>
      <c r="K6" s="55"/>
    </row>
    <row r="7" s="34" customFormat="1" ht="208" customHeight="1" spans="1:11">
      <c r="A7" s="42"/>
      <c r="B7" s="42"/>
      <c r="C7" s="42"/>
      <c r="D7" s="42"/>
      <c r="E7" s="42"/>
      <c r="F7" s="42"/>
      <c r="G7" s="42"/>
      <c r="H7" s="42"/>
      <c r="I7" s="42"/>
      <c r="J7" s="57"/>
      <c r="K7" s="55"/>
    </row>
    <row r="8" s="34" customFormat="1" ht="97" customHeight="1" spans="1:11">
      <c r="A8" s="43" t="s">
        <v>828</v>
      </c>
      <c r="B8" s="49" t="s">
        <v>829</v>
      </c>
      <c r="C8" s="48" t="s">
        <v>830</v>
      </c>
      <c r="D8" s="46"/>
      <c r="E8" s="47" t="s">
        <v>831</v>
      </c>
      <c r="F8" s="43">
        <v>1</v>
      </c>
      <c r="G8" s="48" t="s">
        <v>32</v>
      </c>
      <c r="H8" s="45" t="s">
        <v>832</v>
      </c>
      <c r="I8" s="59"/>
      <c r="J8" s="57"/>
      <c r="K8" s="55"/>
    </row>
    <row r="9" s="34" customFormat="1" ht="21" customHeight="1" spans="1:11">
      <c r="A9" s="41" t="s">
        <v>833</v>
      </c>
      <c r="B9" s="41"/>
      <c r="C9" s="41"/>
      <c r="D9" s="41"/>
      <c r="E9" s="41"/>
      <c r="F9" s="41"/>
      <c r="G9" s="41"/>
      <c r="H9" s="41"/>
      <c r="I9" s="41"/>
      <c r="J9" s="57"/>
      <c r="K9" s="55"/>
    </row>
    <row r="10" s="34" customFormat="1" ht="208" customHeight="1" spans="1:11">
      <c r="A10" s="42"/>
      <c r="B10" s="42"/>
      <c r="C10" s="42"/>
      <c r="D10" s="42"/>
      <c r="E10" s="42"/>
      <c r="F10" s="42"/>
      <c r="G10" s="42"/>
      <c r="H10" s="42"/>
      <c r="I10" s="42"/>
      <c r="J10" s="57"/>
      <c r="K10" s="55"/>
    </row>
    <row r="11" s="34" customFormat="1" ht="97" customHeight="1" spans="1:11">
      <c r="A11" s="43" t="s">
        <v>834</v>
      </c>
      <c r="B11" s="49" t="s">
        <v>835</v>
      </c>
      <c r="C11" s="48" t="s">
        <v>8</v>
      </c>
      <c r="D11" s="46"/>
      <c r="E11" s="47" t="s">
        <v>836</v>
      </c>
      <c r="F11" s="43">
        <v>1</v>
      </c>
      <c r="G11" s="48" t="s">
        <v>105</v>
      </c>
      <c r="H11" s="75" t="s">
        <v>837</v>
      </c>
      <c r="I11" s="60"/>
      <c r="J11" s="57"/>
      <c r="K11" s="55"/>
    </row>
    <row r="12" s="34" customFormat="1" ht="97" customHeight="1" spans="1:11">
      <c r="A12" s="43" t="s">
        <v>838</v>
      </c>
      <c r="B12" s="49" t="s">
        <v>294</v>
      </c>
      <c r="C12" s="48" t="s">
        <v>8</v>
      </c>
      <c r="D12" s="46"/>
      <c r="E12" s="47" t="s">
        <v>839</v>
      </c>
      <c r="F12" s="43">
        <v>1</v>
      </c>
      <c r="G12" s="48" t="s">
        <v>105</v>
      </c>
      <c r="H12" s="45" t="s">
        <v>840</v>
      </c>
      <c r="I12" s="60"/>
      <c r="J12" s="57"/>
      <c r="K12" s="55"/>
    </row>
    <row r="13" s="34" customFormat="1" ht="21" customHeight="1" spans="1:11">
      <c r="A13" s="41" t="s">
        <v>841</v>
      </c>
      <c r="B13" s="41"/>
      <c r="C13" s="41"/>
      <c r="D13" s="41"/>
      <c r="E13" s="41"/>
      <c r="F13" s="41"/>
      <c r="G13" s="41"/>
      <c r="H13" s="41"/>
      <c r="I13" s="41"/>
      <c r="J13" s="57"/>
      <c r="K13" s="55"/>
    </row>
    <row r="14" s="34" customFormat="1" ht="208" customHeight="1" spans="1:11">
      <c r="A14" s="42"/>
      <c r="B14" s="42"/>
      <c r="C14" s="42"/>
      <c r="D14" s="42"/>
      <c r="E14" s="42"/>
      <c r="F14" s="42"/>
      <c r="G14" s="42"/>
      <c r="H14" s="42"/>
      <c r="I14" s="42"/>
      <c r="J14" s="57"/>
      <c r="K14" s="55"/>
    </row>
    <row r="15" s="34" customFormat="1" ht="97" customHeight="1" spans="1:11">
      <c r="A15" s="43" t="s">
        <v>842</v>
      </c>
      <c r="B15" s="49" t="s">
        <v>695</v>
      </c>
      <c r="C15" s="48" t="s">
        <v>8</v>
      </c>
      <c r="D15" s="46"/>
      <c r="E15" s="52" t="s">
        <v>843</v>
      </c>
      <c r="F15" s="43">
        <v>1</v>
      </c>
      <c r="G15" s="48" t="s">
        <v>32</v>
      </c>
      <c r="H15" s="45" t="s">
        <v>844</v>
      </c>
      <c r="I15" s="59"/>
      <c r="J15" s="57"/>
      <c r="K15" s="55"/>
    </row>
    <row r="16" s="34" customFormat="1" ht="97" customHeight="1" spans="1:11">
      <c r="A16" s="43" t="s">
        <v>845</v>
      </c>
      <c r="B16" s="49" t="s">
        <v>643</v>
      </c>
      <c r="C16" s="48" t="s">
        <v>8</v>
      </c>
      <c r="D16" s="46"/>
      <c r="E16" s="52" t="s">
        <v>846</v>
      </c>
      <c r="F16" s="43">
        <v>7</v>
      </c>
      <c r="G16" s="48" t="s">
        <v>32</v>
      </c>
      <c r="H16" s="45" t="s">
        <v>847</v>
      </c>
      <c r="I16" s="59"/>
      <c r="J16" s="57"/>
      <c r="K16" s="55"/>
    </row>
    <row r="17" s="34" customFormat="1" ht="21" customHeight="1" spans="1:11">
      <c r="A17" s="41" t="s">
        <v>592</v>
      </c>
      <c r="B17" s="41"/>
      <c r="C17" s="41"/>
      <c r="D17" s="41"/>
      <c r="E17" s="41"/>
      <c r="F17" s="41"/>
      <c r="G17" s="41"/>
      <c r="H17" s="41"/>
      <c r="I17" s="41"/>
      <c r="J17" s="57"/>
      <c r="K17" s="55"/>
    </row>
    <row r="18" s="34" customFormat="1" ht="177" customHeight="1" spans="1:11">
      <c r="A18" s="42"/>
      <c r="B18" s="42"/>
      <c r="C18" s="42"/>
      <c r="D18" s="42"/>
      <c r="E18" s="42"/>
      <c r="F18" s="42"/>
      <c r="G18" s="42"/>
      <c r="H18" s="42"/>
      <c r="I18" s="42"/>
      <c r="J18" s="57"/>
      <c r="K18" s="55"/>
    </row>
    <row r="19" s="34" customFormat="1" ht="97" customHeight="1" spans="1:11">
      <c r="A19" s="43" t="s">
        <v>848</v>
      </c>
      <c r="B19" s="49" t="s">
        <v>592</v>
      </c>
      <c r="C19" s="48" t="s">
        <v>8</v>
      </c>
      <c r="D19" s="46"/>
      <c r="E19" s="52" t="s">
        <v>849</v>
      </c>
      <c r="F19" s="43">
        <v>1</v>
      </c>
      <c r="G19" s="48" t="s">
        <v>105</v>
      </c>
      <c r="H19" s="45" t="s">
        <v>850</v>
      </c>
      <c r="I19" s="59"/>
      <c r="J19" s="57"/>
      <c r="K19" s="55"/>
    </row>
    <row r="20" s="34" customFormat="1" ht="97" customHeight="1" spans="1:11">
      <c r="A20" s="43" t="s">
        <v>851</v>
      </c>
      <c r="B20" s="49"/>
      <c r="C20" s="48" t="s">
        <v>8</v>
      </c>
      <c r="D20" s="46"/>
      <c r="E20" s="52" t="s">
        <v>852</v>
      </c>
      <c r="F20" s="43">
        <v>1</v>
      </c>
      <c r="G20" s="48" t="s">
        <v>32</v>
      </c>
      <c r="H20" s="45" t="s">
        <v>853</v>
      </c>
      <c r="I20" s="59"/>
      <c r="J20" s="57"/>
      <c r="K20" s="55"/>
    </row>
    <row r="21" s="34" customFormat="1" ht="97" customHeight="1" spans="1:11">
      <c r="A21" s="43" t="s">
        <v>854</v>
      </c>
      <c r="B21" s="49"/>
      <c r="C21" s="48" t="s">
        <v>8</v>
      </c>
      <c r="D21" s="46"/>
      <c r="E21" s="52" t="s">
        <v>855</v>
      </c>
      <c r="F21" s="43">
        <v>1</v>
      </c>
      <c r="G21" s="48" t="s">
        <v>105</v>
      </c>
      <c r="H21" s="45" t="s">
        <v>856</v>
      </c>
      <c r="I21" s="59"/>
      <c r="J21" s="57"/>
      <c r="K21" s="55"/>
    </row>
    <row r="22" s="34" customFormat="1" ht="97" customHeight="1" spans="1:11">
      <c r="A22" s="43" t="s">
        <v>857</v>
      </c>
      <c r="B22" s="49"/>
      <c r="C22" s="48" t="s">
        <v>8</v>
      </c>
      <c r="D22" s="46"/>
      <c r="E22" s="47" t="s">
        <v>858</v>
      </c>
      <c r="F22" s="43">
        <v>1</v>
      </c>
      <c r="G22" s="48" t="s">
        <v>32</v>
      </c>
      <c r="H22" s="45" t="s">
        <v>850</v>
      </c>
      <c r="I22" s="59"/>
      <c r="J22" s="57"/>
      <c r="K22" s="55"/>
    </row>
    <row r="23" s="34" customFormat="1" ht="97" customHeight="1" spans="1:11">
      <c r="A23" s="43" t="s">
        <v>859</v>
      </c>
      <c r="B23" s="49"/>
      <c r="C23" s="48" t="s">
        <v>8</v>
      </c>
      <c r="D23" s="46"/>
      <c r="E23" s="47" t="s">
        <v>858</v>
      </c>
      <c r="F23" s="43">
        <v>1</v>
      </c>
      <c r="G23" s="48" t="s">
        <v>32</v>
      </c>
      <c r="H23" s="45" t="s">
        <v>850</v>
      </c>
      <c r="I23" s="59"/>
      <c r="J23" s="57"/>
      <c r="K23" s="55"/>
    </row>
    <row r="24" s="34" customFormat="1" ht="21" customHeight="1" spans="1:11">
      <c r="A24" s="41" t="s">
        <v>187</v>
      </c>
      <c r="B24" s="41"/>
      <c r="C24" s="41"/>
      <c r="D24" s="41"/>
      <c r="E24" s="41"/>
      <c r="F24" s="41"/>
      <c r="G24" s="41"/>
      <c r="H24" s="41"/>
      <c r="I24" s="41"/>
      <c r="J24" s="57"/>
      <c r="K24" s="55"/>
    </row>
    <row r="25" s="34" customFormat="1" ht="208" customHeight="1" spans="1:11">
      <c r="A25" s="42"/>
      <c r="B25" s="42"/>
      <c r="C25" s="42"/>
      <c r="D25" s="42"/>
      <c r="E25" s="42"/>
      <c r="F25" s="42"/>
      <c r="G25" s="42"/>
      <c r="H25" s="42"/>
      <c r="I25" s="42"/>
      <c r="J25" s="57"/>
      <c r="K25" s="55"/>
    </row>
    <row r="26" s="34" customFormat="1" ht="97" customHeight="1" spans="1:11">
      <c r="A26" s="43" t="s">
        <v>860</v>
      </c>
      <c r="B26" s="49" t="s">
        <v>861</v>
      </c>
      <c r="C26" s="48" t="s">
        <v>8</v>
      </c>
      <c r="D26" s="46"/>
      <c r="E26" s="67" t="s">
        <v>862</v>
      </c>
      <c r="F26" s="43">
        <v>1</v>
      </c>
      <c r="G26" s="48" t="s">
        <v>105</v>
      </c>
      <c r="H26" s="75" t="s">
        <v>863</v>
      </c>
      <c r="I26" s="59"/>
      <c r="J26" s="57"/>
      <c r="K26" s="55"/>
    </row>
    <row r="27" s="34" customFormat="1" ht="97" customHeight="1" spans="1:11">
      <c r="A27" s="43" t="s">
        <v>864</v>
      </c>
      <c r="B27" s="49" t="s">
        <v>865</v>
      </c>
      <c r="C27" s="48" t="s">
        <v>8</v>
      </c>
      <c r="D27" s="46"/>
      <c r="E27" s="67" t="s">
        <v>866</v>
      </c>
      <c r="F27" s="43">
        <v>2</v>
      </c>
      <c r="G27" s="48" t="s">
        <v>32</v>
      </c>
      <c r="H27" s="75" t="s">
        <v>867</v>
      </c>
      <c r="I27" s="59"/>
      <c r="J27" s="57"/>
      <c r="K27" s="58"/>
    </row>
    <row r="28" s="34" customFormat="1" ht="97" customHeight="1" spans="1:11">
      <c r="A28" s="43" t="s">
        <v>868</v>
      </c>
      <c r="B28" s="49" t="s">
        <v>869</v>
      </c>
      <c r="C28" s="48" t="s">
        <v>8</v>
      </c>
      <c r="D28" s="46"/>
      <c r="E28" s="67" t="s">
        <v>866</v>
      </c>
      <c r="F28" s="43">
        <v>2</v>
      </c>
      <c r="G28" s="48" t="s">
        <v>32</v>
      </c>
      <c r="H28" s="75" t="s">
        <v>870</v>
      </c>
      <c r="I28" s="59"/>
      <c r="J28" s="57"/>
      <c r="K28" s="55"/>
    </row>
    <row r="29" s="34" customFormat="1" ht="97" customHeight="1" spans="1:11">
      <c r="A29" s="43" t="s">
        <v>864</v>
      </c>
      <c r="B29" s="49" t="s">
        <v>871</v>
      </c>
      <c r="C29" s="48" t="s">
        <v>8</v>
      </c>
      <c r="D29" s="46"/>
      <c r="E29" s="67" t="s">
        <v>872</v>
      </c>
      <c r="F29" s="43">
        <v>1</v>
      </c>
      <c r="G29" s="48" t="s">
        <v>32</v>
      </c>
      <c r="H29" s="75" t="s">
        <v>873</v>
      </c>
      <c r="I29" s="59"/>
      <c r="J29" s="57"/>
      <c r="K29" s="58"/>
    </row>
    <row r="30" s="34" customFormat="1" ht="97" customHeight="1" spans="1:11">
      <c r="A30" s="43" t="s">
        <v>868</v>
      </c>
      <c r="B30" s="49" t="s">
        <v>871</v>
      </c>
      <c r="C30" s="48" t="s">
        <v>8</v>
      </c>
      <c r="D30" s="46"/>
      <c r="E30" s="67" t="s">
        <v>874</v>
      </c>
      <c r="F30" s="43">
        <v>1</v>
      </c>
      <c r="G30" s="48" t="s">
        <v>32</v>
      </c>
      <c r="H30" s="75" t="s">
        <v>875</v>
      </c>
      <c r="I30" s="59"/>
      <c r="J30" s="57"/>
      <c r="K30" s="55"/>
    </row>
    <row r="31" s="34" customFormat="1" ht="21" customHeight="1" spans="1:11">
      <c r="A31" s="41" t="s">
        <v>237</v>
      </c>
      <c r="B31" s="41"/>
      <c r="C31" s="41"/>
      <c r="D31" s="41"/>
      <c r="E31" s="41"/>
      <c r="F31" s="41"/>
      <c r="G31" s="41"/>
      <c r="H31" s="41"/>
      <c r="I31" s="41"/>
      <c r="J31" s="57"/>
      <c r="K31" s="55"/>
    </row>
    <row r="32" s="34" customFormat="1" ht="208" customHeight="1" spans="1:11">
      <c r="A32" s="42"/>
      <c r="B32" s="42"/>
      <c r="C32" s="42"/>
      <c r="D32" s="42"/>
      <c r="E32" s="42"/>
      <c r="F32" s="42"/>
      <c r="G32" s="42"/>
      <c r="H32" s="42"/>
      <c r="I32" s="42"/>
      <c r="J32" s="57"/>
      <c r="K32" s="55"/>
    </row>
    <row r="33" s="34" customFormat="1" ht="97" customHeight="1" spans="1:11">
      <c r="A33" s="43" t="s">
        <v>876</v>
      </c>
      <c r="B33" s="49" t="s">
        <v>239</v>
      </c>
      <c r="C33" s="48" t="s">
        <v>8</v>
      </c>
      <c r="D33" s="46"/>
      <c r="E33" s="67" t="s">
        <v>877</v>
      </c>
      <c r="F33" s="43">
        <v>4</v>
      </c>
      <c r="G33" s="48" t="s">
        <v>32</v>
      </c>
      <c r="H33" s="45" t="s">
        <v>878</v>
      </c>
      <c r="I33" s="60"/>
      <c r="J33" s="57"/>
      <c r="K33" s="55"/>
    </row>
    <row r="34" s="34" customFormat="1" ht="21" customHeight="1" spans="1:11">
      <c r="A34" s="41" t="s">
        <v>879</v>
      </c>
      <c r="B34" s="41"/>
      <c r="C34" s="41"/>
      <c r="D34" s="41"/>
      <c r="E34" s="41"/>
      <c r="F34" s="41"/>
      <c r="G34" s="41"/>
      <c r="H34" s="41"/>
      <c r="I34" s="41"/>
      <c r="J34" s="57"/>
      <c r="K34" s="55"/>
    </row>
    <row r="35" s="34" customFormat="1" ht="208" customHeight="1" spans="1:11">
      <c r="A35" s="42"/>
      <c r="B35" s="42"/>
      <c r="C35" s="42"/>
      <c r="D35" s="42"/>
      <c r="E35" s="42"/>
      <c r="F35" s="42"/>
      <c r="G35" s="42"/>
      <c r="H35" s="42"/>
      <c r="I35" s="42"/>
      <c r="J35" s="57"/>
      <c r="K35" s="55"/>
    </row>
    <row r="36" s="34" customFormat="1" ht="97" customHeight="1" spans="1:11">
      <c r="A36" s="43" t="s">
        <v>880</v>
      </c>
      <c r="B36" s="49" t="s">
        <v>881</v>
      </c>
      <c r="C36" s="48" t="s">
        <v>8</v>
      </c>
      <c r="D36" s="46"/>
      <c r="E36" s="47" t="s">
        <v>882</v>
      </c>
      <c r="F36" s="43">
        <v>5</v>
      </c>
      <c r="G36" s="48" t="s">
        <v>32</v>
      </c>
      <c r="H36" s="45" t="s">
        <v>883</v>
      </c>
      <c r="I36" s="60"/>
      <c r="J36" s="57"/>
      <c r="K36" s="55"/>
    </row>
    <row r="37" s="34" customFormat="1" ht="21" customHeight="1" spans="1:11">
      <c r="A37" s="41" t="s">
        <v>622</v>
      </c>
      <c r="B37" s="41"/>
      <c r="C37" s="41"/>
      <c r="D37" s="41"/>
      <c r="E37" s="41"/>
      <c r="F37" s="41"/>
      <c r="G37" s="41"/>
      <c r="H37" s="41"/>
      <c r="I37" s="41"/>
      <c r="J37" s="57"/>
      <c r="K37" s="55"/>
    </row>
    <row r="38" s="34" customFormat="1" ht="208" customHeight="1" spans="1:11">
      <c r="A38" s="42"/>
      <c r="B38" s="42"/>
      <c r="C38" s="42"/>
      <c r="D38" s="42"/>
      <c r="E38" s="42"/>
      <c r="F38" s="42"/>
      <c r="G38" s="42"/>
      <c r="H38" s="42"/>
      <c r="I38" s="42"/>
      <c r="J38" s="57"/>
      <c r="K38" s="55"/>
    </row>
    <row r="39" s="34" customFormat="1" ht="97" customHeight="1" spans="1:11">
      <c r="A39" s="43" t="s">
        <v>884</v>
      </c>
      <c r="B39" s="49" t="s">
        <v>885</v>
      </c>
      <c r="C39" s="48" t="s">
        <v>8</v>
      </c>
      <c r="D39" s="46"/>
      <c r="E39" s="47" t="s">
        <v>886</v>
      </c>
      <c r="F39" s="43">
        <v>1</v>
      </c>
      <c r="G39" s="48" t="s">
        <v>32</v>
      </c>
      <c r="H39" s="45" t="s">
        <v>887</v>
      </c>
      <c r="I39" s="59"/>
      <c r="J39" s="57"/>
      <c r="K39" s="55"/>
    </row>
    <row r="40" s="34" customFormat="1" ht="133" customHeight="1" spans="1:11">
      <c r="A40" s="43" t="s">
        <v>888</v>
      </c>
      <c r="B40" s="49" t="s">
        <v>695</v>
      </c>
      <c r="C40" s="48" t="s">
        <v>8</v>
      </c>
      <c r="D40" s="46"/>
      <c r="E40" s="47" t="s">
        <v>889</v>
      </c>
      <c r="F40" s="43">
        <v>1</v>
      </c>
      <c r="G40" s="48" t="s">
        <v>105</v>
      </c>
      <c r="H40" s="45" t="s">
        <v>890</v>
      </c>
      <c r="I40" s="59"/>
      <c r="J40" s="57"/>
      <c r="K40" s="55"/>
    </row>
    <row r="41" s="34" customFormat="1" ht="117" customHeight="1" spans="1:11">
      <c r="A41" s="43" t="s">
        <v>891</v>
      </c>
      <c r="B41" s="49" t="s">
        <v>695</v>
      </c>
      <c r="C41" s="48" t="s">
        <v>8</v>
      </c>
      <c r="D41" s="46"/>
      <c r="E41" s="47" t="s">
        <v>889</v>
      </c>
      <c r="F41" s="43">
        <v>1</v>
      </c>
      <c r="G41" s="48" t="s">
        <v>105</v>
      </c>
      <c r="H41" s="45" t="s">
        <v>887</v>
      </c>
      <c r="I41" s="59"/>
      <c r="J41" s="57"/>
      <c r="K41" s="55"/>
    </row>
    <row r="42" s="34" customFormat="1" ht="144" customHeight="1" spans="1:11">
      <c r="A42" s="43" t="s">
        <v>892</v>
      </c>
      <c r="B42" s="49" t="s">
        <v>131</v>
      </c>
      <c r="C42" s="48" t="s">
        <v>8</v>
      </c>
      <c r="D42" s="46"/>
      <c r="E42" s="47" t="s">
        <v>858</v>
      </c>
      <c r="F42" s="43">
        <v>1</v>
      </c>
      <c r="G42" s="48" t="s">
        <v>32</v>
      </c>
      <c r="H42" s="45" t="s">
        <v>893</v>
      </c>
      <c r="I42" s="59"/>
      <c r="J42" s="57"/>
      <c r="K42" s="55"/>
    </row>
    <row r="43" s="34" customFormat="1" ht="144" customHeight="1" spans="1:11">
      <c r="A43" s="43" t="s">
        <v>894</v>
      </c>
      <c r="B43" s="49" t="s">
        <v>131</v>
      </c>
      <c r="C43" s="48" t="s">
        <v>8</v>
      </c>
      <c r="D43" s="46"/>
      <c r="E43" s="47" t="s">
        <v>895</v>
      </c>
      <c r="F43" s="43">
        <v>1</v>
      </c>
      <c r="G43" s="48" t="s">
        <v>32</v>
      </c>
      <c r="H43" s="45" t="s">
        <v>896</v>
      </c>
      <c r="I43" s="59"/>
      <c r="J43" s="57"/>
      <c r="K43" s="55"/>
    </row>
    <row r="44" s="34" customFormat="1" ht="144" customHeight="1" spans="1:11">
      <c r="A44" s="43" t="s">
        <v>897</v>
      </c>
      <c r="B44" s="49" t="s">
        <v>643</v>
      </c>
      <c r="C44" s="48" t="s">
        <v>8</v>
      </c>
      <c r="D44" s="46"/>
      <c r="E44" s="47" t="s">
        <v>898</v>
      </c>
      <c r="F44" s="43">
        <v>14</v>
      </c>
      <c r="G44" s="48" t="s">
        <v>32</v>
      </c>
      <c r="H44" s="45" t="s">
        <v>899</v>
      </c>
      <c r="I44" s="59"/>
      <c r="J44" s="57"/>
      <c r="K44" s="55"/>
    </row>
    <row r="45" s="34" customFormat="1" ht="21" customHeight="1" spans="1:11">
      <c r="A45" s="41" t="s">
        <v>320</v>
      </c>
      <c r="B45" s="41"/>
      <c r="C45" s="41"/>
      <c r="D45" s="41"/>
      <c r="E45" s="41"/>
      <c r="F45" s="41"/>
      <c r="G45" s="41"/>
      <c r="H45" s="41"/>
      <c r="I45" s="41"/>
      <c r="J45" s="57"/>
      <c r="K45" s="55"/>
    </row>
    <row r="46" s="34" customFormat="1" ht="271" customHeight="1" spans="1:11">
      <c r="A46" s="42"/>
      <c r="B46" s="42"/>
      <c r="C46" s="42"/>
      <c r="D46" s="42"/>
      <c r="E46" s="42"/>
      <c r="F46" s="42"/>
      <c r="G46" s="42"/>
      <c r="H46" s="42"/>
      <c r="I46" s="42"/>
      <c r="J46" s="57"/>
      <c r="K46" s="55"/>
    </row>
    <row r="47" s="34" customFormat="1" ht="121" customHeight="1" spans="1:11">
      <c r="A47" s="43" t="s">
        <v>900</v>
      </c>
      <c r="B47" s="49" t="s">
        <v>901</v>
      </c>
      <c r="C47" s="48" t="s">
        <v>8</v>
      </c>
      <c r="D47" s="46"/>
      <c r="E47" s="47" t="s">
        <v>902</v>
      </c>
      <c r="F47" s="43">
        <v>3</v>
      </c>
      <c r="G47" s="48" t="s">
        <v>32</v>
      </c>
      <c r="H47" s="45" t="s">
        <v>903</v>
      </c>
      <c r="I47" s="59"/>
      <c r="J47" s="57"/>
      <c r="K47" s="55"/>
    </row>
    <row r="48" s="34" customFormat="1" ht="21" customHeight="1" spans="1:11">
      <c r="A48" s="41" t="s">
        <v>904</v>
      </c>
      <c r="B48" s="41"/>
      <c r="C48" s="41"/>
      <c r="D48" s="41"/>
      <c r="E48" s="41"/>
      <c r="F48" s="41"/>
      <c r="G48" s="41"/>
      <c r="H48" s="41"/>
      <c r="I48" s="41"/>
      <c r="J48" s="57"/>
      <c r="K48" s="55"/>
    </row>
    <row r="49" s="34" customFormat="1" ht="271" customHeight="1" spans="1:11">
      <c r="A49" s="42"/>
      <c r="B49" s="42"/>
      <c r="C49" s="42"/>
      <c r="D49" s="42"/>
      <c r="E49" s="42"/>
      <c r="F49" s="42"/>
      <c r="G49" s="42"/>
      <c r="H49" s="42"/>
      <c r="I49" s="42"/>
      <c r="J49" s="57"/>
      <c r="K49" s="55"/>
    </row>
    <row r="50" s="34" customFormat="1" ht="133" customHeight="1" spans="1:11">
      <c r="A50" s="43" t="s">
        <v>905</v>
      </c>
      <c r="B50" s="49" t="s">
        <v>695</v>
      </c>
      <c r="C50" s="48" t="s">
        <v>8</v>
      </c>
      <c r="D50" s="46"/>
      <c r="E50" s="47" t="s">
        <v>906</v>
      </c>
      <c r="F50" s="43">
        <v>1</v>
      </c>
      <c r="G50" s="48" t="s">
        <v>32</v>
      </c>
      <c r="H50" s="75" t="s">
        <v>907</v>
      </c>
      <c r="I50" s="59"/>
      <c r="J50" s="57"/>
      <c r="K50" s="55"/>
    </row>
    <row r="51" s="34" customFormat="1" ht="117" customHeight="1" spans="1:11">
      <c r="A51" s="43" t="s">
        <v>908</v>
      </c>
      <c r="B51" s="49" t="s">
        <v>885</v>
      </c>
      <c r="C51" s="48" t="s">
        <v>8</v>
      </c>
      <c r="D51" s="46"/>
      <c r="E51" s="47" t="s">
        <v>909</v>
      </c>
      <c r="F51" s="43">
        <v>1</v>
      </c>
      <c r="G51" s="48" t="s">
        <v>105</v>
      </c>
      <c r="H51" s="75" t="s">
        <v>910</v>
      </c>
      <c r="I51" s="59"/>
      <c r="J51" s="57"/>
      <c r="K51" s="55"/>
    </row>
    <row r="52" s="34" customFormat="1" ht="144" customHeight="1" spans="1:11">
      <c r="A52" s="43" t="s">
        <v>911</v>
      </c>
      <c r="B52" s="49" t="s">
        <v>643</v>
      </c>
      <c r="C52" s="48" t="s">
        <v>8</v>
      </c>
      <c r="D52" s="46"/>
      <c r="E52" s="47" t="s">
        <v>898</v>
      </c>
      <c r="F52" s="43">
        <v>10</v>
      </c>
      <c r="G52" s="48" t="s">
        <v>32</v>
      </c>
      <c r="H52" s="45" t="s">
        <v>912</v>
      </c>
      <c r="I52" s="59"/>
      <c r="J52" s="57"/>
      <c r="K52" s="55"/>
    </row>
    <row r="53" s="34" customFormat="1" ht="21" customHeight="1" spans="1:11">
      <c r="A53" s="41" t="s">
        <v>646</v>
      </c>
      <c r="B53" s="41"/>
      <c r="C53" s="41"/>
      <c r="D53" s="41"/>
      <c r="E53" s="41"/>
      <c r="F53" s="41"/>
      <c r="G53" s="41"/>
      <c r="H53" s="41"/>
      <c r="I53" s="41"/>
      <c r="J53" s="57"/>
      <c r="K53" s="55"/>
    </row>
    <row r="54" s="34" customFormat="1" ht="221" customHeight="1" spans="1:11">
      <c r="A54" s="42"/>
      <c r="B54" s="42"/>
      <c r="C54" s="42"/>
      <c r="D54" s="42"/>
      <c r="E54" s="42"/>
      <c r="F54" s="42"/>
      <c r="G54" s="42"/>
      <c r="H54" s="42"/>
      <c r="I54" s="42"/>
      <c r="J54" s="57"/>
      <c r="K54" s="55"/>
    </row>
    <row r="55" s="34" customFormat="1" ht="144" customHeight="1" spans="1:11">
      <c r="A55" s="43" t="s">
        <v>913</v>
      </c>
      <c r="B55" s="49" t="s">
        <v>914</v>
      </c>
      <c r="C55" s="48" t="s">
        <v>915</v>
      </c>
      <c r="D55" s="46"/>
      <c r="E55" s="47" t="s">
        <v>916</v>
      </c>
      <c r="F55" s="43">
        <v>38</v>
      </c>
      <c r="G55" s="48" t="s">
        <v>105</v>
      </c>
      <c r="H55" s="45" t="s">
        <v>917</v>
      </c>
      <c r="I55" s="59"/>
      <c r="J55" s="57"/>
      <c r="K55" s="55"/>
    </row>
    <row r="56" s="34" customFormat="1" ht="112" customHeight="1" spans="1:11">
      <c r="A56" s="43" t="s">
        <v>918</v>
      </c>
      <c r="B56" s="49" t="s">
        <v>643</v>
      </c>
      <c r="C56" s="48" t="s">
        <v>8</v>
      </c>
      <c r="D56" s="46"/>
      <c r="E56" s="47" t="s">
        <v>846</v>
      </c>
      <c r="F56" s="43">
        <v>38</v>
      </c>
      <c r="G56" s="48" t="s">
        <v>32</v>
      </c>
      <c r="H56" s="45" t="s">
        <v>919</v>
      </c>
      <c r="I56" s="59"/>
      <c r="J56" s="57"/>
      <c r="K56" s="55"/>
    </row>
    <row r="57" s="34" customFormat="1" ht="21" customHeight="1" spans="1:11">
      <c r="A57" s="41" t="s">
        <v>653</v>
      </c>
      <c r="B57" s="41"/>
      <c r="C57" s="41"/>
      <c r="D57" s="41"/>
      <c r="E57" s="41"/>
      <c r="F57" s="41"/>
      <c r="G57" s="41"/>
      <c r="H57" s="41"/>
      <c r="I57" s="41"/>
      <c r="J57" s="57"/>
      <c r="K57" s="55"/>
    </row>
    <row r="58" s="34" customFormat="1" ht="221" customHeight="1" spans="1:11">
      <c r="A58" s="42"/>
      <c r="B58" s="42"/>
      <c r="C58" s="42"/>
      <c r="D58" s="42"/>
      <c r="E58" s="42"/>
      <c r="F58" s="42"/>
      <c r="G58" s="42"/>
      <c r="H58" s="42"/>
      <c r="I58" s="42"/>
      <c r="J58" s="57"/>
      <c r="K58" s="55"/>
    </row>
    <row r="59" s="34" customFormat="1" ht="97" customHeight="1" spans="1:11">
      <c r="A59" s="43" t="s">
        <v>920</v>
      </c>
      <c r="B59" s="49" t="s">
        <v>921</v>
      </c>
      <c r="C59" s="48" t="s">
        <v>8</v>
      </c>
      <c r="D59" s="46"/>
      <c r="E59" s="47" t="s">
        <v>858</v>
      </c>
      <c r="F59" s="43">
        <v>15</v>
      </c>
      <c r="G59" s="48" t="s">
        <v>32</v>
      </c>
      <c r="H59" s="45" t="s">
        <v>922</v>
      </c>
      <c r="I59" s="59"/>
      <c r="J59" s="57"/>
      <c r="K59" s="55"/>
    </row>
    <row r="60" s="34" customFormat="1" ht="133" customHeight="1" spans="1:11">
      <c r="A60" s="43" t="s">
        <v>923</v>
      </c>
      <c r="B60" s="49" t="s">
        <v>643</v>
      </c>
      <c r="C60" s="48" t="s">
        <v>8</v>
      </c>
      <c r="D60" s="46"/>
      <c r="E60" s="47" t="s">
        <v>846</v>
      </c>
      <c r="F60" s="43">
        <v>17</v>
      </c>
      <c r="G60" s="48" t="s">
        <v>32</v>
      </c>
      <c r="H60" s="45" t="s">
        <v>924</v>
      </c>
      <c r="I60" s="59"/>
      <c r="J60" s="57"/>
      <c r="K60" s="55"/>
    </row>
    <row r="61" s="34" customFormat="1" ht="21" customHeight="1" spans="1:11">
      <c r="A61" s="41" t="s">
        <v>428</v>
      </c>
      <c r="B61" s="41"/>
      <c r="C61" s="41"/>
      <c r="D61" s="41"/>
      <c r="E61" s="41"/>
      <c r="F61" s="41"/>
      <c r="G61" s="41"/>
      <c r="H61" s="41"/>
      <c r="I61" s="41"/>
      <c r="J61" s="57"/>
      <c r="K61" s="55"/>
    </row>
    <row r="62" s="34" customFormat="1" ht="221" customHeight="1" spans="1:11">
      <c r="A62" s="42"/>
      <c r="B62" s="42"/>
      <c r="C62" s="42"/>
      <c r="D62" s="42"/>
      <c r="E62" s="42"/>
      <c r="F62" s="42"/>
      <c r="G62" s="42"/>
      <c r="H62" s="42"/>
      <c r="I62" s="42"/>
      <c r="J62" s="57"/>
      <c r="K62" s="55"/>
    </row>
    <row r="63" s="34" customFormat="1" ht="117" customHeight="1" spans="1:11">
      <c r="A63" s="43" t="s">
        <v>925</v>
      </c>
      <c r="B63" s="49" t="s">
        <v>294</v>
      </c>
      <c r="C63" s="48" t="s">
        <v>8</v>
      </c>
      <c r="D63" s="46"/>
      <c r="E63" s="47" t="s">
        <v>926</v>
      </c>
      <c r="F63" s="43">
        <v>3</v>
      </c>
      <c r="G63" s="48" t="s">
        <v>32</v>
      </c>
      <c r="H63" s="45" t="s">
        <v>927</v>
      </c>
      <c r="I63" s="59"/>
      <c r="J63" s="57"/>
      <c r="K63" s="55"/>
    </row>
    <row r="64" s="34" customFormat="1" ht="117" customHeight="1" spans="1:11">
      <c r="A64" s="43" t="s">
        <v>928</v>
      </c>
      <c r="B64" s="49" t="s">
        <v>643</v>
      </c>
      <c r="C64" s="48" t="s">
        <v>8</v>
      </c>
      <c r="D64" s="46"/>
      <c r="E64" s="47" t="s">
        <v>846</v>
      </c>
      <c r="F64" s="43">
        <v>3</v>
      </c>
      <c r="G64" s="48" t="s">
        <v>32</v>
      </c>
      <c r="H64" s="45" t="s">
        <v>929</v>
      </c>
      <c r="I64" s="59"/>
      <c r="J64" s="57"/>
      <c r="K64" s="55"/>
    </row>
    <row r="65" s="34" customFormat="1" ht="117" customHeight="1" spans="1:11">
      <c r="A65" s="43" t="s">
        <v>930</v>
      </c>
      <c r="B65" s="49" t="s">
        <v>643</v>
      </c>
      <c r="C65" s="48" t="s">
        <v>8</v>
      </c>
      <c r="D65" s="46"/>
      <c r="E65" s="47" t="s">
        <v>846</v>
      </c>
      <c r="F65" s="43">
        <v>2</v>
      </c>
      <c r="G65" s="48" t="s">
        <v>32</v>
      </c>
      <c r="H65" s="45" t="s">
        <v>929</v>
      </c>
      <c r="I65" s="59"/>
      <c r="J65" s="57"/>
      <c r="K65" s="55"/>
    </row>
    <row r="66" s="34" customFormat="1" ht="21" customHeight="1" spans="1:11">
      <c r="A66" s="41" t="s">
        <v>458</v>
      </c>
      <c r="B66" s="41"/>
      <c r="C66" s="41"/>
      <c r="D66" s="41"/>
      <c r="E66" s="41"/>
      <c r="F66" s="41"/>
      <c r="G66" s="41"/>
      <c r="H66" s="41"/>
      <c r="I66" s="41"/>
      <c r="J66" s="57"/>
      <c r="K66" s="55"/>
    </row>
    <row r="67" s="34" customFormat="1" ht="221" customHeight="1" spans="1:11">
      <c r="A67" s="42"/>
      <c r="B67" s="42"/>
      <c r="C67" s="42"/>
      <c r="D67" s="42"/>
      <c r="E67" s="42"/>
      <c r="F67" s="42"/>
      <c r="G67" s="42"/>
      <c r="H67" s="42"/>
      <c r="I67" s="42"/>
      <c r="J67" s="57"/>
      <c r="K67" s="55"/>
    </row>
    <row r="68" s="34" customFormat="1" ht="117" customHeight="1" spans="1:11">
      <c r="A68" s="43" t="s">
        <v>931</v>
      </c>
      <c r="B68" s="49" t="s">
        <v>932</v>
      </c>
      <c r="C68" s="48" t="s">
        <v>8</v>
      </c>
      <c r="D68" s="46"/>
      <c r="E68" s="47" t="s">
        <v>933</v>
      </c>
      <c r="F68" s="43">
        <v>2</v>
      </c>
      <c r="G68" s="48" t="s">
        <v>32</v>
      </c>
      <c r="H68" s="45" t="s">
        <v>934</v>
      </c>
      <c r="I68" s="59"/>
      <c r="J68" s="57"/>
      <c r="K68" s="55"/>
    </row>
    <row r="69" s="34" customFormat="1" ht="117" customHeight="1" spans="1:11">
      <c r="A69" s="43" t="s">
        <v>931</v>
      </c>
      <c r="B69" s="49" t="s">
        <v>932</v>
      </c>
      <c r="C69" s="48" t="s">
        <v>8</v>
      </c>
      <c r="D69" s="46"/>
      <c r="E69" s="47" t="s">
        <v>935</v>
      </c>
      <c r="F69" s="43">
        <v>2</v>
      </c>
      <c r="G69" s="48" t="s">
        <v>32</v>
      </c>
      <c r="H69" s="45" t="s">
        <v>934</v>
      </c>
      <c r="I69" s="59"/>
      <c r="J69" s="57"/>
      <c r="K69" s="55"/>
    </row>
    <row r="70" s="34" customFormat="1" ht="131" customHeight="1" spans="1:11">
      <c r="A70" s="43" t="s">
        <v>936</v>
      </c>
      <c r="B70" s="49" t="s">
        <v>643</v>
      </c>
      <c r="C70" s="48" t="s">
        <v>8</v>
      </c>
      <c r="D70" s="46"/>
      <c r="E70" s="47" t="s">
        <v>846</v>
      </c>
      <c r="F70" s="43">
        <v>4</v>
      </c>
      <c r="G70" s="48" t="s">
        <v>32</v>
      </c>
      <c r="H70" s="45" t="s">
        <v>937</v>
      </c>
      <c r="I70" s="59"/>
      <c r="J70" s="57"/>
      <c r="K70" s="55"/>
    </row>
    <row r="71" s="34" customFormat="1" ht="21" customHeight="1" spans="1:11">
      <c r="A71" s="41" t="s">
        <v>428</v>
      </c>
      <c r="B71" s="41"/>
      <c r="C71" s="41"/>
      <c r="D71" s="41"/>
      <c r="E71" s="41"/>
      <c r="F71" s="41"/>
      <c r="G71" s="41"/>
      <c r="H71" s="41"/>
      <c r="I71" s="41"/>
      <c r="J71" s="57"/>
      <c r="K71" s="55"/>
    </row>
    <row r="72" s="34" customFormat="1" ht="221" customHeight="1" spans="1:11">
      <c r="A72" s="42"/>
      <c r="B72" s="42"/>
      <c r="C72" s="42"/>
      <c r="D72" s="42"/>
      <c r="E72" s="42"/>
      <c r="F72" s="42"/>
      <c r="G72" s="42"/>
      <c r="H72" s="42"/>
      <c r="I72" s="42"/>
      <c r="J72" s="57"/>
      <c r="K72" s="55"/>
    </row>
    <row r="73" s="34" customFormat="1" ht="117" customHeight="1" spans="1:11">
      <c r="A73" s="43" t="s">
        <v>938</v>
      </c>
      <c r="B73" s="49" t="s">
        <v>294</v>
      </c>
      <c r="C73" s="48" t="s">
        <v>939</v>
      </c>
      <c r="D73" s="46"/>
      <c r="E73" s="47" t="s">
        <v>940</v>
      </c>
      <c r="F73" s="43">
        <v>1</v>
      </c>
      <c r="G73" s="48" t="s">
        <v>32</v>
      </c>
      <c r="H73" s="45" t="s">
        <v>941</v>
      </c>
      <c r="I73" s="59"/>
      <c r="J73" s="57"/>
      <c r="K73" s="55"/>
    </row>
    <row r="74" s="34" customFormat="1" ht="144" customHeight="1" spans="1:11">
      <c r="A74" s="43" t="s">
        <v>942</v>
      </c>
      <c r="B74" s="49" t="s">
        <v>643</v>
      </c>
      <c r="C74" s="48" t="s">
        <v>8</v>
      </c>
      <c r="D74" s="46"/>
      <c r="E74" s="47" t="s">
        <v>943</v>
      </c>
      <c r="F74" s="43">
        <v>1</v>
      </c>
      <c r="G74" s="48" t="s">
        <v>32</v>
      </c>
      <c r="H74" s="45" t="s">
        <v>944</v>
      </c>
      <c r="I74" s="45"/>
      <c r="J74" s="57"/>
      <c r="K74" s="55"/>
    </row>
    <row r="75" s="34" customFormat="1" ht="21" customHeight="1" spans="1:11">
      <c r="A75" s="64" t="s">
        <v>682</v>
      </c>
      <c r="B75" s="64"/>
      <c r="C75" s="64"/>
      <c r="D75" s="64"/>
      <c r="E75" s="64"/>
      <c r="F75" s="64"/>
      <c r="G75" s="64"/>
      <c r="H75" s="64"/>
      <c r="I75" s="64"/>
      <c r="J75" s="57"/>
      <c r="K75" s="55"/>
    </row>
    <row r="76" s="34" customFormat="1" ht="21" customHeight="1" spans="1:11">
      <c r="A76" s="41" t="s">
        <v>506</v>
      </c>
      <c r="B76" s="41"/>
      <c r="C76" s="41"/>
      <c r="D76" s="41"/>
      <c r="E76" s="41"/>
      <c r="F76" s="41"/>
      <c r="G76" s="41"/>
      <c r="H76" s="41"/>
      <c r="I76" s="41"/>
      <c r="J76" s="57"/>
      <c r="K76" s="55"/>
    </row>
    <row r="77" s="34" customFormat="1" ht="221" customHeight="1" spans="1:11">
      <c r="A77" s="42"/>
      <c r="B77" s="42"/>
      <c r="C77" s="42"/>
      <c r="D77" s="42"/>
      <c r="E77" s="42"/>
      <c r="F77" s="42"/>
      <c r="G77" s="42"/>
      <c r="H77" s="42"/>
      <c r="I77" s="42"/>
      <c r="J77" s="57"/>
      <c r="K77" s="55"/>
    </row>
    <row r="78" s="34" customFormat="1" ht="144" customHeight="1" spans="1:11">
      <c r="A78" s="43" t="s">
        <v>945</v>
      </c>
      <c r="B78" s="49" t="s">
        <v>294</v>
      </c>
      <c r="C78" s="48" t="s">
        <v>915</v>
      </c>
      <c r="D78" s="46"/>
      <c r="E78" s="47" t="s">
        <v>946</v>
      </c>
      <c r="F78" s="43">
        <v>10</v>
      </c>
      <c r="G78" s="48" t="s">
        <v>32</v>
      </c>
      <c r="H78" s="45" t="s">
        <v>927</v>
      </c>
      <c r="I78" s="59"/>
      <c r="J78" s="57"/>
      <c r="K78" s="55"/>
    </row>
    <row r="79" s="34" customFormat="1" ht="141" customHeight="1" spans="1:11">
      <c r="A79" s="43" t="s">
        <v>947</v>
      </c>
      <c r="B79" s="49" t="s">
        <v>914</v>
      </c>
      <c r="C79" s="48" t="s">
        <v>8</v>
      </c>
      <c r="D79" s="46"/>
      <c r="E79" s="47" t="s">
        <v>916</v>
      </c>
      <c r="F79" s="43">
        <v>10</v>
      </c>
      <c r="G79" s="48" t="s">
        <v>105</v>
      </c>
      <c r="H79" s="45" t="s">
        <v>917</v>
      </c>
      <c r="I79" s="59"/>
      <c r="J79" s="57"/>
      <c r="K79" s="55"/>
    </row>
    <row r="80" s="34" customFormat="1" ht="141" customHeight="1" spans="1:11">
      <c r="A80" s="43" t="s">
        <v>948</v>
      </c>
      <c r="B80" s="49" t="s">
        <v>643</v>
      </c>
      <c r="C80" s="48" t="s">
        <v>8</v>
      </c>
      <c r="D80" s="46"/>
      <c r="E80" s="47" t="s">
        <v>846</v>
      </c>
      <c r="F80" s="43">
        <v>10</v>
      </c>
      <c r="G80" s="48" t="s">
        <v>32</v>
      </c>
      <c r="H80" s="45" t="s">
        <v>919</v>
      </c>
      <c r="I80" s="59"/>
      <c r="J80" s="57"/>
      <c r="K80" s="55"/>
    </row>
    <row r="81" s="34" customFormat="1" ht="21" customHeight="1" spans="1:11">
      <c r="A81" s="41" t="s">
        <v>646</v>
      </c>
      <c r="B81" s="41"/>
      <c r="C81" s="41"/>
      <c r="D81" s="41"/>
      <c r="E81" s="41"/>
      <c r="F81" s="41"/>
      <c r="G81" s="41"/>
      <c r="H81" s="41"/>
      <c r="I81" s="41"/>
      <c r="J81" s="57"/>
      <c r="K81" s="55"/>
    </row>
    <row r="82" s="34" customFormat="1" ht="208" customHeight="1" spans="1:11">
      <c r="A82" s="42"/>
      <c r="B82" s="42"/>
      <c r="C82" s="42"/>
      <c r="D82" s="42"/>
      <c r="E82" s="42"/>
      <c r="F82" s="42"/>
      <c r="G82" s="42"/>
      <c r="H82" s="42"/>
      <c r="I82" s="42"/>
      <c r="J82" s="57"/>
      <c r="K82" s="55"/>
    </row>
    <row r="83" s="34" customFormat="1" ht="120" customHeight="1" spans="1:11">
      <c r="A83" s="43" t="s">
        <v>947</v>
      </c>
      <c r="B83" s="49" t="s">
        <v>914</v>
      </c>
      <c r="C83" s="48" t="s">
        <v>8</v>
      </c>
      <c r="D83" s="46"/>
      <c r="E83" s="47" t="s">
        <v>916</v>
      </c>
      <c r="F83" s="43">
        <v>123</v>
      </c>
      <c r="G83" s="48" t="s">
        <v>105</v>
      </c>
      <c r="H83" s="45" t="s">
        <v>949</v>
      </c>
      <c r="I83" s="59"/>
      <c r="J83" s="57"/>
      <c r="K83" s="73"/>
    </row>
    <row r="84" s="34" customFormat="1" ht="134" customHeight="1" spans="1:11">
      <c r="A84" s="43" t="s">
        <v>948</v>
      </c>
      <c r="B84" s="49" t="s">
        <v>643</v>
      </c>
      <c r="C84" s="48" t="s">
        <v>8</v>
      </c>
      <c r="D84" s="46"/>
      <c r="E84" s="47" t="s">
        <v>846</v>
      </c>
      <c r="F84" s="43">
        <v>123</v>
      </c>
      <c r="G84" s="48" t="s">
        <v>32</v>
      </c>
      <c r="H84" s="45" t="s">
        <v>919</v>
      </c>
      <c r="I84" s="59"/>
      <c r="J84" s="57"/>
      <c r="K84" s="55"/>
    </row>
    <row r="86" ht="137" customHeight="1" spans="1:11">
      <c r="A86" s="53" t="s">
        <v>561</v>
      </c>
      <c r="B86" s="53"/>
      <c r="C86" s="53"/>
      <c r="D86" s="53"/>
      <c r="E86" s="53"/>
      <c r="F86" s="53"/>
      <c r="G86" s="53"/>
      <c r="H86" s="53"/>
      <c r="I86" s="53"/>
      <c r="J86" s="62"/>
      <c r="K86" s="62"/>
    </row>
    <row r="87" ht="41" customHeight="1" spans="1:11">
      <c r="A87" s="53" t="s">
        <v>562</v>
      </c>
      <c r="B87" s="53"/>
      <c r="C87" s="53"/>
      <c r="D87" s="53"/>
      <c r="E87" s="53"/>
      <c r="F87" s="53"/>
      <c r="G87" s="53"/>
      <c r="H87" s="53"/>
      <c r="I87" s="53"/>
      <c r="J87" s="63"/>
      <c r="K87" s="63"/>
    </row>
  </sheetData>
  <mergeCells count="43">
    <mergeCell ref="C3:E3"/>
    <mergeCell ref="F3:I3"/>
    <mergeCell ref="A5:I5"/>
    <mergeCell ref="A6:I6"/>
    <mergeCell ref="A7:I7"/>
    <mergeCell ref="A9:I9"/>
    <mergeCell ref="A10:I10"/>
    <mergeCell ref="A13:I13"/>
    <mergeCell ref="A14:I14"/>
    <mergeCell ref="A17:I17"/>
    <mergeCell ref="A18:I18"/>
    <mergeCell ref="A24:I24"/>
    <mergeCell ref="A25:I25"/>
    <mergeCell ref="A31:I31"/>
    <mergeCell ref="A32:I32"/>
    <mergeCell ref="A34:I34"/>
    <mergeCell ref="A35:I35"/>
    <mergeCell ref="A37:I37"/>
    <mergeCell ref="A38:I38"/>
    <mergeCell ref="A45:I45"/>
    <mergeCell ref="A46:I46"/>
    <mergeCell ref="A48:I48"/>
    <mergeCell ref="A49:I49"/>
    <mergeCell ref="A53:I53"/>
    <mergeCell ref="A54:I54"/>
    <mergeCell ref="A57:I57"/>
    <mergeCell ref="A58:I58"/>
    <mergeCell ref="A61:I61"/>
    <mergeCell ref="A62:I62"/>
    <mergeCell ref="A66:I66"/>
    <mergeCell ref="A67:I67"/>
    <mergeCell ref="A71:I71"/>
    <mergeCell ref="A72:I72"/>
    <mergeCell ref="A75:I75"/>
    <mergeCell ref="A76:I76"/>
    <mergeCell ref="A77:I77"/>
    <mergeCell ref="A81:I81"/>
    <mergeCell ref="A82:I82"/>
    <mergeCell ref="A86:I86"/>
    <mergeCell ref="A87:I87"/>
    <mergeCell ref="B19:B23"/>
    <mergeCell ref="A1:B3"/>
    <mergeCell ref="C1:I2"/>
  </mergeCells>
  <pageMargins left="0.751388888888889" right="0.751388888888889" top="0.747916666666667" bottom="0.747916666666667" header="0.5" footer="0.5"/>
  <pageSetup paperSize="9" scale="53" orientation="portrait" horizontalDpi="600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6"/>
  <sheetViews>
    <sheetView zoomScale="160" zoomScaleNormal="160" topLeftCell="A103" workbookViewId="0">
      <selection activeCell="A105" sqref="A105:I105"/>
    </sheetView>
  </sheetViews>
  <sheetFormatPr defaultColWidth="9.33333333333333" defaultRowHeight="12.75"/>
  <cols>
    <col min="2" max="2" width="11" customWidth="1"/>
    <col min="3" max="3" width="20.1666666666667" customWidth="1"/>
    <col min="4" max="4" width="32.1666666666667" customWidth="1"/>
    <col min="5" max="5" width="29.8333333333333" customWidth="1"/>
    <col min="8" max="8" width="24.6666666666667" customWidth="1"/>
    <col min="12" max="13" width="13"/>
  </cols>
  <sheetData>
    <row r="1" s="34" customFormat="1" ht="20" customHeight="1" spans="1:12">
      <c r="A1" s="35"/>
      <c r="B1" s="35"/>
      <c r="C1" s="37" t="s">
        <v>747</v>
      </c>
      <c r="D1" s="37"/>
      <c r="E1" s="37"/>
      <c r="F1" s="37"/>
      <c r="G1" s="37"/>
      <c r="H1" s="37"/>
      <c r="I1" s="37"/>
      <c r="J1" s="54"/>
      <c r="K1" s="55"/>
      <c r="L1" s="55"/>
    </row>
    <row r="2" s="34" customFormat="1" ht="20" customHeight="1" spans="1:12">
      <c r="A2" s="35"/>
      <c r="B2" s="35"/>
      <c r="C2" s="37"/>
      <c r="D2" s="37"/>
      <c r="E2" s="37"/>
      <c r="F2" s="37"/>
      <c r="G2" s="37"/>
      <c r="H2" s="37"/>
      <c r="I2" s="37"/>
      <c r="J2" s="54"/>
      <c r="K2" s="55"/>
      <c r="L2" s="55"/>
    </row>
    <row r="3" s="34" customFormat="1" ht="29" customHeight="1" spans="1:12">
      <c r="A3" s="35"/>
      <c r="B3" s="35"/>
      <c r="C3" s="35" t="s">
        <v>950</v>
      </c>
      <c r="D3" s="35"/>
      <c r="E3" s="35"/>
      <c r="F3" s="38"/>
      <c r="G3" s="38"/>
      <c r="H3" s="38"/>
      <c r="I3" s="38"/>
      <c r="J3" s="54"/>
      <c r="K3" s="55"/>
      <c r="L3" s="55"/>
    </row>
    <row r="4" s="34" customFormat="1" ht="32" customHeight="1" spans="1:12">
      <c r="A4" s="39" t="s">
        <v>1</v>
      </c>
      <c r="B4" s="39" t="s">
        <v>17</v>
      </c>
      <c r="C4" s="39" t="s">
        <v>18</v>
      </c>
      <c r="D4" s="39" t="s">
        <v>19</v>
      </c>
      <c r="E4" s="8" t="s">
        <v>20</v>
      </c>
      <c r="F4" s="40" t="s">
        <v>692</v>
      </c>
      <c r="G4" s="39" t="s">
        <v>22</v>
      </c>
      <c r="H4" s="40" t="s">
        <v>23</v>
      </c>
      <c r="I4" s="56" t="s">
        <v>24</v>
      </c>
      <c r="J4" s="57"/>
      <c r="K4" s="58"/>
      <c r="L4" s="58"/>
    </row>
    <row r="5" s="34" customFormat="1" ht="21" customHeight="1" spans="1:12">
      <c r="A5" s="64" t="s">
        <v>26</v>
      </c>
      <c r="B5" s="64"/>
      <c r="C5" s="64"/>
      <c r="D5" s="64"/>
      <c r="E5" s="64"/>
      <c r="F5" s="64"/>
      <c r="G5" s="64"/>
      <c r="H5" s="64"/>
      <c r="I5" s="64"/>
      <c r="J5" s="57"/>
      <c r="K5" s="55"/>
      <c r="L5" s="55"/>
    </row>
    <row r="6" s="34" customFormat="1" ht="21" customHeight="1" spans="1:12">
      <c r="A6" s="41" t="s">
        <v>951</v>
      </c>
      <c r="B6" s="41"/>
      <c r="C6" s="41"/>
      <c r="D6" s="41"/>
      <c r="E6" s="41"/>
      <c r="F6" s="41"/>
      <c r="G6" s="41"/>
      <c r="H6" s="41"/>
      <c r="I6" s="41"/>
      <c r="J6" s="57"/>
      <c r="K6" s="55"/>
      <c r="L6" s="55"/>
    </row>
    <row r="7" s="34" customFormat="1" ht="208" customHeight="1" spans="1:12">
      <c r="A7" s="42"/>
      <c r="B7" s="42"/>
      <c r="C7" s="42"/>
      <c r="D7" s="42"/>
      <c r="E7" s="42"/>
      <c r="F7" s="42"/>
      <c r="G7" s="42"/>
      <c r="H7" s="42"/>
      <c r="I7" s="42"/>
      <c r="J7" s="57"/>
      <c r="K7" s="55"/>
      <c r="L7" s="55"/>
    </row>
    <row r="8" s="34" customFormat="1" ht="97" customHeight="1" spans="1:12">
      <c r="A8" s="43" t="s">
        <v>952</v>
      </c>
      <c r="B8" s="49"/>
      <c r="C8" s="48" t="s">
        <v>953</v>
      </c>
      <c r="D8" s="46"/>
      <c r="E8" s="47" t="s">
        <v>954</v>
      </c>
      <c r="F8" s="43">
        <v>1</v>
      </c>
      <c r="G8" s="48" t="s">
        <v>105</v>
      </c>
      <c r="H8" s="65" t="s">
        <v>955</v>
      </c>
      <c r="I8" s="59"/>
      <c r="J8" s="57"/>
      <c r="K8" s="58"/>
      <c r="L8" s="55"/>
    </row>
    <row r="9" s="34" customFormat="1" ht="97" customHeight="1" spans="1:12">
      <c r="A9" s="43" t="s">
        <v>956</v>
      </c>
      <c r="B9" s="49"/>
      <c r="C9" s="48" t="s">
        <v>957</v>
      </c>
      <c r="D9" s="46"/>
      <c r="E9" s="47" t="s">
        <v>958</v>
      </c>
      <c r="F9" s="43">
        <v>2</v>
      </c>
      <c r="G9" s="48" t="s">
        <v>32</v>
      </c>
      <c r="H9" s="65" t="s">
        <v>959</v>
      </c>
      <c r="I9" s="59"/>
      <c r="J9" s="57"/>
      <c r="K9" s="55"/>
      <c r="L9" s="55"/>
    </row>
    <row r="10" s="34" customFormat="1" ht="97" customHeight="1" spans="1:12">
      <c r="A10" s="43" t="s">
        <v>960</v>
      </c>
      <c r="B10" s="49"/>
      <c r="C10" s="48" t="s">
        <v>961</v>
      </c>
      <c r="D10" s="46"/>
      <c r="E10" s="47" t="s">
        <v>312</v>
      </c>
      <c r="F10" s="43">
        <v>1</v>
      </c>
      <c r="G10" s="48" t="s">
        <v>105</v>
      </c>
      <c r="H10" s="48" t="s">
        <v>962</v>
      </c>
      <c r="I10" s="60"/>
      <c r="J10" s="57"/>
      <c r="K10" s="61"/>
      <c r="L10" s="55"/>
    </row>
    <row r="11" s="34" customFormat="1" ht="97" customHeight="1" spans="1:12">
      <c r="A11" s="43" t="s">
        <v>963</v>
      </c>
      <c r="B11" s="49"/>
      <c r="C11" s="48" t="s">
        <v>964</v>
      </c>
      <c r="D11" s="46"/>
      <c r="E11" s="47" t="s">
        <v>965</v>
      </c>
      <c r="F11" s="43">
        <v>1</v>
      </c>
      <c r="G11" s="48" t="s">
        <v>32</v>
      </c>
      <c r="H11" s="48" t="s">
        <v>966</v>
      </c>
      <c r="I11" s="60"/>
      <c r="J11" s="57"/>
      <c r="K11" s="61"/>
      <c r="L11" s="55"/>
    </row>
    <row r="12" s="34" customFormat="1" ht="21" customHeight="1" spans="1:12">
      <c r="A12" s="41" t="s">
        <v>967</v>
      </c>
      <c r="B12" s="41"/>
      <c r="C12" s="41"/>
      <c r="D12" s="41"/>
      <c r="E12" s="41"/>
      <c r="F12" s="41"/>
      <c r="G12" s="41"/>
      <c r="H12" s="41"/>
      <c r="I12" s="41"/>
      <c r="J12" s="57"/>
      <c r="K12" s="55"/>
      <c r="L12" s="55"/>
    </row>
    <row r="13" s="34" customFormat="1" ht="208" customHeight="1" spans="1:12">
      <c r="A13" s="42"/>
      <c r="B13" s="42"/>
      <c r="C13" s="42"/>
      <c r="D13" s="42"/>
      <c r="E13" s="42"/>
      <c r="F13" s="42"/>
      <c r="G13" s="42"/>
      <c r="H13" s="42"/>
      <c r="I13" s="42"/>
      <c r="J13" s="57"/>
      <c r="K13" s="55"/>
      <c r="L13" s="55"/>
    </row>
    <row r="14" s="34" customFormat="1" ht="97" customHeight="1" spans="1:12">
      <c r="A14" s="43" t="s">
        <v>968</v>
      </c>
      <c r="B14" s="49" t="s">
        <v>967</v>
      </c>
      <c r="C14" s="48" t="s">
        <v>969</v>
      </c>
      <c r="D14" s="46"/>
      <c r="E14" s="66" t="s">
        <v>312</v>
      </c>
      <c r="F14" s="43">
        <v>1</v>
      </c>
      <c r="G14" s="48" t="s">
        <v>32</v>
      </c>
      <c r="H14" s="45" t="s">
        <v>970</v>
      </c>
      <c r="I14" s="60"/>
      <c r="J14" s="57"/>
      <c r="K14" s="61"/>
      <c r="L14" s="55"/>
    </row>
    <row r="15" s="34" customFormat="1" ht="97" customHeight="1" spans="1:12">
      <c r="A15" s="43" t="s">
        <v>971</v>
      </c>
      <c r="B15" s="49"/>
      <c r="C15" s="48" t="s">
        <v>972</v>
      </c>
      <c r="D15" s="46"/>
      <c r="E15" s="66" t="s">
        <v>312</v>
      </c>
      <c r="F15" s="43">
        <v>8</v>
      </c>
      <c r="G15" s="48" t="s">
        <v>32</v>
      </c>
      <c r="H15" s="45" t="s">
        <v>973</v>
      </c>
      <c r="I15" s="60"/>
      <c r="J15" s="57"/>
      <c r="K15" s="70"/>
      <c r="L15" s="55"/>
    </row>
    <row r="16" s="34" customFormat="1" ht="115" customHeight="1" spans="1:12">
      <c r="A16" s="43" t="s">
        <v>974</v>
      </c>
      <c r="B16" s="49"/>
      <c r="C16" s="48" t="s">
        <v>953</v>
      </c>
      <c r="D16" s="46"/>
      <c r="E16" s="52" t="s">
        <v>975</v>
      </c>
      <c r="F16" s="43">
        <v>1</v>
      </c>
      <c r="G16" s="48" t="s">
        <v>105</v>
      </c>
      <c r="H16" s="45" t="s">
        <v>976</v>
      </c>
      <c r="I16" s="60"/>
      <c r="J16" s="57"/>
      <c r="K16" s="61"/>
      <c r="L16" s="55"/>
    </row>
    <row r="17" s="34" customFormat="1" ht="97" customHeight="1" spans="1:12">
      <c r="A17" s="43" t="s">
        <v>977</v>
      </c>
      <c r="B17" s="49"/>
      <c r="C17" s="48" t="s">
        <v>978</v>
      </c>
      <c r="D17" s="46"/>
      <c r="E17" s="67" t="s">
        <v>979</v>
      </c>
      <c r="F17" s="43">
        <v>1</v>
      </c>
      <c r="G17" s="48" t="s">
        <v>105</v>
      </c>
      <c r="H17" s="45" t="s">
        <v>980</v>
      </c>
      <c r="I17" s="60"/>
      <c r="J17" s="57"/>
      <c r="K17" s="61"/>
      <c r="L17" s="55"/>
    </row>
    <row r="18" s="34" customFormat="1" ht="97" customHeight="1" spans="1:12">
      <c r="A18" s="43" t="s">
        <v>981</v>
      </c>
      <c r="B18" s="49"/>
      <c r="C18" s="48" t="s">
        <v>982</v>
      </c>
      <c r="D18" s="46"/>
      <c r="E18" s="66" t="s">
        <v>312</v>
      </c>
      <c r="F18" s="43">
        <v>1</v>
      </c>
      <c r="G18" s="48" t="s">
        <v>105</v>
      </c>
      <c r="H18" s="45" t="s">
        <v>983</v>
      </c>
      <c r="I18" s="60"/>
      <c r="J18" s="57"/>
      <c r="K18" s="61"/>
      <c r="L18" s="55"/>
    </row>
    <row r="19" s="34" customFormat="1" ht="115" customHeight="1" spans="1:12">
      <c r="A19" s="43" t="s">
        <v>984</v>
      </c>
      <c r="B19" s="49"/>
      <c r="C19" s="48" t="s">
        <v>985</v>
      </c>
      <c r="D19" s="46"/>
      <c r="E19" s="67" t="s">
        <v>986</v>
      </c>
      <c r="F19" s="43">
        <v>1</v>
      </c>
      <c r="G19" s="48" t="s">
        <v>105</v>
      </c>
      <c r="H19" s="45" t="s">
        <v>987</v>
      </c>
      <c r="I19" s="60"/>
      <c r="J19" s="57"/>
      <c r="K19" s="61"/>
      <c r="L19" s="55"/>
    </row>
    <row r="20" s="34" customFormat="1" ht="115" customHeight="1" spans="1:12">
      <c r="A20" s="43" t="s">
        <v>988</v>
      </c>
      <c r="B20" s="49"/>
      <c r="C20" s="48" t="s">
        <v>989</v>
      </c>
      <c r="D20" s="46"/>
      <c r="E20" s="67" t="s">
        <v>990</v>
      </c>
      <c r="F20" s="43">
        <v>1</v>
      </c>
      <c r="G20" s="48" t="s">
        <v>105</v>
      </c>
      <c r="H20" s="45" t="s">
        <v>987</v>
      </c>
      <c r="I20" s="60"/>
      <c r="J20" s="57"/>
      <c r="K20" s="61"/>
      <c r="L20" s="55"/>
    </row>
    <row r="21" s="34" customFormat="1" ht="97" customHeight="1" spans="1:12">
      <c r="A21" s="43" t="s">
        <v>991</v>
      </c>
      <c r="B21" s="49"/>
      <c r="C21" s="48" t="s">
        <v>992</v>
      </c>
      <c r="D21" s="46"/>
      <c r="E21" s="66" t="s">
        <v>312</v>
      </c>
      <c r="F21" s="43">
        <v>2</v>
      </c>
      <c r="G21" s="48" t="s">
        <v>105</v>
      </c>
      <c r="H21" s="45" t="s">
        <v>993</v>
      </c>
      <c r="I21" s="60"/>
      <c r="J21" s="57"/>
      <c r="K21" s="61"/>
      <c r="L21" s="71"/>
    </row>
    <row r="22" s="34" customFormat="1" ht="21" customHeight="1" spans="1:12">
      <c r="A22" s="41" t="s">
        <v>582</v>
      </c>
      <c r="B22" s="41"/>
      <c r="C22" s="41"/>
      <c r="D22" s="41"/>
      <c r="E22" s="41"/>
      <c r="F22" s="41"/>
      <c r="G22" s="41"/>
      <c r="H22" s="41"/>
      <c r="I22" s="41"/>
      <c r="J22" s="57"/>
      <c r="K22" s="55"/>
      <c r="L22" s="55"/>
    </row>
    <row r="23" s="34" customFormat="1" ht="208" customHeight="1" spans="1:12">
      <c r="A23" s="42"/>
      <c r="B23" s="42"/>
      <c r="C23" s="42"/>
      <c r="D23" s="42"/>
      <c r="E23" s="42"/>
      <c r="F23" s="42"/>
      <c r="G23" s="42"/>
      <c r="H23" s="42"/>
      <c r="I23" s="42"/>
      <c r="J23" s="57"/>
      <c r="K23" s="55"/>
      <c r="L23" s="55"/>
    </row>
    <row r="24" s="34" customFormat="1" ht="97" customHeight="1" spans="1:12">
      <c r="A24" s="43" t="s">
        <v>994</v>
      </c>
      <c r="B24" s="49" t="s">
        <v>37</v>
      </c>
      <c r="C24" s="48" t="s">
        <v>995</v>
      </c>
      <c r="D24" s="51"/>
      <c r="E24" s="52" t="s">
        <v>996</v>
      </c>
      <c r="F24" s="43">
        <v>1</v>
      </c>
      <c r="G24" s="48" t="s">
        <v>105</v>
      </c>
      <c r="H24" s="45" t="s">
        <v>997</v>
      </c>
      <c r="I24" s="60"/>
      <c r="J24" s="57"/>
      <c r="K24" s="55"/>
      <c r="L24" s="55"/>
    </row>
    <row r="25" s="34" customFormat="1" ht="97" customHeight="1" spans="1:12">
      <c r="A25" s="43" t="s">
        <v>998</v>
      </c>
      <c r="B25" s="49"/>
      <c r="C25" s="48" t="s">
        <v>992</v>
      </c>
      <c r="D25" s="46"/>
      <c r="E25" s="52" t="s">
        <v>999</v>
      </c>
      <c r="F25" s="43">
        <v>4</v>
      </c>
      <c r="G25" s="48" t="s">
        <v>105</v>
      </c>
      <c r="H25" s="45" t="s">
        <v>1000</v>
      </c>
      <c r="I25" s="59"/>
      <c r="J25" s="57"/>
      <c r="K25" s="55"/>
      <c r="L25" s="55"/>
    </row>
    <row r="26" s="34" customFormat="1" ht="97" customHeight="1" spans="1:12">
      <c r="A26" s="43" t="s">
        <v>1001</v>
      </c>
      <c r="B26" s="49"/>
      <c r="C26" s="48" t="s">
        <v>915</v>
      </c>
      <c r="D26" s="46"/>
      <c r="E26" s="47" t="s">
        <v>312</v>
      </c>
      <c r="F26" s="43">
        <v>3</v>
      </c>
      <c r="G26" s="48" t="s">
        <v>105</v>
      </c>
      <c r="H26" s="45" t="s">
        <v>1002</v>
      </c>
      <c r="I26" s="59"/>
      <c r="J26" s="57"/>
      <c r="K26" s="55"/>
      <c r="L26" s="55"/>
    </row>
    <row r="27" s="34" customFormat="1" ht="97" customHeight="1" spans="1:12">
      <c r="A27" s="43" t="s">
        <v>1003</v>
      </c>
      <c r="B27" s="49"/>
      <c r="C27" s="48" t="s">
        <v>1004</v>
      </c>
      <c r="D27" s="46"/>
      <c r="E27" s="52" t="s">
        <v>1005</v>
      </c>
      <c r="F27" s="43">
        <v>1</v>
      </c>
      <c r="G27" s="48" t="s">
        <v>105</v>
      </c>
      <c r="H27" s="45" t="s">
        <v>1006</v>
      </c>
      <c r="I27" s="59"/>
      <c r="J27" s="57"/>
      <c r="K27" s="55"/>
      <c r="L27" s="55"/>
    </row>
    <row r="28" s="34" customFormat="1" ht="97" customHeight="1" spans="1:12">
      <c r="A28" s="43" t="s">
        <v>1007</v>
      </c>
      <c r="B28" s="49"/>
      <c r="C28" s="48" t="s">
        <v>989</v>
      </c>
      <c r="D28" s="46"/>
      <c r="E28" s="47" t="s">
        <v>1008</v>
      </c>
      <c r="F28" s="43">
        <v>1</v>
      </c>
      <c r="G28" s="48" t="s">
        <v>105</v>
      </c>
      <c r="H28" s="45" t="s">
        <v>1009</v>
      </c>
      <c r="I28" s="59"/>
      <c r="J28" s="57"/>
      <c r="K28" s="55"/>
      <c r="L28" s="55"/>
    </row>
    <row r="29" s="34" customFormat="1" ht="97" customHeight="1" spans="1:12">
      <c r="A29" s="43" t="s">
        <v>1010</v>
      </c>
      <c r="B29" s="49"/>
      <c r="C29" s="48" t="s">
        <v>1011</v>
      </c>
      <c r="D29" s="46"/>
      <c r="E29" s="47" t="s">
        <v>1012</v>
      </c>
      <c r="F29" s="43">
        <v>1</v>
      </c>
      <c r="G29" s="48" t="s">
        <v>105</v>
      </c>
      <c r="H29" s="45" t="s">
        <v>1013</v>
      </c>
      <c r="I29" s="59"/>
      <c r="J29" s="57"/>
      <c r="K29" s="55"/>
      <c r="L29" s="55"/>
    </row>
    <row r="30" s="34" customFormat="1" ht="21" customHeight="1" spans="1:12">
      <c r="A30" s="41" t="s">
        <v>121</v>
      </c>
      <c r="B30" s="41"/>
      <c r="C30" s="41"/>
      <c r="D30" s="41"/>
      <c r="E30" s="41"/>
      <c r="F30" s="41"/>
      <c r="G30" s="41"/>
      <c r="H30" s="41"/>
      <c r="I30" s="41"/>
      <c r="J30" s="57"/>
      <c r="K30" s="55"/>
      <c r="L30" s="55"/>
    </row>
    <row r="31" s="34" customFormat="1" ht="208" customHeight="1" spans="1:12">
      <c r="A31" s="42"/>
      <c r="B31" s="42"/>
      <c r="C31" s="42"/>
      <c r="D31" s="42"/>
      <c r="E31" s="42"/>
      <c r="F31" s="42"/>
      <c r="G31" s="42"/>
      <c r="H31" s="42"/>
      <c r="I31" s="42"/>
      <c r="J31" s="57"/>
      <c r="K31" s="55"/>
      <c r="L31" s="55"/>
    </row>
    <row r="32" s="34" customFormat="1" ht="97" customHeight="1" spans="1:12">
      <c r="A32" s="43" t="s">
        <v>1014</v>
      </c>
      <c r="B32" s="49" t="s">
        <v>1015</v>
      </c>
      <c r="C32" s="48" t="s">
        <v>989</v>
      </c>
      <c r="D32" s="46"/>
      <c r="E32" s="47" t="s">
        <v>1016</v>
      </c>
      <c r="F32" s="43">
        <v>1</v>
      </c>
      <c r="G32" s="48" t="s">
        <v>105</v>
      </c>
      <c r="H32" s="45" t="s">
        <v>1017</v>
      </c>
      <c r="I32" s="59"/>
      <c r="J32" s="57"/>
      <c r="K32" s="58"/>
      <c r="L32" s="55"/>
    </row>
    <row r="33" s="34" customFormat="1" ht="97" customHeight="1" spans="1:12">
      <c r="A33" s="43" t="s">
        <v>1018</v>
      </c>
      <c r="B33" s="49"/>
      <c r="C33" s="48" t="s">
        <v>1019</v>
      </c>
      <c r="D33" s="46"/>
      <c r="E33" s="47" t="s">
        <v>312</v>
      </c>
      <c r="F33" s="43">
        <v>1</v>
      </c>
      <c r="G33" s="48" t="s">
        <v>32</v>
      </c>
      <c r="H33" s="45" t="s">
        <v>1020</v>
      </c>
      <c r="I33" s="59"/>
      <c r="J33" s="57"/>
      <c r="K33" s="55"/>
      <c r="L33" s="58"/>
    </row>
    <row r="34" s="34" customFormat="1" ht="97" customHeight="1" spans="1:12">
      <c r="A34" s="43" t="s">
        <v>1021</v>
      </c>
      <c r="B34" s="49"/>
      <c r="C34" s="48" t="s">
        <v>1022</v>
      </c>
      <c r="D34" s="46"/>
      <c r="E34" s="47" t="s">
        <v>1023</v>
      </c>
      <c r="F34" s="43">
        <v>1</v>
      </c>
      <c r="G34" s="48" t="s">
        <v>105</v>
      </c>
      <c r="H34" s="45" t="s">
        <v>1024</v>
      </c>
      <c r="I34" s="59"/>
      <c r="J34" s="57"/>
      <c r="K34" s="55"/>
      <c r="L34" s="55"/>
    </row>
    <row r="35" s="34" customFormat="1" ht="97" customHeight="1" spans="1:12">
      <c r="A35" s="43" t="s">
        <v>1025</v>
      </c>
      <c r="B35" s="49"/>
      <c r="C35" s="48" t="s">
        <v>1026</v>
      </c>
      <c r="D35" s="46"/>
      <c r="E35" s="47" t="s">
        <v>1027</v>
      </c>
      <c r="F35" s="43">
        <v>1</v>
      </c>
      <c r="G35" s="48" t="s">
        <v>105</v>
      </c>
      <c r="H35" s="45" t="s">
        <v>1028</v>
      </c>
      <c r="I35" s="60"/>
      <c r="J35" s="57"/>
      <c r="K35" s="61"/>
      <c r="L35" s="55"/>
    </row>
    <row r="36" s="34" customFormat="1" ht="147" customHeight="1" spans="1:12">
      <c r="A36" s="43" t="s">
        <v>1029</v>
      </c>
      <c r="B36" s="49" t="s">
        <v>835</v>
      </c>
      <c r="C36" s="48" t="s">
        <v>1030</v>
      </c>
      <c r="D36" s="46"/>
      <c r="E36" s="47" t="s">
        <v>1031</v>
      </c>
      <c r="F36" s="43">
        <v>1</v>
      </c>
      <c r="G36" s="48" t="s">
        <v>105</v>
      </c>
      <c r="H36" s="45" t="s">
        <v>1032</v>
      </c>
      <c r="I36" s="60"/>
      <c r="J36" s="57"/>
      <c r="K36" s="61"/>
      <c r="L36" s="55"/>
    </row>
    <row r="37" s="34" customFormat="1" ht="21" customHeight="1" spans="1:12">
      <c r="A37" s="41" t="s">
        <v>592</v>
      </c>
      <c r="B37" s="41"/>
      <c r="C37" s="41"/>
      <c r="D37" s="41"/>
      <c r="E37" s="41"/>
      <c r="F37" s="41"/>
      <c r="G37" s="41"/>
      <c r="H37" s="41"/>
      <c r="I37" s="41"/>
      <c r="J37" s="57"/>
      <c r="K37" s="55"/>
      <c r="L37" s="55"/>
    </row>
    <row r="38" s="34" customFormat="1" ht="208" customHeight="1" spans="1:12">
      <c r="A38" s="42"/>
      <c r="B38" s="42"/>
      <c r="C38" s="42"/>
      <c r="D38" s="42"/>
      <c r="E38" s="42"/>
      <c r="F38" s="42"/>
      <c r="G38" s="42"/>
      <c r="H38" s="42"/>
      <c r="I38" s="42"/>
      <c r="J38" s="57"/>
      <c r="K38" s="55"/>
      <c r="L38" s="55"/>
    </row>
    <row r="39" s="34" customFormat="1" ht="109" customHeight="1" spans="1:12">
      <c r="A39" s="43" t="s">
        <v>1033</v>
      </c>
      <c r="B39" s="49" t="s">
        <v>1034</v>
      </c>
      <c r="C39" s="48" t="s">
        <v>1035</v>
      </c>
      <c r="D39" s="46"/>
      <c r="E39" s="47" t="s">
        <v>1036</v>
      </c>
      <c r="F39" s="43">
        <v>1</v>
      </c>
      <c r="G39" s="48" t="s">
        <v>105</v>
      </c>
      <c r="H39" s="45" t="s">
        <v>1037</v>
      </c>
      <c r="I39" s="59"/>
      <c r="J39" s="57"/>
      <c r="K39" s="58"/>
      <c r="L39" s="55"/>
    </row>
    <row r="40" s="34" customFormat="1" ht="97" customHeight="1" spans="1:12">
      <c r="A40" s="43" t="s">
        <v>1038</v>
      </c>
      <c r="B40" s="49"/>
      <c r="C40" s="48" t="s">
        <v>1039</v>
      </c>
      <c r="D40" s="46"/>
      <c r="E40" s="47" t="s">
        <v>312</v>
      </c>
      <c r="F40" s="43">
        <v>1</v>
      </c>
      <c r="G40" s="48" t="s">
        <v>32</v>
      </c>
      <c r="H40" s="45" t="s">
        <v>621</v>
      </c>
      <c r="I40" s="59"/>
      <c r="J40" s="57"/>
      <c r="K40" s="55"/>
      <c r="L40" s="55"/>
    </row>
    <row r="41" s="34" customFormat="1" ht="133" customHeight="1" spans="1:12">
      <c r="A41" s="43" t="s">
        <v>1040</v>
      </c>
      <c r="B41" s="49"/>
      <c r="C41" s="48" t="s">
        <v>961</v>
      </c>
      <c r="D41" s="46"/>
      <c r="E41" s="47" t="s">
        <v>1041</v>
      </c>
      <c r="F41" s="43">
        <v>1</v>
      </c>
      <c r="G41" s="48" t="s">
        <v>105</v>
      </c>
      <c r="H41" s="45" t="s">
        <v>1042</v>
      </c>
      <c r="I41" s="59"/>
      <c r="J41" s="57"/>
      <c r="K41" s="55"/>
      <c r="L41" s="55"/>
    </row>
    <row r="42" s="34" customFormat="1" ht="133" customHeight="1" spans="1:12">
      <c r="A42" s="43" t="s">
        <v>1043</v>
      </c>
      <c r="B42" s="49"/>
      <c r="C42" s="48" t="s">
        <v>1044</v>
      </c>
      <c r="D42" s="46"/>
      <c r="E42" s="47" t="s">
        <v>312</v>
      </c>
      <c r="F42" s="43">
        <v>4</v>
      </c>
      <c r="G42" s="48" t="s">
        <v>105</v>
      </c>
      <c r="H42" s="45" t="s">
        <v>1045</v>
      </c>
      <c r="I42" s="59"/>
      <c r="J42" s="57"/>
      <c r="K42" s="55"/>
      <c r="L42" s="55"/>
    </row>
    <row r="43" s="34" customFormat="1" ht="21" customHeight="1" spans="1:12">
      <c r="A43" s="41" t="s">
        <v>841</v>
      </c>
      <c r="B43" s="41"/>
      <c r="C43" s="41"/>
      <c r="D43" s="41"/>
      <c r="E43" s="41"/>
      <c r="F43" s="41"/>
      <c r="G43" s="41"/>
      <c r="H43" s="41"/>
      <c r="I43" s="41"/>
      <c r="J43" s="57"/>
      <c r="K43" s="55"/>
      <c r="L43" s="55"/>
    </row>
    <row r="44" s="34" customFormat="1" ht="208" customHeight="1" spans="1:12">
      <c r="A44" s="42"/>
      <c r="B44" s="42"/>
      <c r="C44" s="42"/>
      <c r="D44" s="42"/>
      <c r="E44" s="42"/>
      <c r="F44" s="42"/>
      <c r="G44" s="42"/>
      <c r="H44" s="42"/>
      <c r="I44" s="42"/>
      <c r="J44" s="57"/>
      <c r="K44" s="55"/>
      <c r="L44" s="55"/>
    </row>
    <row r="45" s="34" customFormat="1" ht="109" customHeight="1" spans="1:12">
      <c r="A45" s="43" t="s">
        <v>1046</v>
      </c>
      <c r="B45" s="49" t="s">
        <v>841</v>
      </c>
      <c r="C45" s="48" t="s">
        <v>1035</v>
      </c>
      <c r="D45" s="46"/>
      <c r="E45" s="47" t="s">
        <v>1047</v>
      </c>
      <c r="F45" s="43">
        <v>1</v>
      </c>
      <c r="G45" s="48" t="s">
        <v>105</v>
      </c>
      <c r="H45" s="45" t="s">
        <v>1048</v>
      </c>
      <c r="I45" s="59"/>
      <c r="J45" s="57"/>
      <c r="K45" s="58"/>
      <c r="L45" s="55"/>
    </row>
    <row r="46" s="34" customFormat="1" ht="97" customHeight="1" spans="1:12">
      <c r="A46" s="43" t="s">
        <v>1049</v>
      </c>
      <c r="B46" s="49"/>
      <c r="C46" s="48" t="s">
        <v>1035</v>
      </c>
      <c r="D46" s="46"/>
      <c r="E46" s="47" t="s">
        <v>1050</v>
      </c>
      <c r="F46" s="43">
        <v>1</v>
      </c>
      <c r="G46" s="48" t="s">
        <v>32</v>
      </c>
      <c r="H46" s="45" t="s">
        <v>1051</v>
      </c>
      <c r="I46" s="59"/>
      <c r="J46" s="57"/>
      <c r="K46" s="55"/>
      <c r="L46" s="55"/>
    </row>
    <row r="47" s="34" customFormat="1" ht="133" customHeight="1" spans="1:12">
      <c r="A47" s="43" t="s">
        <v>1052</v>
      </c>
      <c r="B47" s="49"/>
      <c r="C47" s="48" t="s">
        <v>961</v>
      </c>
      <c r="D47" s="46"/>
      <c r="E47" s="47" t="s">
        <v>312</v>
      </c>
      <c r="F47" s="43">
        <v>1</v>
      </c>
      <c r="G47" s="48" t="s">
        <v>105</v>
      </c>
      <c r="H47" s="45" t="s">
        <v>1002</v>
      </c>
      <c r="I47" s="59"/>
      <c r="J47" s="57"/>
      <c r="K47" s="55"/>
      <c r="L47" s="55"/>
    </row>
    <row r="48" s="34" customFormat="1" ht="133" customHeight="1" spans="1:12">
      <c r="A48" s="43" t="s">
        <v>1053</v>
      </c>
      <c r="B48" s="49"/>
      <c r="C48" s="48" t="s">
        <v>1054</v>
      </c>
      <c r="D48" s="46"/>
      <c r="E48" s="47" t="s">
        <v>1055</v>
      </c>
      <c r="F48" s="43">
        <v>1</v>
      </c>
      <c r="G48" s="48" t="s">
        <v>105</v>
      </c>
      <c r="H48" s="45" t="s">
        <v>1009</v>
      </c>
      <c r="I48" s="59"/>
      <c r="J48" s="57"/>
      <c r="K48" s="55"/>
      <c r="L48" s="55"/>
    </row>
    <row r="49" s="34" customFormat="1" ht="21" customHeight="1" spans="1:12">
      <c r="A49" s="41" t="s">
        <v>187</v>
      </c>
      <c r="B49" s="41"/>
      <c r="C49" s="41"/>
      <c r="D49" s="41"/>
      <c r="E49" s="41"/>
      <c r="F49" s="41"/>
      <c r="G49" s="41"/>
      <c r="H49" s="41"/>
      <c r="I49" s="41"/>
      <c r="J49" s="57"/>
      <c r="K49" s="55"/>
      <c r="L49" s="55"/>
    </row>
    <row r="50" s="34" customFormat="1" ht="172" customHeight="1" spans="1:12">
      <c r="A50" s="42"/>
      <c r="B50" s="42"/>
      <c r="C50" s="42"/>
      <c r="D50" s="42"/>
      <c r="E50" s="42"/>
      <c r="F50" s="42"/>
      <c r="G50" s="42"/>
      <c r="H50" s="42"/>
      <c r="I50" s="42"/>
      <c r="J50" s="57"/>
      <c r="K50" s="55"/>
      <c r="L50" s="55"/>
    </row>
    <row r="51" s="34" customFormat="1" ht="117" customHeight="1" spans="1:12">
      <c r="A51" s="43" t="s">
        <v>1056</v>
      </c>
      <c r="B51" s="49" t="s">
        <v>871</v>
      </c>
      <c r="C51" s="48" t="s">
        <v>939</v>
      </c>
      <c r="D51" s="46"/>
      <c r="E51" s="68" t="s">
        <v>1057</v>
      </c>
      <c r="F51" s="43">
        <v>1</v>
      </c>
      <c r="G51" s="48" t="s">
        <v>32</v>
      </c>
      <c r="H51" s="45" t="s">
        <v>1058</v>
      </c>
      <c r="I51" s="59"/>
      <c r="J51" s="57"/>
      <c r="K51" s="55"/>
      <c r="L51" s="55"/>
    </row>
    <row r="52" s="34" customFormat="1" ht="144" customHeight="1" spans="1:12">
      <c r="A52" s="43" t="s">
        <v>1059</v>
      </c>
      <c r="B52" s="49"/>
      <c r="C52" s="48" t="s">
        <v>982</v>
      </c>
      <c r="D52" s="46"/>
      <c r="E52" s="47" t="s">
        <v>312</v>
      </c>
      <c r="F52" s="43">
        <v>1</v>
      </c>
      <c r="G52" s="48" t="s">
        <v>105</v>
      </c>
      <c r="H52" s="45" t="s">
        <v>1060</v>
      </c>
      <c r="I52" s="59"/>
      <c r="J52" s="57"/>
      <c r="K52" s="55"/>
      <c r="L52" s="55"/>
    </row>
    <row r="53" s="34" customFormat="1" ht="144" customHeight="1" spans="1:12">
      <c r="A53" s="43" t="s">
        <v>1061</v>
      </c>
      <c r="B53" s="49" t="s">
        <v>861</v>
      </c>
      <c r="C53" s="48" t="s">
        <v>939</v>
      </c>
      <c r="D53" s="46"/>
      <c r="E53" s="68" t="s">
        <v>1062</v>
      </c>
      <c r="F53" s="43">
        <v>1</v>
      </c>
      <c r="G53" s="48" t="s">
        <v>32</v>
      </c>
      <c r="H53" s="69" t="s">
        <v>1063</v>
      </c>
      <c r="I53" s="59"/>
      <c r="J53" s="57"/>
      <c r="K53" s="55"/>
      <c r="L53" s="55"/>
    </row>
    <row r="54" s="34" customFormat="1" ht="144" customHeight="1" spans="1:12">
      <c r="A54" s="43" t="s">
        <v>1064</v>
      </c>
      <c r="B54" s="49" t="s">
        <v>1065</v>
      </c>
      <c r="C54" s="48" t="s">
        <v>939</v>
      </c>
      <c r="D54" s="46"/>
      <c r="E54" s="68" t="s">
        <v>1066</v>
      </c>
      <c r="F54" s="43">
        <v>4</v>
      </c>
      <c r="G54" s="48" t="s">
        <v>32</v>
      </c>
      <c r="H54" s="69" t="s">
        <v>1063</v>
      </c>
      <c r="I54" s="59"/>
      <c r="J54" s="57"/>
      <c r="K54" s="55"/>
      <c r="L54" s="55"/>
    </row>
    <row r="55" s="34" customFormat="1" ht="21" customHeight="1" spans="1:12">
      <c r="A55" s="41" t="s">
        <v>237</v>
      </c>
      <c r="B55" s="41"/>
      <c r="C55" s="41"/>
      <c r="D55" s="41"/>
      <c r="E55" s="41"/>
      <c r="F55" s="41"/>
      <c r="G55" s="41"/>
      <c r="H55" s="41"/>
      <c r="I55" s="41"/>
      <c r="J55" s="57"/>
      <c r="K55" s="55"/>
      <c r="L55" s="55"/>
    </row>
    <row r="56" s="34" customFormat="1" ht="172" customHeight="1" spans="1:12">
      <c r="A56" s="42"/>
      <c r="B56" s="42"/>
      <c r="C56" s="42"/>
      <c r="D56" s="42"/>
      <c r="E56" s="42"/>
      <c r="F56" s="42"/>
      <c r="G56" s="42"/>
      <c r="H56" s="42"/>
      <c r="I56" s="42"/>
      <c r="J56" s="57"/>
      <c r="K56" s="55"/>
      <c r="L56" s="55"/>
    </row>
    <row r="57" s="34" customFormat="1" ht="117" customHeight="1" spans="1:12">
      <c r="A57" s="43" t="s">
        <v>1067</v>
      </c>
      <c r="B57" s="49" t="s">
        <v>239</v>
      </c>
      <c r="C57" s="48" t="s">
        <v>915</v>
      </c>
      <c r="D57" s="46"/>
      <c r="E57" s="47" t="s">
        <v>312</v>
      </c>
      <c r="F57" s="43">
        <v>4</v>
      </c>
      <c r="G57" s="48" t="s">
        <v>32</v>
      </c>
      <c r="H57" s="45" t="s">
        <v>1068</v>
      </c>
      <c r="I57" s="59"/>
      <c r="J57" s="57"/>
      <c r="K57" s="55"/>
      <c r="L57" s="55"/>
    </row>
    <row r="58" s="34" customFormat="1" ht="21" customHeight="1" spans="1:12">
      <c r="A58" s="41" t="s">
        <v>622</v>
      </c>
      <c r="B58" s="41"/>
      <c r="C58" s="41"/>
      <c r="D58" s="41"/>
      <c r="E58" s="41"/>
      <c r="F58" s="41"/>
      <c r="G58" s="41"/>
      <c r="H58" s="41"/>
      <c r="I58" s="41"/>
      <c r="J58" s="57"/>
      <c r="K58" s="55"/>
      <c r="L58" s="55"/>
    </row>
    <row r="59" s="34" customFormat="1" ht="267" customHeight="1" spans="1:12">
      <c r="A59" s="42"/>
      <c r="B59" s="42"/>
      <c r="C59" s="42"/>
      <c r="D59" s="42"/>
      <c r="E59" s="42"/>
      <c r="F59" s="42"/>
      <c r="G59" s="42"/>
      <c r="H59" s="42"/>
      <c r="I59" s="42"/>
      <c r="J59" s="57"/>
      <c r="K59" s="55"/>
      <c r="L59" s="55"/>
    </row>
    <row r="60" s="34" customFormat="1" ht="97" customHeight="1" spans="1:12">
      <c r="A60" s="43" t="s">
        <v>1067</v>
      </c>
      <c r="B60" s="49" t="s">
        <v>622</v>
      </c>
      <c r="C60" s="48" t="s">
        <v>1035</v>
      </c>
      <c r="D60" s="46"/>
      <c r="E60" s="47" t="s">
        <v>1069</v>
      </c>
      <c r="F60" s="43">
        <v>1</v>
      </c>
      <c r="G60" s="48" t="s">
        <v>32</v>
      </c>
      <c r="H60" s="45" t="s">
        <v>1070</v>
      </c>
      <c r="I60" s="59"/>
      <c r="J60" s="57"/>
      <c r="K60" s="58"/>
      <c r="L60" s="55"/>
    </row>
    <row r="61" s="34" customFormat="1" ht="97" customHeight="1" spans="1:12">
      <c r="A61" s="43" t="s">
        <v>1071</v>
      </c>
      <c r="B61" s="49"/>
      <c r="C61" s="48" t="s">
        <v>939</v>
      </c>
      <c r="D61" s="46"/>
      <c r="E61" s="47" t="s">
        <v>1072</v>
      </c>
      <c r="F61" s="43">
        <v>5</v>
      </c>
      <c r="G61" s="48" t="s">
        <v>32</v>
      </c>
      <c r="H61" s="45" t="s">
        <v>1073</v>
      </c>
      <c r="I61" s="59"/>
      <c r="J61" s="57"/>
      <c r="K61" s="55"/>
      <c r="L61" s="55"/>
    </row>
    <row r="62" s="34" customFormat="1" ht="133" customHeight="1" spans="1:12">
      <c r="A62" s="43" t="s">
        <v>1074</v>
      </c>
      <c r="B62" s="49"/>
      <c r="C62" s="48" t="s">
        <v>1035</v>
      </c>
      <c r="D62" s="46"/>
      <c r="E62" s="47" t="s">
        <v>1075</v>
      </c>
      <c r="F62" s="43">
        <v>1</v>
      </c>
      <c r="G62" s="48" t="s">
        <v>32</v>
      </c>
      <c r="H62" s="45" t="s">
        <v>1076</v>
      </c>
      <c r="I62" s="59"/>
      <c r="J62" s="57"/>
      <c r="K62" s="55"/>
      <c r="L62" s="55"/>
    </row>
    <row r="63" s="34" customFormat="1" ht="133" customHeight="1" spans="1:12">
      <c r="A63" s="43" t="s">
        <v>1074</v>
      </c>
      <c r="B63" s="49"/>
      <c r="C63" s="48" t="s">
        <v>1035</v>
      </c>
      <c r="D63" s="46"/>
      <c r="E63" s="47" t="s">
        <v>1075</v>
      </c>
      <c r="F63" s="43">
        <v>1</v>
      </c>
      <c r="G63" s="48" t="s">
        <v>32</v>
      </c>
      <c r="H63" s="45" t="s">
        <v>1077</v>
      </c>
      <c r="I63" s="59"/>
      <c r="J63" s="57"/>
      <c r="K63" s="55"/>
      <c r="L63" s="55"/>
    </row>
    <row r="64" s="34" customFormat="1" ht="117" customHeight="1" spans="1:12">
      <c r="A64" s="43" t="s">
        <v>1078</v>
      </c>
      <c r="B64" s="49"/>
      <c r="C64" s="48" t="s">
        <v>969</v>
      </c>
      <c r="D64" s="46"/>
      <c r="E64" s="47" t="s">
        <v>312</v>
      </c>
      <c r="F64" s="43">
        <v>1</v>
      </c>
      <c r="G64" s="48" t="s">
        <v>105</v>
      </c>
      <c r="H64" s="45" t="s">
        <v>1079</v>
      </c>
      <c r="I64" s="59"/>
      <c r="J64" s="57"/>
      <c r="K64" s="55"/>
      <c r="L64" s="55"/>
    </row>
    <row r="65" s="34" customFormat="1" ht="117" customHeight="1" spans="1:12">
      <c r="A65" s="43" t="s">
        <v>1080</v>
      </c>
      <c r="B65" s="49"/>
      <c r="C65" s="48" t="s">
        <v>1081</v>
      </c>
      <c r="D65" s="46"/>
      <c r="E65" s="47" t="s">
        <v>1082</v>
      </c>
      <c r="F65" s="43">
        <v>1</v>
      </c>
      <c r="G65" s="48" t="s">
        <v>105</v>
      </c>
      <c r="H65" s="45" t="s">
        <v>1083</v>
      </c>
      <c r="I65" s="59"/>
      <c r="J65" s="57"/>
      <c r="K65" s="55"/>
      <c r="L65" s="55"/>
    </row>
    <row r="66" s="34" customFormat="1" ht="117" customHeight="1" spans="1:12">
      <c r="A66" s="43" t="s">
        <v>1084</v>
      </c>
      <c r="B66" s="49"/>
      <c r="C66" s="48" t="s">
        <v>961</v>
      </c>
      <c r="D66" s="46"/>
      <c r="E66" s="47" t="s">
        <v>312</v>
      </c>
      <c r="F66" s="43">
        <v>1</v>
      </c>
      <c r="G66" s="48" t="s">
        <v>105</v>
      </c>
      <c r="H66" s="45" t="s">
        <v>1085</v>
      </c>
      <c r="I66" s="59"/>
      <c r="J66" s="57"/>
      <c r="K66" s="55"/>
      <c r="L66" s="55"/>
    </row>
    <row r="67" s="34" customFormat="1" ht="117" customHeight="1" spans="1:12">
      <c r="A67" s="43" t="s">
        <v>1086</v>
      </c>
      <c r="B67" s="49"/>
      <c r="C67" s="48" t="s">
        <v>953</v>
      </c>
      <c r="D67" s="46"/>
      <c r="E67" s="47" t="s">
        <v>1087</v>
      </c>
      <c r="F67" s="43">
        <v>1</v>
      </c>
      <c r="G67" s="48" t="s">
        <v>105</v>
      </c>
      <c r="H67" s="45" t="s">
        <v>1088</v>
      </c>
      <c r="I67" s="59"/>
      <c r="J67" s="57"/>
      <c r="K67" s="55"/>
      <c r="L67" s="55"/>
    </row>
    <row r="68" s="34" customFormat="1" ht="21" customHeight="1" spans="1:12">
      <c r="A68" s="41" t="s">
        <v>904</v>
      </c>
      <c r="B68" s="41"/>
      <c r="C68" s="41"/>
      <c r="D68" s="41"/>
      <c r="E68" s="41"/>
      <c r="F68" s="41"/>
      <c r="G68" s="41"/>
      <c r="H68" s="41"/>
      <c r="I68" s="41"/>
      <c r="J68" s="57"/>
      <c r="K68" s="55"/>
      <c r="L68" s="55"/>
    </row>
    <row r="69" s="34" customFormat="1" ht="248" customHeight="1" spans="1:12">
      <c r="A69" s="42"/>
      <c r="B69" s="42"/>
      <c r="C69" s="42"/>
      <c r="D69" s="42"/>
      <c r="E69" s="42"/>
      <c r="F69" s="42"/>
      <c r="G69" s="42"/>
      <c r="H69" s="42"/>
      <c r="I69" s="42"/>
      <c r="J69" s="57"/>
      <c r="K69" s="55"/>
      <c r="L69" s="55"/>
    </row>
    <row r="70" s="34" customFormat="1" ht="144" customHeight="1" spans="1:12">
      <c r="A70" s="43" t="s">
        <v>1089</v>
      </c>
      <c r="B70" s="49" t="s">
        <v>904</v>
      </c>
      <c r="C70" s="48" t="s">
        <v>1035</v>
      </c>
      <c r="D70" s="46"/>
      <c r="E70" s="47" t="s">
        <v>1090</v>
      </c>
      <c r="F70" s="43">
        <v>1</v>
      </c>
      <c r="G70" s="48" t="s">
        <v>32</v>
      </c>
      <c r="H70" s="45" t="s">
        <v>1070</v>
      </c>
      <c r="I70" s="59"/>
      <c r="J70" s="57"/>
      <c r="K70" s="55"/>
      <c r="L70" s="55"/>
    </row>
    <row r="71" s="34" customFormat="1" ht="144" customHeight="1" spans="1:12">
      <c r="A71" s="43" t="s">
        <v>1091</v>
      </c>
      <c r="B71" s="49"/>
      <c r="C71" s="48" t="s">
        <v>1092</v>
      </c>
      <c r="D71" s="46"/>
      <c r="E71" s="47" t="s">
        <v>1093</v>
      </c>
      <c r="F71" s="43">
        <v>2</v>
      </c>
      <c r="G71" s="48" t="s">
        <v>32</v>
      </c>
      <c r="H71" s="45" t="s">
        <v>1094</v>
      </c>
      <c r="I71" s="59"/>
      <c r="J71" s="57"/>
      <c r="K71" s="55"/>
      <c r="L71" s="55"/>
    </row>
    <row r="72" s="34" customFormat="1" ht="97" customHeight="1" spans="1:12">
      <c r="A72" s="43" t="s">
        <v>1095</v>
      </c>
      <c r="B72" s="49"/>
      <c r="C72" s="48" t="s">
        <v>1081</v>
      </c>
      <c r="D72" s="46"/>
      <c r="E72" s="47" t="s">
        <v>1096</v>
      </c>
      <c r="F72" s="43">
        <v>2</v>
      </c>
      <c r="G72" s="48" t="s">
        <v>32</v>
      </c>
      <c r="H72" s="45" t="s">
        <v>1097</v>
      </c>
      <c r="I72" s="59"/>
      <c r="J72" s="57"/>
      <c r="K72" s="58"/>
      <c r="L72" s="55"/>
    </row>
    <row r="73" s="34" customFormat="1" ht="21" customHeight="1" spans="1:12">
      <c r="A73" s="41" t="s">
        <v>646</v>
      </c>
      <c r="B73" s="41"/>
      <c r="C73" s="41"/>
      <c r="D73" s="41"/>
      <c r="E73" s="41"/>
      <c r="F73" s="41"/>
      <c r="G73" s="41"/>
      <c r="H73" s="41"/>
      <c r="I73" s="41"/>
      <c r="J73" s="57"/>
      <c r="K73" s="55"/>
      <c r="L73" s="55"/>
    </row>
    <row r="74" s="34" customFormat="1" ht="248" customHeight="1" spans="1:12">
      <c r="A74" s="42"/>
      <c r="B74" s="42"/>
      <c r="C74" s="42"/>
      <c r="D74" s="42"/>
      <c r="E74" s="42"/>
      <c r="F74" s="42"/>
      <c r="G74" s="42"/>
      <c r="H74" s="42"/>
      <c r="I74" s="42"/>
      <c r="J74" s="57"/>
      <c r="K74" s="55"/>
      <c r="L74" s="55"/>
    </row>
    <row r="75" s="34" customFormat="1" ht="97" customHeight="1" spans="1:12">
      <c r="A75" s="43" t="s">
        <v>1098</v>
      </c>
      <c r="B75" s="49" t="s">
        <v>646</v>
      </c>
      <c r="C75" s="48" t="s">
        <v>1099</v>
      </c>
      <c r="D75" s="46"/>
      <c r="E75" s="47" t="s">
        <v>312</v>
      </c>
      <c r="F75" s="43">
        <v>38</v>
      </c>
      <c r="G75" s="48" t="s">
        <v>105</v>
      </c>
      <c r="H75" s="69" t="s">
        <v>1100</v>
      </c>
      <c r="I75" s="59"/>
      <c r="J75" s="57"/>
      <c r="K75" s="55"/>
      <c r="L75" s="55"/>
    </row>
    <row r="76" s="34" customFormat="1" ht="133" customHeight="1" spans="1:12">
      <c r="A76" s="43" t="s">
        <v>1101</v>
      </c>
      <c r="B76" s="49"/>
      <c r="C76" s="48" t="s">
        <v>1073</v>
      </c>
      <c r="D76" s="46"/>
      <c r="E76" s="47" t="s">
        <v>312</v>
      </c>
      <c r="F76" s="43">
        <v>38</v>
      </c>
      <c r="G76" s="48" t="s">
        <v>32</v>
      </c>
      <c r="H76" s="48" t="s">
        <v>1102</v>
      </c>
      <c r="I76" s="59"/>
      <c r="J76" s="57"/>
      <c r="K76" s="55"/>
      <c r="L76" s="55"/>
    </row>
    <row r="77" s="34" customFormat="1" ht="21" customHeight="1" spans="1:12">
      <c r="A77" s="41" t="s">
        <v>653</v>
      </c>
      <c r="B77" s="41"/>
      <c r="C77" s="41"/>
      <c r="D77" s="41"/>
      <c r="E77" s="41"/>
      <c r="F77" s="41"/>
      <c r="G77" s="41"/>
      <c r="H77" s="41"/>
      <c r="I77" s="41"/>
      <c r="J77" s="57"/>
      <c r="K77" s="55"/>
      <c r="L77" s="55"/>
    </row>
    <row r="78" s="34" customFormat="1" ht="248" customHeight="1" spans="1:12">
      <c r="A78" s="42"/>
      <c r="B78" s="42"/>
      <c r="C78" s="42"/>
      <c r="D78" s="42"/>
      <c r="E78" s="42"/>
      <c r="F78" s="42"/>
      <c r="G78" s="42"/>
      <c r="H78" s="42"/>
      <c r="I78" s="42"/>
      <c r="J78" s="57"/>
      <c r="K78" s="55"/>
      <c r="L78" s="55"/>
    </row>
    <row r="79" s="34" customFormat="1" ht="117" customHeight="1" spans="1:12">
      <c r="A79" s="43" t="s">
        <v>1103</v>
      </c>
      <c r="B79" s="49" t="s">
        <v>653</v>
      </c>
      <c r="C79" s="48" t="s">
        <v>1099</v>
      </c>
      <c r="D79" s="46"/>
      <c r="E79" s="47" t="s">
        <v>312</v>
      </c>
      <c r="F79" s="43">
        <v>17</v>
      </c>
      <c r="G79" s="48" t="s">
        <v>32</v>
      </c>
      <c r="H79" s="45" t="s">
        <v>1104</v>
      </c>
      <c r="I79" s="59"/>
      <c r="J79" s="57"/>
      <c r="K79" s="55"/>
      <c r="L79" s="55"/>
    </row>
    <row r="80" s="34" customFormat="1" ht="117" customHeight="1" spans="1:12">
      <c r="A80" s="43" t="s">
        <v>1105</v>
      </c>
      <c r="B80" s="49"/>
      <c r="C80" s="48" t="s">
        <v>1106</v>
      </c>
      <c r="D80" s="46"/>
      <c r="E80" s="47" t="s">
        <v>1107</v>
      </c>
      <c r="F80" s="43">
        <v>17</v>
      </c>
      <c r="G80" s="48" t="s">
        <v>32</v>
      </c>
      <c r="H80" s="45" t="s">
        <v>1108</v>
      </c>
      <c r="I80" s="59"/>
      <c r="J80" s="57"/>
      <c r="K80" s="55"/>
      <c r="L80" s="55"/>
    </row>
    <row r="81" s="34" customFormat="1" ht="21" customHeight="1" spans="1:12">
      <c r="A81" s="41" t="s">
        <v>428</v>
      </c>
      <c r="B81" s="41"/>
      <c r="C81" s="41"/>
      <c r="D81" s="41"/>
      <c r="E81" s="41"/>
      <c r="F81" s="41"/>
      <c r="G81" s="41"/>
      <c r="H81" s="41"/>
      <c r="I81" s="41"/>
      <c r="J81" s="57"/>
      <c r="K81" s="55"/>
      <c r="L81" s="55"/>
    </row>
    <row r="82" s="34" customFormat="1" ht="248" customHeight="1" spans="1:12">
      <c r="A82" s="42"/>
      <c r="B82" s="42"/>
      <c r="C82" s="42"/>
      <c r="D82" s="42"/>
      <c r="E82" s="42"/>
      <c r="F82" s="42"/>
      <c r="G82" s="42"/>
      <c r="H82" s="42"/>
      <c r="I82" s="42"/>
      <c r="J82" s="57"/>
      <c r="K82" s="55"/>
      <c r="L82" s="55"/>
    </row>
    <row r="83" s="34" customFormat="1" ht="117" customHeight="1" spans="1:12">
      <c r="A83" s="43" t="s">
        <v>1109</v>
      </c>
      <c r="B83" s="49" t="s">
        <v>428</v>
      </c>
      <c r="C83" s="48" t="s">
        <v>1099</v>
      </c>
      <c r="D83" s="46"/>
      <c r="E83" s="47" t="s">
        <v>312</v>
      </c>
      <c r="F83" s="43">
        <v>3</v>
      </c>
      <c r="G83" s="48" t="s">
        <v>32</v>
      </c>
      <c r="H83" s="45" t="s">
        <v>1110</v>
      </c>
      <c r="I83" s="59"/>
      <c r="J83" s="57"/>
      <c r="K83" s="55"/>
      <c r="L83" s="55"/>
    </row>
    <row r="84" s="34" customFormat="1" ht="117" customHeight="1" spans="1:12">
      <c r="A84" s="43" t="s">
        <v>1111</v>
      </c>
      <c r="B84" s="49"/>
      <c r="C84" s="48" t="s">
        <v>1106</v>
      </c>
      <c r="D84" s="46"/>
      <c r="E84" s="47" t="s">
        <v>1112</v>
      </c>
      <c r="F84" s="43">
        <v>3</v>
      </c>
      <c r="G84" s="48" t="s">
        <v>32</v>
      </c>
      <c r="H84" s="45" t="s">
        <v>1113</v>
      </c>
      <c r="I84" s="59"/>
      <c r="J84" s="57"/>
      <c r="K84" s="55"/>
      <c r="L84" s="55"/>
    </row>
    <row r="85" s="34" customFormat="1" ht="117" customHeight="1" spans="1:12">
      <c r="A85" s="43" t="s">
        <v>1114</v>
      </c>
      <c r="B85" s="49"/>
      <c r="C85" s="48" t="s">
        <v>1115</v>
      </c>
      <c r="D85" s="46"/>
      <c r="E85" s="47" t="s">
        <v>312</v>
      </c>
      <c r="F85" s="43">
        <v>1</v>
      </c>
      <c r="G85" s="48" t="s">
        <v>105</v>
      </c>
      <c r="H85" s="69" t="s">
        <v>1116</v>
      </c>
      <c r="I85" s="59"/>
      <c r="J85" s="57"/>
      <c r="K85" s="55"/>
      <c r="L85" s="55"/>
    </row>
    <row r="86" s="34" customFormat="1" ht="117" customHeight="1" spans="1:12">
      <c r="A86" s="43" t="s">
        <v>1117</v>
      </c>
      <c r="B86" s="49"/>
      <c r="C86" s="48" t="s">
        <v>1118</v>
      </c>
      <c r="D86" s="46"/>
      <c r="E86" s="47" t="s">
        <v>312</v>
      </c>
      <c r="F86" s="43">
        <v>1</v>
      </c>
      <c r="G86" s="48" t="s">
        <v>32</v>
      </c>
      <c r="H86" s="45" t="s">
        <v>1119</v>
      </c>
      <c r="I86" s="59"/>
      <c r="J86" s="57"/>
      <c r="K86" s="55"/>
      <c r="L86" s="55"/>
    </row>
    <row r="87" s="34" customFormat="1" ht="21" customHeight="1" spans="1:12">
      <c r="A87" s="41" t="s">
        <v>458</v>
      </c>
      <c r="B87" s="41"/>
      <c r="C87" s="41"/>
      <c r="D87" s="41"/>
      <c r="E87" s="41"/>
      <c r="F87" s="41"/>
      <c r="G87" s="41"/>
      <c r="H87" s="41"/>
      <c r="I87" s="41"/>
      <c r="J87" s="57"/>
      <c r="K87" s="55"/>
      <c r="L87" s="55"/>
    </row>
    <row r="88" s="34" customFormat="1" ht="248" customHeight="1" spans="1:12">
      <c r="A88" s="42"/>
      <c r="B88" s="42"/>
      <c r="C88" s="42"/>
      <c r="D88" s="42"/>
      <c r="E88" s="42"/>
      <c r="F88" s="42"/>
      <c r="G88" s="42"/>
      <c r="H88" s="42"/>
      <c r="I88" s="42"/>
      <c r="J88" s="57"/>
      <c r="K88" s="55"/>
      <c r="L88" s="55"/>
    </row>
    <row r="89" s="34" customFormat="1" ht="117" customHeight="1" spans="1:12">
      <c r="A89" s="43" t="s">
        <v>1120</v>
      </c>
      <c r="B89" s="49" t="s">
        <v>458</v>
      </c>
      <c r="C89" s="48" t="s">
        <v>1099</v>
      </c>
      <c r="D89" s="46"/>
      <c r="E89" s="47" t="s">
        <v>312</v>
      </c>
      <c r="F89" s="43">
        <v>4</v>
      </c>
      <c r="G89" s="48" t="s">
        <v>32</v>
      </c>
      <c r="H89" s="69" t="s">
        <v>1121</v>
      </c>
      <c r="I89" s="59"/>
      <c r="J89" s="57"/>
      <c r="K89" s="55"/>
      <c r="L89" s="55"/>
    </row>
    <row r="90" s="34" customFormat="1" ht="117" customHeight="1" spans="1:12">
      <c r="A90" s="43" t="s">
        <v>1122</v>
      </c>
      <c r="B90" s="49"/>
      <c r="C90" s="48" t="s">
        <v>1123</v>
      </c>
      <c r="D90" s="46"/>
      <c r="E90" s="47" t="s">
        <v>312</v>
      </c>
      <c r="F90" s="43">
        <v>4</v>
      </c>
      <c r="G90" s="48" t="s">
        <v>32</v>
      </c>
      <c r="H90" s="69" t="s">
        <v>1124</v>
      </c>
      <c r="I90" s="59"/>
      <c r="J90" s="57"/>
      <c r="K90" s="55"/>
      <c r="L90" s="55"/>
    </row>
    <row r="91" s="34" customFormat="1" ht="144" customHeight="1" spans="1:12">
      <c r="A91" s="43" t="s">
        <v>1125</v>
      </c>
      <c r="B91" s="49"/>
      <c r="C91" s="48" t="s">
        <v>1126</v>
      </c>
      <c r="D91" s="46"/>
      <c r="E91" s="47" t="s">
        <v>312</v>
      </c>
      <c r="F91" s="43">
        <v>4</v>
      </c>
      <c r="G91" s="48" t="s">
        <v>32</v>
      </c>
      <c r="H91" s="45" t="s">
        <v>1127</v>
      </c>
      <c r="I91" s="45"/>
      <c r="J91" s="57"/>
      <c r="K91" s="55"/>
      <c r="L91" s="55"/>
    </row>
    <row r="92" s="34" customFormat="1" ht="21" customHeight="1" spans="1:12">
      <c r="A92" s="42" t="s">
        <v>489</v>
      </c>
      <c r="B92" s="42"/>
      <c r="C92" s="42"/>
      <c r="D92" s="42"/>
      <c r="E92" s="42"/>
      <c r="F92" s="42"/>
      <c r="G92" s="42"/>
      <c r="H92" s="42"/>
      <c r="I92" s="42"/>
      <c r="J92" s="57"/>
      <c r="K92" s="55"/>
      <c r="L92" s="55"/>
    </row>
    <row r="93" s="34" customFormat="1" ht="208" customHeight="1" spans="1:12">
      <c r="A93" s="42"/>
      <c r="B93" s="42"/>
      <c r="C93" s="42"/>
      <c r="D93" s="42"/>
      <c r="E93" s="42"/>
      <c r="F93" s="42"/>
      <c r="G93" s="42"/>
      <c r="H93" s="42"/>
      <c r="I93" s="42"/>
      <c r="J93" s="57"/>
      <c r="K93" s="55"/>
      <c r="L93" s="55"/>
    </row>
    <row r="94" s="34" customFormat="1" ht="97" customHeight="1" spans="1:12">
      <c r="A94" s="43" t="s">
        <v>1128</v>
      </c>
      <c r="B94" s="49" t="s">
        <v>489</v>
      </c>
      <c r="C94" s="48" t="s">
        <v>1099</v>
      </c>
      <c r="D94" s="46"/>
      <c r="E94" s="47" t="s">
        <v>312</v>
      </c>
      <c r="F94" s="43">
        <v>1</v>
      </c>
      <c r="G94" s="48" t="s">
        <v>32</v>
      </c>
      <c r="H94" s="48" t="s">
        <v>1129</v>
      </c>
      <c r="I94" s="59"/>
      <c r="J94" s="57"/>
      <c r="K94" s="58"/>
      <c r="L94" s="73"/>
    </row>
    <row r="95" s="34" customFormat="1" ht="97" customHeight="1" spans="1:12">
      <c r="A95" s="43" t="s">
        <v>1130</v>
      </c>
      <c r="B95" s="49"/>
      <c r="C95" s="48" t="s">
        <v>1073</v>
      </c>
      <c r="D95" s="46"/>
      <c r="E95" s="47" t="s">
        <v>312</v>
      </c>
      <c r="F95" s="43">
        <v>1</v>
      </c>
      <c r="G95" s="48" t="s">
        <v>32</v>
      </c>
      <c r="H95" s="45" t="s">
        <v>1127</v>
      </c>
      <c r="I95" s="59"/>
      <c r="J95" s="57"/>
      <c r="K95" s="58"/>
      <c r="L95" s="55"/>
    </row>
    <row r="96" s="34" customFormat="1" ht="21" customHeight="1" spans="1:12">
      <c r="A96" s="64" t="s">
        <v>682</v>
      </c>
      <c r="B96" s="64"/>
      <c r="C96" s="64"/>
      <c r="D96" s="64"/>
      <c r="E96" s="64"/>
      <c r="F96" s="64"/>
      <c r="G96" s="64"/>
      <c r="H96" s="64"/>
      <c r="I96" s="64"/>
      <c r="J96" s="57"/>
      <c r="K96" s="55"/>
      <c r="L96" s="55"/>
    </row>
    <row r="97" s="34" customFormat="1" ht="21" customHeight="1" spans="1:12">
      <c r="A97" s="42" t="s">
        <v>506</v>
      </c>
      <c r="B97" s="42"/>
      <c r="C97" s="42"/>
      <c r="D97" s="42"/>
      <c r="E97" s="42"/>
      <c r="F97" s="42"/>
      <c r="G97" s="42"/>
      <c r="H97" s="42"/>
      <c r="I97" s="42"/>
      <c r="J97" s="57"/>
      <c r="K97" s="55"/>
      <c r="L97" s="55"/>
    </row>
    <row r="98" s="34" customFormat="1" ht="208" customHeight="1" spans="1:12">
      <c r="A98" s="42"/>
      <c r="B98" s="42"/>
      <c r="C98" s="42"/>
      <c r="D98" s="42"/>
      <c r="E98" s="42"/>
      <c r="F98" s="42"/>
      <c r="G98" s="42"/>
      <c r="H98" s="42"/>
      <c r="I98" s="42"/>
      <c r="J98" s="57"/>
      <c r="K98" s="55"/>
      <c r="L98" s="55"/>
    </row>
    <row r="99" s="34" customFormat="1" ht="97" customHeight="1" spans="1:12">
      <c r="A99" s="43" t="s">
        <v>1131</v>
      </c>
      <c r="B99" s="49" t="s">
        <v>506</v>
      </c>
      <c r="C99" s="48" t="s">
        <v>1099</v>
      </c>
      <c r="D99" s="46"/>
      <c r="E99" s="47" t="s">
        <v>312</v>
      </c>
      <c r="F99" s="43">
        <v>10</v>
      </c>
      <c r="G99" s="48" t="s">
        <v>32</v>
      </c>
      <c r="H99" s="69" t="s">
        <v>1100</v>
      </c>
      <c r="I99" s="59"/>
      <c r="J99" s="57"/>
      <c r="K99" s="55"/>
      <c r="L99" s="55"/>
    </row>
    <row r="100" s="34" customFormat="1" ht="97" customHeight="1" spans="1:12">
      <c r="A100" s="43" t="s">
        <v>1132</v>
      </c>
      <c r="B100" s="49"/>
      <c r="C100" s="48" t="s">
        <v>1073</v>
      </c>
      <c r="D100" s="46"/>
      <c r="E100" s="47" t="s">
        <v>312</v>
      </c>
      <c r="F100" s="43">
        <v>10</v>
      </c>
      <c r="G100" s="48" t="s">
        <v>32</v>
      </c>
      <c r="H100" s="48" t="s">
        <v>1102</v>
      </c>
      <c r="I100" s="59"/>
      <c r="J100" s="57"/>
      <c r="K100" s="58"/>
      <c r="L100" s="73"/>
    </row>
    <row r="101" s="34" customFormat="1" ht="21" customHeight="1" spans="1:12">
      <c r="A101" s="42" t="s">
        <v>646</v>
      </c>
      <c r="B101" s="42"/>
      <c r="C101" s="42"/>
      <c r="D101" s="42"/>
      <c r="E101" s="42"/>
      <c r="F101" s="42"/>
      <c r="G101" s="42"/>
      <c r="H101" s="42"/>
      <c r="I101" s="42"/>
      <c r="J101" s="57"/>
      <c r="K101" s="55"/>
      <c r="L101" s="55"/>
    </row>
    <row r="102" s="34" customFormat="1" ht="208" customHeight="1" spans="1:12">
      <c r="A102" s="42"/>
      <c r="B102" s="42"/>
      <c r="C102" s="42"/>
      <c r="D102" s="42"/>
      <c r="E102" s="42"/>
      <c r="F102" s="42"/>
      <c r="G102" s="42"/>
      <c r="H102" s="42"/>
      <c r="I102" s="42"/>
      <c r="J102" s="57"/>
      <c r="K102" s="55"/>
      <c r="L102" s="55"/>
    </row>
    <row r="103" s="34" customFormat="1" ht="97" customHeight="1" spans="1:12">
      <c r="A103" s="43" t="s">
        <v>1133</v>
      </c>
      <c r="B103" s="49" t="s">
        <v>646</v>
      </c>
      <c r="C103" s="48" t="s">
        <v>1099</v>
      </c>
      <c r="D103" s="72"/>
      <c r="E103" s="47" t="s">
        <v>312</v>
      </c>
      <c r="F103" s="43">
        <v>123</v>
      </c>
      <c r="G103" s="48" t="s">
        <v>32</v>
      </c>
      <c r="H103" s="69" t="s">
        <v>1100</v>
      </c>
      <c r="I103" s="59"/>
      <c r="J103" s="57"/>
      <c r="K103" s="58"/>
      <c r="L103" s="74"/>
    </row>
    <row r="105" ht="137" customHeight="1" spans="1:11">
      <c r="A105" s="53" t="s">
        <v>561</v>
      </c>
      <c r="B105" s="53"/>
      <c r="C105" s="53"/>
      <c r="D105" s="53"/>
      <c r="E105" s="53"/>
      <c r="F105" s="53"/>
      <c r="G105" s="53"/>
      <c r="H105" s="53"/>
      <c r="I105" s="53"/>
      <c r="J105" s="62"/>
      <c r="K105" s="62"/>
    </row>
    <row r="106" ht="34" customHeight="1" spans="1:11">
      <c r="A106" s="53" t="s">
        <v>562</v>
      </c>
      <c r="B106" s="53"/>
      <c r="C106" s="53"/>
      <c r="D106" s="53"/>
      <c r="E106" s="53"/>
      <c r="F106" s="53"/>
      <c r="G106" s="53"/>
      <c r="H106" s="53"/>
      <c r="I106" s="53"/>
      <c r="J106" s="63"/>
      <c r="K106" s="63"/>
    </row>
  </sheetData>
  <mergeCells count="57">
    <mergeCell ref="C3:E3"/>
    <mergeCell ref="F3:I3"/>
    <mergeCell ref="A5:I5"/>
    <mergeCell ref="A6:I6"/>
    <mergeCell ref="A7:I7"/>
    <mergeCell ref="A12:I12"/>
    <mergeCell ref="A13:I13"/>
    <mergeCell ref="A22:I22"/>
    <mergeCell ref="A23:I23"/>
    <mergeCell ref="A30:I30"/>
    <mergeCell ref="A31:I31"/>
    <mergeCell ref="A37:I37"/>
    <mergeCell ref="A38:I38"/>
    <mergeCell ref="A43:I43"/>
    <mergeCell ref="A44:I44"/>
    <mergeCell ref="A49:I49"/>
    <mergeCell ref="A50:I50"/>
    <mergeCell ref="A55:I55"/>
    <mergeCell ref="A56:I56"/>
    <mergeCell ref="A58:I58"/>
    <mergeCell ref="A59:I59"/>
    <mergeCell ref="A68:I68"/>
    <mergeCell ref="A69:I69"/>
    <mergeCell ref="A73:I73"/>
    <mergeCell ref="A74:I74"/>
    <mergeCell ref="A77:I77"/>
    <mergeCell ref="A78:I78"/>
    <mergeCell ref="A81:I81"/>
    <mergeCell ref="A82:I82"/>
    <mergeCell ref="A87:I87"/>
    <mergeCell ref="A88:I88"/>
    <mergeCell ref="A92:I92"/>
    <mergeCell ref="A93:I93"/>
    <mergeCell ref="A96:I96"/>
    <mergeCell ref="A97:I97"/>
    <mergeCell ref="A98:I98"/>
    <mergeCell ref="A101:I101"/>
    <mergeCell ref="A102:I102"/>
    <mergeCell ref="A105:I105"/>
    <mergeCell ref="A106:I106"/>
    <mergeCell ref="B8:B11"/>
    <mergeCell ref="B14:B21"/>
    <mergeCell ref="B24:B29"/>
    <mergeCell ref="B32:B35"/>
    <mergeCell ref="B39:B42"/>
    <mergeCell ref="B45:B48"/>
    <mergeCell ref="B51:B52"/>
    <mergeCell ref="B60:B67"/>
    <mergeCell ref="B70:B72"/>
    <mergeCell ref="B75:B76"/>
    <mergeCell ref="B79:B80"/>
    <mergeCell ref="B83:B86"/>
    <mergeCell ref="B89:B91"/>
    <mergeCell ref="B94:B95"/>
    <mergeCell ref="B99:B100"/>
    <mergeCell ref="A1:B3"/>
    <mergeCell ref="C1:I2"/>
  </mergeCells>
  <pageMargins left="0.751388888888889" right="0.751388888888889" top="0.747916666666667" bottom="0.747916666666667" header="0.5" footer="0.5"/>
  <pageSetup paperSize="9" scale="53" orientation="portrait" horizontalDpi="600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zoomScale="145" zoomScaleNormal="145" topLeftCell="A16" workbookViewId="0">
      <selection activeCell="E25" sqref="E25"/>
    </sheetView>
  </sheetViews>
  <sheetFormatPr defaultColWidth="9.33333333333333" defaultRowHeight="12.75"/>
  <cols>
    <col min="1" max="1" width="8" customWidth="1"/>
    <col min="2" max="2" width="13.6666666666667" customWidth="1"/>
    <col min="3" max="3" width="17.4555555555556" customWidth="1"/>
    <col min="4" max="4" width="37.3333333333333" customWidth="1"/>
    <col min="5" max="5" width="29.6666666666667" customWidth="1"/>
    <col min="8" max="8" width="22.9444444444444" customWidth="1"/>
  </cols>
  <sheetData>
    <row r="1" s="34" customFormat="1" ht="17" customHeight="1" spans="1:12">
      <c r="A1" s="35"/>
      <c r="B1" s="35"/>
      <c r="C1" s="36" t="s">
        <v>747</v>
      </c>
      <c r="D1" s="36"/>
      <c r="E1" s="36"/>
      <c r="F1" s="36"/>
      <c r="G1" s="36"/>
      <c r="H1" s="36"/>
      <c r="I1" s="36"/>
      <c r="J1" s="54"/>
      <c r="K1" s="55"/>
      <c r="L1" s="55"/>
    </row>
    <row r="2" s="34" customFormat="1" ht="17" customHeight="1" spans="1:12">
      <c r="A2" s="35"/>
      <c r="B2" s="35"/>
      <c r="C2" s="37"/>
      <c r="D2" s="37"/>
      <c r="E2" s="37"/>
      <c r="F2" s="37"/>
      <c r="G2" s="37"/>
      <c r="H2" s="37"/>
      <c r="I2" s="37"/>
      <c r="J2" s="54"/>
      <c r="K2" s="55"/>
      <c r="L2" s="55"/>
    </row>
    <row r="3" s="34" customFormat="1" ht="29" customHeight="1" spans="1:12">
      <c r="A3" s="35"/>
      <c r="B3" s="35"/>
      <c r="C3" s="35" t="s">
        <v>1134</v>
      </c>
      <c r="D3" s="35"/>
      <c r="E3" s="35"/>
      <c r="F3" s="38"/>
      <c r="G3" s="38"/>
      <c r="H3" s="38"/>
      <c r="I3" s="38"/>
      <c r="J3" s="54"/>
      <c r="K3" s="55"/>
      <c r="L3" s="55"/>
    </row>
    <row r="4" s="34" customFormat="1" ht="32" customHeight="1" spans="1:12">
      <c r="A4" s="39" t="s">
        <v>1</v>
      </c>
      <c r="B4" s="39" t="s">
        <v>17</v>
      </c>
      <c r="C4" s="39" t="s">
        <v>18</v>
      </c>
      <c r="D4" s="39" t="s">
        <v>19</v>
      </c>
      <c r="E4" s="8" t="s">
        <v>20</v>
      </c>
      <c r="F4" s="40" t="s">
        <v>692</v>
      </c>
      <c r="G4" s="39" t="s">
        <v>22</v>
      </c>
      <c r="H4" s="40" t="s">
        <v>23</v>
      </c>
      <c r="I4" s="56" t="s">
        <v>24</v>
      </c>
      <c r="J4" s="57"/>
      <c r="K4" s="58"/>
      <c r="L4" s="58"/>
    </row>
    <row r="5" s="34" customFormat="1" ht="21" customHeight="1" spans="1:12">
      <c r="A5" s="41" t="s">
        <v>827</v>
      </c>
      <c r="B5" s="41"/>
      <c r="C5" s="41"/>
      <c r="D5" s="41"/>
      <c r="E5" s="41"/>
      <c r="F5" s="41"/>
      <c r="G5" s="41"/>
      <c r="H5" s="41"/>
      <c r="I5" s="41"/>
      <c r="J5" s="57"/>
      <c r="K5" s="55"/>
      <c r="L5" s="55"/>
    </row>
    <row r="6" s="34" customFormat="1" ht="208" customHeight="1" spans="1:12">
      <c r="A6" s="42"/>
      <c r="B6" s="42"/>
      <c r="C6" s="42"/>
      <c r="D6" s="42"/>
      <c r="E6" s="42"/>
      <c r="F6" s="42"/>
      <c r="G6" s="42"/>
      <c r="H6" s="42"/>
      <c r="I6" s="42"/>
      <c r="J6" s="57"/>
      <c r="K6" s="55"/>
      <c r="L6" s="55"/>
    </row>
    <row r="7" s="34" customFormat="1" ht="97" customHeight="1" spans="1:12">
      <c r="A7" s="43" t="s">
        <v>1135</v>
      </c>
      <c r="B7" s="44" t="s">
        <v>638</v>
      </c>
      <c r="C7" s="45" t="s">
        <v>1136</v>
      </c>
      <c r="D7" s="46"/>
      <c r="E7" s="47" t="s">
        <v>1137</v>
      </c>
      <c r="F7" s="43">
        <v>1</v>
      </c>
      <c r="G7" s="48" t="s">
        <v>32</v>
      </c>
      <c r="H7" s="45" t="s">
        <v>1138</v>
      </c>
      <c r="I7" s="59"/>
      <c r="J7" s="57"/>
      <c r="K7" s="58"/>
      <c r="L7" s="55"/>
    </row>
    <row r="8" s="34" customFormat="1" ht="21" customHeight="1" spans="1:12">
      <c r="A8" s="41" t="s">
        <v>428</v>
      </c>
      <c r="B8" s="41"/>
      <c r="C8" s="41"/>
      <c r="D8" s="41"/>
      <c r="E8" s="41"/>
      <c r="F8" s="41"/>
      <c r="G8" s="41"/>
      <c r="H8" s="41"/>
      <c r="I8" s="41"/>
      <c r="J8" s="57"/>
      <c r="K8" s="55"/>
      <c r="L8" s="55"/>
    </row>
    <row r="9" s="34" customFormat="1" ht="208" customHeight="1" spans="1:12">
      <c r="A9" s="42"/>
      <c r="B9" s="42"/>
      <c r="C9" s="42"/>
      <c r="D9" s="42"/>
      <c r="E9" s="42"/>
      <c r="F9" s="42"/>
      <c r="G9" s="42"/>
      <c r="H9" s="42"/>
      <c r="I9" s="42"/>
      <c r="J9" s="57"/>
      <c r="K9" s="55"/>
      <c r="L9" s="55"/>
    </row>
    <row r="10" s="34" customFormat="1" ht="97" customHeight="1" spans="1:12">
      <c r="A10" s="43" t="s">
        <v>1139</v>
      </c>
      <c r="B10" s="49" t="s">
        <v>428</v>
      </c>
      <c r="C10" s="48" t="s">
        <v>1140</v>
      </c>
      <c r="D10" s="46"/>
      <c r="E10" s="47" t="s">
        <v>1141</v>
      </c>
      <c r="F10" s="43">
        <v>1</v>
      </c>
      <c r="G10" s="48" t="s">
        <v>105</v>
      </c>
      <c r="H10" s="50" t="s">
        <v>1142</v>
      </c>
      <c r="I10" s="60"/>
      <c r="J10" s="57"/>
      <c r="K10" s="61"/>
      <c r="L10" s="55"/>
    </row>
    <row r="11" s="34" customFormat="1" ht="21" customHeight="1" spans="1:12">
      <c r="A11" s="41" t="s">
        <v>653</v>
      </c>
      <c r="B11" s="41"/>
      <c r="C11" s="41"/>
      <c r="D11" s="41"/>
      <c r="E11" s="41"/>
      <c r="F11" s="41"/>
      <c r="G11" s="41"/>
      <c r="H11" s="41"/>
      <c r="I11" s="41"/>
      <c r="J11" s="57"/>
      <c r="K11" s="55"/>
      <c r="L11" s="55"/>
    </row>
    <row r="12" s="34" customFormat="1" ht="208" customHeight="1" spans="1:12">
      <c r="A12" s="42"/>
      <c r="B12" s="42"/>
      <c r="C12" s="42"/>
      <c r="D12" s="42"/>
      <c r="E12" s="42"/>
      <c r="F12" s="42"/>
      <c r="G12" s="42"/>
      <c r="H12" s="42"/>
      <c r="I12" s="42"/>
      <c r="J12" s="57"/>
      <c r="K12" s="55"/>
      <c r="L12" s="55"/>
    </row>
    <row r="13" s="34" customFormat="1" ht="97" customHeight="1" spans="1:12">
      <c r="A13" s="43" t="s">
        <v>1143</v>
      </c>
      <c r="B13" s="49" t="s">
        <v>653</v>
      </c>
      <c r="C13" s="48" t="s">
        <v>1140</v>
      </c>
      <c r="D13" s="51"/>
      <c r="E13" s="47" t="s">
        <v>1144</v>
      </c>
      <c r="F13" s="43">
        <v>1</v>
      </c>
      <c r="G13" s="48" t="s">
        <v>105</v>
      </c>
      <c r="H13" s="50" t="s">
        <v>1142</v>
      </c>
      <c r="I13" s="60"/>
      <c r="J13" s="57"/>
      <c r="K13" s="55"/>
      <c r="L13" s="55"/>
    </row>
    <row r="14" s="34" customFormat="1" ht="21" customHeight="1" spans="1:12">
      <c r="A14" s="41" t="s">
        <v>489</v>
      </c>
      <c r="B14" s="41"/>
      <c r="C14" s="41"/>
      <c r="D14" s="41"/>
      <c r="E14" s="41"/>
      <c r="F14" s="41"/>
      <c r="G14" s="41"/>
      <c r="H14" s="41"/>
      <c r="I14" s="41"/>
      <c r="J14" s="57"/>
      <c r="K14" s="55"/>
      <c r="L14" s="55"/>
    </row>
    <row r="15" s="34" customFormat="1" ht="177" customHeight="1" spans="1:12">
      <c r="A15" s="42"/>
      <c r="B15" s="42"/>
      <c r="C15" s="42"/>
      <c r="D15" s="42"/>
      <c r="E15" s="42"/>
      <c r="F15" s="42"/>
      <c r="G15" s="42"/>
      <c r="H15" s="42"/>
      <c r="I15" s="42"/>
      <c r="J15" s="57"/>
      <c r="K15" s="55"/>
      <c r="L15" s="55"/>
    </row>
    <row r="16" s="34" customFormat="1" ht="97" customHeight="1" spans="1:12">
      <c r="A16" s="43" t="s">
        <v>1145</v>
      </c>
      <c r="B16" s="49" t="s">
        <v>489</v>
      </c>
      <c r="C16" s="48" t="s">
        <v>1146</v>
      </c>
      <c r="D16" s="46"/>
      <c r="E16" s="52" t="s">
        <v>1147</v>
      </c>
      <c r="F16" s="43">
        <v>1</v>
      </c>
      <c r="G16" s="48" t="s">
        <v>32</v>
      </c>
      <c r="H16" s="45" t="s">
        <v>1148</v>
      </c>
      <c r="I16" s="59"/>
      <c r="J16" s="57"/>
      <c r="K16" s="55"/>
      <c r="L16" s="55"/>
    </row>
    <row r="18" ht="132" customHeight="1" spans="1:11">
      <c r="A18" s="53" t="s">
        <v>561</v>
      </c>
      <c r="B18" s="53"/>
      <c r="C18" s="53"/>
      <c r="D18" s="53"/>
      <c r="E18" s="53"/>
      <c r="F18" s="53"/>
      <c r="G18" s="53"/>
      <c r="H18" s="53"/>
      <c r="I18" s="53"/>
      <c r="J18" s="62"/>
      <c r="K18" s="62"/>
    </row>
    <row r="19" ht="40" customHeight="1" spans="1:11">
      <c r="A19" s="53" t="s">
        <v>562</v>
      </c>
      <c r="B19" s="53"/>
      <c r="C19" s="53"/>
      <c r="D19" s="53"/>
      <c r="E19" s="53"/>
      <c r="F19" s="53"/>
      <c r="G19" s="53"/>
      <c r="H19" s="53"/>
      <c r="I19" s="53"/>
      <c r="J19" s="63"/>
      <c r="K19" s="63"/>
    </row>
  </sheetData>
  <mergeCells count="14">
    <mergeCell ref="C3:E3"/>
    <mergeCell ref="F3:I3"/>
    <mergeCell ref="A5:I5"/>
    <mergeCell ref="A6:I6"/>
    <mergeCell ref="A8:I8"/>
    <mergeCell ref="A9:I9"/>
    <mergeCell ref="A11:I11"/>
    <mergeCell ref="A12:I12"/>
    <mergeCell ref="A14:I14"/>
    <mergeCell ref="A15:I15"/>
    <mergeCell ref="A18:I18"/>
    <mergeCell ref="A19:I19"/>
    <mergeCell ref="A1:B3"/>
    <mergeCell ref="C1:I2"/>
  </mergeCells>
  <pageMargins left="0.75" right="0.75" top="1" bottom="1" header="0.5" footer="0.5"/>
  <pageSetup paperSize="9" scale="53" orientation="portrait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zoomScale="130" zoomScaleNormal="130" topLeftCell="A26" workbookViewId="0">
      <selection activeCell="A30" sqref="A30:K30"/>
    </sheetView>
  </sheetViews>
  <sheetFormatPr defaultColWidth="9.33333333333333" defaultRowHeight="12.75"/>
  <cols>
    <col min="2" max="2" width="12.8333333333333" customWidth="1"/>
    <col min="3" max="3" width="22.1666666666667" customWidth="1"/>
    <col min="4" max="4" width="28.1666666666667" customWidth="1"/>
    <col min="5" max="5" width="19.8333333333333" customWidth="1"/>
    <col min="6" max="6" width="7.16666666666667" customWidth="1"/>
    <col min="7" max="7" width="7.83333333333333" customWidth="1"/>
    <col min="10" max="10" width="18.6666666666667" customWidth="1"/>
    <col min="11" max="11" width="21.1666666666667" customWidth="1"/>
    <col min="14" max="14" width="11.1666666666667"/>
  </cols>
  <sheetData>
    <row r="1" s="1" customFormat="1" ht="26" customHeight="1" spans="1:11">
      <c r="A1" s="5"/>
      <c r="B1" s="5"/>
      <c r="C1" s="5" t="s">
        <v>15</v>
      </c>
      <c r="D1" s="5"/>
      <c r="E1" s="5"/>
      <c r="F1" s="5"/>
      <c r="G1" s="5"/>
      <c r="H1" s="5"/>
      <c r="I1" s="5"/>
      <c r="J1" s="5"/>
      <c r="K1" s="5"/>
    </row>
    <row r="2" s="1" customFormat="1" ht="26" customHeight="1" spans="1:11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6" customHeight="1" spans="1:11">
      <c r="A3" s="5"/>
      <c r="B3" s="5"/>
      <c r="C3" s="5" t="s">
        <v>16</v>
      </c>
      <c r="D3" s="5"/>
      <c r="E3" s="5"/>
      <c r="F3" s="6"/>
      <c r="G3" s="7"/>
      <c r="H3" s="7"/>
      <c r="I3" s="7"/>
      <c r="J3" s="7"/>
      <c r="K3" s="7"/>
    </row>
    <row r="4" s="1" customFormat="1" ht="31.95" customHeight="1" spans="1:11">
      <c r="A4" s="8" t="s">
        <v>1</v>
      </c>
      <c r="B4" s="8" t="s">
        <v>17</v>
      </c>
      <c r="C4" s="8" t="s">
        <v>18</v>
      </c>
      <c r="D4" s="8" t="s">
        <v>19</v>
      </c>
      <c r="E4" s="8" t="s">
        <v>20</v>
      </c>
      <c r="F4" s="8"/>
      <c r="G4" s="8"/>
      <c r="H4" s="8" t="s">
        <v>21</v>
      </c>
      <c r="I4" s="8" t="s">
        <v>22</v>
      </c>
      <c r="J4" s="8" t="s">
        <v>23</v>
      </c>
      <c r="K4" s="23" t="s">
        <v>24</v>
      </c>
    </row>
    <row r="5" s="2" customFormat="1" ht="105" hidden="1" customHeight="1" spans="1:11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="3" customFormat="1" ht="25" customHeight="1" spans="1:11">
      <c r="A6" s="10" t="s">
        <v>26</v>
      </c>
      <c r="B6" s="10"/>
      <c r="C6" s="10"/>
      <c r="D6" s="10"/>
      <c r="E6" s="10"/>
      <c r="F6" s="10"/>
      <c r="G6" s="10"/>
      <c r="H6" s="10"/>
      <c r="I6" s="10"/>
      <c r="J6" s="24"/>
      <c r="K6" s="25"/>
    </row>
    <row r="7" s="3" customFormat="1" ht="25" customHeight="1" spans="1:11">
      <c r="A7" s="11" t="s">
        <v>1149</v>
      </c>
      <c r="B7" s="11"/>
      <c r="C7" s="11"/>
      <c r="D7" s="11"/>
      <c r="E7" s="11"/>
      <c r="F7" s="11"/>
      <c r="G7" s="11"/>
      <c r="H7" s="11"/>
      <c r="I7" s="11"/>
      <c r="J7" s="26"/>
      <c r="K7" s="27"/>
    </row>
    <row r="8" s="2" customFormat="1" ht="182" customHeight="1" spans="1:11">
      <c r="A8" s="12"/>
      <c r="B8" s="12"/>
      <c r="C8" s="12"/>
      <c r="D8" s="12"/>
      <c r="E8" s="12"/>
      <c r="F8" s="12"/>
      <c r="G8" s="12"/>
      <c r="H8" s="12"/>
      <c r="I8" s="12"/>
      <c r="J8" s="9"/>
      <c r="K8" s="9"/>
    </row>
    <row r="9" s="2" customFormat="1" ht="100" customHeight="1" spans="1:11">
      <c r="A9" s="13" t="s">
        <v>28</v>
      </c>
      <c r="B9" s="13" t="s">
        <v>1150</v>
      </c>
      <c r="C9" s="12" t="s">
        <v>1151</v>
      </c>
      <c r="D9" s="12"/>
      <c r="E9" s="14" t="s">
        <v>316</v>
      </c>
      <c r="F9" s="14"/>
      <c r="G9" s="14"/>
      <c r="H9" s="12">
        <v>8</v>
      </c>
      <c r="I9" s="12" t="s">
        <v>32</v>
      </c>
      <c r="J9" s="28" t="s">
        <v>1152</v>
      </c>
      <c r="K9" s="29" t="s">
        <v>34</v>
      </c>
    </row>
    <row r="10" s="2" customFormat="1" ht="100" customHeight="1" spans="1:11">
      <c r="A10" s="13" t="s">
        <v>40</v>
      </c>
      <c r="B10" s="13"/>
      <c r="C10" s="12" t="s">
        <v>194</v>
      </c>
      <c r="D10" s="12"/>
      <c r="E10" s="14" t="s">
        <v>1153</v>
      </c>
      <c r="F10" s="14"/>
      <c r="G10" s="14"/>
      <c r="H10" s="12">
        <v>32</v>
      </c>
      <c r="I10" s="12" t="s">
        <v>32</v>
      </c>
      <c r="J10" s="30" t="s">
        <v>1154</v>
      </c>
      <c r="K10" s="29" t="s">
        <v>34</v>
      </c>
    </row>
    <row r="11" s="2" customFormat="1" ht="100" customHeight="1" spans="1:11">
      <c r="A11" s="13" t="s">
        <v>44</v>
      </c>
      <c r="B11" s="13"/>
      <c r="C11" s="12" t="s">
        <v>38</v>
      </c>
      <c r="D11" s="12"/>
      <c r="E11" s="14" t="s">
        <v>1155</v>
      </c>
      <c r="F11" s="14"/>
      <c r="G11" s="14"/>
      <c r="H11" s="12">
        <v>2</v>
      </c>
      <c r="I11" s="12" t="s">
        <v>32</v>
      </c>
      <c r="J11" s="28" t="s">
        <v>1156</v>
      </c>
      <c r="K11" s="29" t="s">
        <v>34</v>
      </c>
    </row>
    <row r="12" s="2" customFormat="1" ht="100" customHeight="1" spans="1:11">
      <c r="A12" s="13" t="s">
        <v>48</v>
      </c>
      <c r="B12" s="13"/>
      <c r="C12" s="12" t="s">
        <v>1157</v>
      </c>
      <c r="D12" s="12"/>
      <c r="E12" s="14" t="s">
        <v>1158</v>
      </c>
      <c r="F12" s="14"/>
      <c r="G12" s="14"/>
      <c r="H12" s="12">
        <v>12</v>
      </c>
      <c r="I12" s="12" t="s">
        <v>32</v>
      </c>
      <c r="J12" s="28" t="s">
        <v>1159</v>
      </c>
      <c r="K12" s="29" t="s">
        <v>34</v>
      </c>
    </row>
    <row r="13" s="2" customFormat="1" ht="100" customHeight="1" spans="1:11">
      <c r="A13" s="13" t="s">
        <v>28</v>
      </c>
      <c r="B13" s="13" t="s">
        <v>1160</v>
      </c>
      <c r="C13" s="12" t="s">
        <v>1161</v>
      </c>
      <c r="D13" s="12"/>
      <c r="E13" s="14" t="s">
        <v>1162</v>
      </c>
      <c r="F13" s="14"/>
      <c r="G13" s="14"/>
      <c r="H13" s="12">
        <v>12</v>
      </c>
      <c r="I13" s="12" t="s">
        <v>32</v>
      </c>
      <c r="J13" s="31" t="s">
        <v>317</v>
      </c>
      <c r="K13" s="29" t="s">
        <v>34</v>
      </c>
    </row>
    <row r="14" s="2" customFormat="1" ht="100" customHeight="1" spans="1:11">
      <c r="A14" s="13" t="s">
        <v>40</v>
      </c>
      <c r="B14" s="13"/>
      <c r="C14" s="12" t="s">
        <v>385</v>
      </c>
      <c r="D14" s="12"/>
      <c r="E14" s="14" t="s">
        <v>1153</v>
      </c>
      <c r="F14" s="14"/>
      <c r="G14" s="14"/>
      <c r="H14" s="12">
        <v>12</v>
      </c>
      <c r="I14" s="12" t="s">
        <v>32</v>
      </c>
      <c r="J14" s="30" t="s">
        <v>1154</v>
      </c>
      <c r="K14" s="29" t="s">
        <v>34</v>
      </c>
    </row>
    <row r="15" s="2" customFormat="1" ht="146" customHeight="1" spans="1:11">
      <c r="A15" s="13" t="s">
        <v>44</v>
      </c>
      <c r="B15" s="13" t="s">
        <v>1163</v>
      </c>
      <c r="C15" s="12" t="s">
        <v>1164</v>
      </c>
      <c r="D15" s="12"/>
      <c r="E15" s="14" t="s">
        <v>1165</v>
      </c>
      <c r="F15" s="14"/>
      <c r="G15" s="14"/>
      <c r="H15" s="12">
        <v>14</v>
      </c>
      <c r="I15" s="12" t="s">
        <v>105</v>
      </c>
      <c r="J15" s="30" t="s">
        <v>1166</v>
      </c>
      <c r="K15" s="29" t="s">
        <v>34</v>
      </c>
    </row>
    <row r="16" s="2" customFormat="1" ht="100" customHeight="1" spans="1:11">
      <c r="A16" s="13" t="s">
        <v>48</v>
      </c>
      <c r="B16" s="13"/>
      <c r="C16" s="12" t="s">
        <v>154</v>
      </c>
      <c r="D16" s="12"/>
      <c r="E16" s="14" t="s">
        <v>1167</v>
      </c>
      <c r="F16" s="14"/>
      <c r="G16" s="14"/>
      <c r="H16" s="12">
        <v>2</v>
      </c>
      <c r="I16" s="12" t="s">
        <v>32</v>
      </c>
      <c r="J16" s="30" t="s">
        <v>1168</v>
      </c>
      <c r="K16" s="29" t="s">
        <v>34</v>
      </c>
    </row>
    <row r="17" s="2" customFormat="1" ht="100" customHeight="1" spans="1:11">
      <c r="A17" s="13" t="s">
        <v>52</v>
      </c>
      <c r="B17" s="13" t="s">
        <v>1169</v>
      </c>
      <c r="C17" s="12" t="s">
        <v>1170</v>
      </c>
      <c r="D17" s="12"/>
      <c r="E17" s="14" t="s">
        <v>316</v>
      </c>
      <c r="F17" s="14"/>
      <c r="G17" s="14"/>
      <c r="H17" s="12">
        <v>6</v>
      </c>
      <c r="I17" s="12" t="s">
        <v>32</v>
      </c>
      <c r="J17" s="31" t="s">
        <v>1171</v>
      </c>
      <c r="K17" s="29" t="s">
        <v>34</v>
      </c>
    </row>
    <row r="18" s="2" customFormat="1" ht="100" customHeight="1" spans="1:11">
      <c r="A18" s="13" t="s">
        <v>56</v>
      </c>
      <c r="B18" s="13"/>
      <c r="C18" s="12" t="s">
        <v>1172</v>
      </c>
      <c r="D18" s="12"/>
      <c r="E18" s="14" t="s">
        <v>1173</v>
      </c>
      <c r="F18" s="14"/>
      <c r="G18" s="14"/>
      <c r="H18" s="12">
        <v>8</v>
      </c>
      <c r="I18" s="12" t="s">
        <v>32</v>
      </c>
      <c r="J18" s="32" t="s">
        <v>1174</v>
      </c>
      <c r="K18" s="29" t="s">
        <v>34</v>
      </c>
    </row>
    <row r="19" s="2" customFormat="1" ht="100" customHeight="1" spans="1:11">
      <c r="A19" s="13" t="s">
        <v>58</v>
      </c>
      <c r="B19" s="13"/>
      <c r="C19" s="12" t="s">
        <v>1175</v>
      </c>
      <c r="D19" s="15"/>
      <c r="E19" s="14" t="s">
        <v>1176</v>
      </c>
      <c r="F19" s="14"/>
      <c r="G19" s="14"/>
      <c r="H19" s="13">
        <v>1</v>
      </c>
      <c r="I19" s="12" t="s">
        <v>32</v>
      </c>
      <c r="J19" s="31" t="s">
        <v>1177</v>
      </c>
      <c r="K19" s="29" t="s">
        <v>34</v>
      </c>
    </row>
    <row r="20" s="2" customFormat="1" ht="100" customHeight="1" spans="1:11">
      <c r="A20" s="13" t="s">
        <v>62</v>
      </c>
      <c r="B20" s="13"/>
      <c r="C20" s="12" t="s">
        <v>1178</v>
      </c>
      <c r="D20" s="15"/>
      <c r="E20" s="14" t="s">
        <v>1179</v>
      </c>
      <c r="F20" s="14"/>
      <c r="G20" s="14"/>
      <c r="H20" s="13">
        <v>1</v>
      </c>
      <c r="I20" s="12" t="s">
        <v>32</v>
      </c>
      <c r="J20" s="30" t="s">
        <v>1180</v>
      </c>
      <c r="K20" s="29" t="s">
        <v>34</v>
      </c>
    </row>
    <row r="21" s="2" customFormat="1" ht="100" customHeight="1" spans="1:11">
      <c r="A21" s="13" t="s">
        <v>66</v>
      </c>
      <c r="B21" s="13"/>
      <c r="C21" s="12" t="s">
        <v>49</v>
      </c>
      <c r="D21" s="15"/>
      <c r="E21" s="14" t="s">
        <v>1181</v>
      </c>
      <c r="F21" s="14"/>
      <c r="G21" s="14"/>
      <c r="H21" s="13">
        <v>1</v>
      </c>
      <c r="I21" s="12" t="s">
        <v>32</v>
      </c>
      <c r="J21" s="30" t="s">
        <v>1182</v>
      </c>
      <c r="K21" s="29" t="s">
        <v>34</v>
      </c>
    </row>
    <row r="22" s="2" customFormat="1" ht="100" customHeight="1" spans="1:11">
      <c r="A22" s="13" t="s">
        <v>69</v>
      </c>
      <c r="B22" s="13"/>
      <c r="C22" s="12" t="s">
        <v>59</v>
      </c>
      <c r="D22" s="15"/>
      <c r="E22" s="14" t="s">
        <v>1183</v>
      </c>
      <c r="F22" s="14"/>
      <c r="G22" s="14"/>
      <c r="H22" s="13">
        <v>1</v>
      </c>
      <c r="I22" s="12" t="s">
        <v>32</v>
      </c>
      <c r="J22" s="32" t="s">
        <v>1184</v>
      </c>
      <c r="K22" s="29" t="s">
        <v>34</v>
      </c>
    </row>
    <row r="23" s="4" customFormat="1" ht="177" customHeight="1" spans="1:11">
      <c r="A23" s="13" t="s">
        <v>73</v>
      </c>
      <c r="B23" s="13"/>
      <c r="C23" s="16" t="s">
        <v>1185</v>
      </c>
      <c r="D23" s="17"/>
      <c r="E23" s="16" t="s">
        <v>1186</v>
      </c>
      <c r="F23" s="16"/>
      <c r="G23" s="16"/>
      <c r="H23" s="18">
        <v>1</v>
      </c>
      <c r="I23" s="16" t="s">
        <v>105</v>
      </c>
      <c r="J23" s="32" t="s">
        <v>1187</v>
      </c>
      <c r="K23" s="29" t="s">
        <v>34</v>
      </c>
    </row>
    <row r="24" s="2" customFormat="1" ht="100" customHeight="1" spans="1:11">
      <c r="A24" s="13" t="s">
        <v>66</v>
      </c>
      <c r="B24" s="19"/>
      <c r="C24" s="12" t="s">
        <v>49</v>
      </c>
      <c r="D24" s="15"/>
      <c r="E24" s="14" t="s">
        <v>1188</v>
      </c>
      <c r="F24" s="14"/>
      <c r="G24" s="14"/>
      <c r="H24" s="13">
        <v>1</v>
      </c>
      <c r="I24" s="12" t="s">
        <v>32</v>
      </c>
      <c r="J24" s="30" t="s">
        <v>1189</v>
      </c>
      <c r="K24" s="29" t="s">
        <v>34</v>
      </c>
    </row>
    <row r="25" s="2" customFormat="1" ht="100" customHeight="1" spans="1:11">
      <c r="A25" s="13" t="s">
        <v>69</v>
      </c>
      <c r="B25" s="19"/>
      <c r="C25" s="12" t="s">
        <v>59</v>
      </c>
      <c r="D25" s="15"/>
      <c r="E25" s="14" t="s">
        <v>1190</v>
      </c>
      <c r="F25" s="14"/>
      <c r="G25" s="14"/>
      <c r="H25" s="13">
        <v>1</v>
      </c>
      <c r="I25" s="12" t="s">
        <v>32</v>
      </c>
      <c r="J25" s="30" t="s">
        <v>1191</v>
      </c>
      <c r="K25" s="29" t="s">
        <v>34</v>
      </c>
    </row>
    <row r="26" s="4" customFormat="1" ht="177" customHeight="1" spans="1:11">
      <c r="A26" s="13" t="s">
        <v>73</v>
      </c>
      <c r="B26" s="19"/>
      <c r="C26" s="16" t="s">
        <v>1192</v>
      </c>
      <c r="D26" s="17"/>
      <c r="E26" s="16" t="s">
        <v>1193</v>
      </c>
      <c r="F26" s="16"/>
      <c r="G26" s="16"/>
      <c r="H26" s="18">
        <v>1</v>
      </c>
      <c r="I26" s="16" t="s">
        <v>105</v>
      </c>
      <c r="J26" s="30" t="s">
        <v>1189</v>
      </c>
      <c r="K26" s="29" t="s">
        <v>34</v>
      </c>
    </row>
    <row r="27" s="2" customFormat="1" ht="26" customHeight="1" spans="1:11">
      <c r="A27" s="14" t="s">
        <v>35</v>
      </c>
      <c r="B27" s="14"/>
      <c r="C27" s="14"/>
      <c r="D27" s="14"/>
      <c r="E27" s="14"/>
      <c r="F27" s="14"/>
      <c r="G27" s="14"/>
      <c r="H27" s="20">
        <f>SUM(H14:H26)</f>
        <v>50</v>
      </c>
      <c r="I27" s="12"/>
      <c r="J27" s="33"/>
      <c r="K27" s="29"/>
    </row>
    <row r="30" ht="156" customHeight="1" spans="1:11">
      <c r="A30" s="21" t="s">
        <v>561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</row>
    <row r="31" ht="36" customHeight="1" spans="1:11">
      <c r="A31" s="21" t="s">
        <v>562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</row>
  </sheetData>
  <mergeCells count="34">
    <mergeCell ref="C3:E3"/>
    <mergeCell ref="F3:K3"/>
    <mergeCell ref="E4:G4"/>
    <mergeCell ref="E5:G5"/>
    <mergeCell ref="A6:K6"/>
    <mergeCell ref="A7:K7"/>
    <mergeCell ref="A8:K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27:G27"/>
    <mergeCell ref="A30:K30"/>
    <mergeCell ref="A31:K31"/>
    <mergeCell ref="B9:B12"/>
    <mergeCell ref="B13:B14"/>
    <mergeCell ref="B15:B16"/>
    <mergeCell ref="B17:B23"/>
    <mergeCell ref="A1:B3"/>
    <mergeCell ref="C1:K2"/>
  </mergeCells>
  <pageMargins left="0.75" right="0.75" top="1" bottom="1" header="0.5" footer="0.5"/>
  <pageSetup paperSize="9" scale="5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总价</vt:lpstr>
      <vt:lpstr>酒店家具</vt:lpstr>
      <vt:lpstr>灯具</vt:lpstr>
      <vt:lpstr>地毯</vt:lpstr>
      <vt:lpstr>窗帘</vt:lpstr>
      <vt:lpstr>装置画</vt:lpstr>
      <vt:lpstr>艺术品及摆件</vt:lpstr>
      <vt:lpstr>墙布、屏风</vt:lpstr>
      <vt:lpstr>办公家具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ziv</dc:creator>
  <cp:lastModifiedBy>方鹏</cp:lastModifiedBy>
  <dcterms:created xsi:type="dcterms:W3CDTF">2022-07-28T15:03:00Z</dcterms:created>
  <dcterms:modified xsi:type="dcterms:W3CDTF">2025-01-27T04:24:38Z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9DC8EE5AB3F445778C3016274A99AE80_13</vt:lpwstr>
  </property>
  <property fmtid="{D5CDD505-2E9C-101B-9397-08002B2CF9AE}" pid="3" name="KSOProductBuildVer">
    <vt:lpwstr>2052-12.1.0.19302</vt:lpwstr>
  </property>
</Properties>
</file>