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总价" sheetId="8" r:id="rId1"/>
    <sheet name="家具" sheetId="14" r:id="rId2"/>
    <sheet name="窗帘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<sst xmlns="http://schemas.openxmlformats.org/spreadsheetml/2006/main" count="1043" uniqueCount="313">
  <si>
    <t>遂昌县白马山康体养生区项目（二期）养生公寓项目 软装报价总表</t>
  </si>
  <si>
    <t>序号</t>
  </si>
  <si>
    <t>品类</t>
  </si>
  <si>
    <t>综合总价（包含税费及安装运输）</t>
  </si>
  <si>
    <t>4#-7#家具</t>
  </si>
  <si>
    <t>4#-7#窗帘</t>
  </si>
  <si>
    <t>总计</t>
  </si>
  <si>
    <r>
      <rPr>
        <b/>
        <sz val="10"/>
        <color rgb="FF000000"/>
        <rFont val="Times New Roman"/>
        <charset val="204"/>
      </rPr>
      <t>PROJECT</t>
    </r>
    <r>
      <rPr>
        <b/>
        <sz val="10"/>
        <color rgb="FF000000"/>
        <rFont val="宋体"/>
        <charset val="204"/>
      </rPr>
      <t>工程名称：遂昌县白马山康体养生区项目（二期）</t>
    </r>
  </si>
  <si>
    <r>
      <rPr>
        <b/>
        <sz val="10"/>
        <color rgb="FF000000"/>
        <rFont val="Times New Roman"/>
        <charset val="204"/>
      </rPr>
      <t>LIST</t>
    </r>
    <r>
      <rPr>
        <b/>
        <sz val="10"/>
        <color rgb="FF000000"/>
        <rFont val="宋体"/>
        <charset val="204"/>
      </rPr>
      <t>清单名称：养生公寓区家具清单</t>
    </r>
  </si>
  <si>
    <t>区域</t>
  </si>
  <si>
    <t>名称</t>
  </si>
  <si>
    <t>图  示</t>
  </si>
  <si>
    <t>规  格</t>
  </si>
  <si>
    <t>总数量</t>
  </si>
  <si>
    <t>单位</t>
  </si>
  <si>
    <t>材质</t>
  </si>
  <si>
    <t>备注</t>
  </si>
  <si>
    <t>4#楼</t>
  </si>
  <si>
    <t>1-4F 管理用房、布草间、活动房</t>
  </si>
  <si>
    <t>FU-22</t>
  </si>
  <si>
    <t>管理用房布草间
活动房</t>
  </si>
  <si>
    <t>办公桌</t>
  </si>
  <si>
    <t>L1200*W600*H750mm</t>
  </si>
  <si>
    <t>件</t>
  </si>
  <si>
    <t>颗粒横条板+pvc饰面+加厚方管</t>
  </si>
  <si>
    <t>所有家具尺寸需要家具厂到现场进行尺寸复核，清单上的尺寸仅依据图纸用于初步的示意参考。复合后的实际深化的家具尺寸符合实际空间和人体功能学需求</t>
  </si>
  <si>
    <t>FU-23</t>
  </si>
  <si>
    <t>办公椅</t>
  </si>
  <si>
    <t>L560*W560*H848</t>
  </si>
  <si>
    <t xml:space="preserve">网布+铝合金
</t>
  </si>
  <si>
    <t>FU-24</t>
  </si>
  <si>
    <t>办公柜</t>
  </si>
  <si>
    <t>L2000*W400*H2000mm</t>
  </si>
  <si>
    <t xml:space="preserve">PVC贴面颗粒+玻璃+不锈钢金属
</t>
  </si>
  <si>
    <t>FU-25</t>
  </si>
  <si>
    <t>矮柜</t>
  </si>
  <si>
    <t>L1100*W400*H800mm</t>
  </si>
  <si>
    <t xml:space="preserve">PV贴面C颗粒+不锈钢金属
</t>
  </si>
  <si>
    <t>FU-26</t>
  </si>
  <si>
    <t>单人沙发</t>
  </si>
  <si>
    <t>L780*W850*H800mm</t>
  </si>
  <si>
    <t>优质布艺 高密度回弹海绵 +橡胶木  浅胡桃木色  开放漆 三分光</t>
  </si>
  <si>
    <t>FU-27</t>
  </si>
  <si>
    <t>圆几</t>
  </si>
  <si>
    <t>φ500*H650mm</t>
  </si>
  <si>
    <t>橡胶木深色胡桃木色 开放漆 三分光</t>
  </si>
  <si>
    <t>FU-28</t>
  </si>
  <si>
    <t>单人椅</t>
  </si>
  <si>
    <t>L500*W580*H800mm</t>
  </si>
  <si>
    <t>优质布艺 高密度回弹海绵 +橡胶木 浅胡桃木色  开放漆 三分光+优质藤编</t>
  </si>
  <si>
    <t>FU-29</t>
  </si>
  <si>
    <t>书桌</t>
  </si>
  <si>
    <t xml:space="preserve">L848*W800*H750mm *8；
L1200*W800*H750mm *8
</t>
  </si>
  <si>
    <t>组</t>
  </si>
  <si>
    <t>优质布艺 高密度回弹海绵 +橡胶木 浅胡桃木色  开放漆 三分光</t>
  </si>
  <si>
    <t>小计</t>
  </si>
  <si>
    <t>单间客房</t>
  </si>
  <si>
    <t>FU-30</t>
  </si>
  <si>
    <t>双人床</t>
  </si>
  <si>
    <t>L1500*W2000*H300mm
（不含床垫）</t>
  </si>
  <si>
    <t>布纹皮 + 多层板基材</t>
  </si>
  <si>
    <t>FU-31</t>
  </si>
  <si>
    <t>床垫</t>
  </si>
  <si>
    <t xml:space="preserve">L1500*W2000*H220mm
</t>
  </si>
  <si>
    <t>防螨抗菌面料，高回弹海绵，环保PK棉，邦尼尔弹簧，套筒式M架边缘支撑</t>
  </si>
  <si>
    <t>FU-32</t>
  </si>
  <si>
    <t>L1800*W2000*H280mm
（不含床垫）</t>
  </si>
  <si>
    <t>FU-33</t>
  </si>
  <si>
    <t>L1800*W2000*H220mm</t>
  </si>
  <si>
    <t>FU-34</t>
  </si>
  <si>
    <t>床头柜</t>
  </si>
  <si>
    <t>L600*W500*H580mm</t>
  </si>
  <si>
    <t>板木结合浅胡桃木色 开放漆 三分光</t>
  </si>
  <si>
    <t>FU-35</t>
  </si>
  <si>
    <t>书椅</t>
  </si>
  <si>
    <t>L580*W540*H720mm</t>
  </si>
  <si>
    <t>优质布艺 高密度回弹海绵 +橡胶木浅胡桃木色  开放漆 三分光</t>
  </si>
  <si>
    <t>FU-36</t>
  </si>
  <si>
    <t>橡胶木 浅胡桃木色  开放漆 三分光+优质藤编</t>
  </si>
  <si>
    <t>FU-37</t>
  </si>
  <si>
    <t>沙发</t>
  </si>
  <si>
    <t>L1400*W800*H800mm</t>
  </si>
  <si>
    <t>优质布艺 高密度回弹海绵 +实木框架</t>
  </si>
  <si>
    <t>FU-38</t>
  </si>
  <si>
    <t>L1800*W800*H800mm</t>
  </si>
  <si>
    <t>FU-39</t>
  </si>
  <si>
    <t>L2400*W800*H800mm</t>
  </si>
  <si>
    <t>FU-40</t>
  </si>
  <si>
    <t>抱枕</t>
  </si>
  <si>
    <t>L500*W500*H120</t>
  </si>
  <si>
    <t xml:space="preserve">优质布艺软包 </t>
  </si>
  <si>
    <t>FU-41</t>
  </si>
  <si>
    <t>φ150*500</t>
  </si>
  <si>
    <t>FU-42</t>
  </si>
  <si>
    <t>FU-43</t>
  </si>
  <si>
    <t>圆桌几</t>
  </si>
  <si>
    <t>φ900*H650mm</t>
  </si>
  <si>
    <t>板木结合 深色胡桃木色 开放漆 三分光</t>
  </si>
  <si>
    <t>套房</t>
  </si>
  <si>
    <t>FU-44</t>
  </si>
  <si>
    <t>布纹皮  ，多层板基材</t>
  </si>
  <si>
    <t>FU-45</t>
  </si>
  <si>
    <t>FU-46</t>
  </si>
  <si>
    <t>FU-47</t>
  </si>
  <si>
    <t>FU-48</t>
  </si>
  <si>
    <t>L1400*W600*H750mm</t>
  </si>
  <si>
    <t>橡胶木 浅胡桃木色  开放漆 三分光</t>
  </si>
  <si>
    <t>FU-49</t>
  </si>
  <si>
    <t>L1800*W850*H800mm</t>
  </si>
  <si>
    <t>FU-50</t>
  </si>
  <si>
    <t>FU-51</t>
  </si>
  <si>
    <t>FU-52</t>
  </si>
  <si>
    <t>圆茶几</t>
  </si>
  <si>
    <t>φ800*H420mm</t>
  </si>
  <si>
    <t>FU-53</t>
  </si>
  <si>
    <t>餐桌</t>
  </si>
  <si>
    <t>L1200*W700*H750mm</t>
  </si>
  <si>
    <t>橡胶木 浅胡桃木色  开放漆 三分光+岩板</t>
  </si>
  <si>
    <t>FU-54</t>
  </si>
  <si>
    <t>餐椅</t>
  </si>
  <si>
    <t>常规</t>
  </si>
  <si>
    <t>FU-55</t>
  </si>
  <si>
    <t>吧台桌</t>
  </si>
  <si>
    <t>L1600*W600*H1100mm</t>
  </si>
  <si>
    <t>实木板木结合 深色胡桃木色 开放漆 三分光</t>
  </si>
  <si>
    <t>FU-56</t>
  </si>
  <si>
    <t>吧椅</t>
  </si>
  <si>
    <t>L500*W500*H1060mm</t>
  </si>
  <si>
    <t>FU-57</t>
  </si>
  <si>
    <t>FU-58</t>
  </si>
  <si>
    <t>φ450*H550mm</t>
  </si>
  <si>
    <t>5#楼</t>
  </si>
  <si>
    <t>FU-63</t>
  </si>
  <si>
    <t>FU-64</t>
  </si>
  <si>
    <t>FU-65</t>
  </si>
  <si>
    <t>L2400*W400*H2000mm</t>
  </si>
  <si>
    <t>FU-66</t>
  </si>
  <si>
    <t xml:space="preserve">PVC贴面颗粒+不锈钢金属
</t>
  </si>
  <si>
    <t>FU-67</t>
  </si>
  <si>
    <t>FU-68</t>
  </si>
  <si>
    <t>FU-69</t>
  </si>
  <si>
    <t>FU-70</t>
  </si>
  <si>
    <t xml:space="preserve">L848*W800*H750mm *2；
L1200*W800*H750mm *4
</t>
  </si>
  <si>
    <t>橡胶木  浅胡桃木色  开放漆 三分光</t>
  </si>
  <si>
    <t>FU-71</t>
  </si>
  <si>
    <t>布纹皮  +  多层板基材</t>
  </si>
  <si>
    <t>FU-72</t>
  </si>
  <si>
    <t>FU-73</t>
  </si>
  <si>
    <t>FU-74</t>
  </si>
  <si>
    <t>FU-75</t>
  </si>
  <si>
    <t>FU-76</t>
  </si>
  <si>
    <t>FU-77</t>
  </si>
  <si>
    <t>FU-78</t>
  </si>
  <si>
    <t>FU-79</t>
  </si>
  <si>
    <t>FU-80</t>
  </si>
  <si>
    <t>FU-81</t>
  </si>
  <si>
    <t>FU-82</t>
  </si>
  <si>
    <t>FU-83</t>
  </si>
  <si>
    <t>FU-84</t>
  </si>
  <si>
    <t>FU-85</t>
  </si>
  <si>
    <t>FU-86</t>
  </si>
  <si>
    <t>FU-87</t>
  </si>
  <si>
    <t>FU-88</t>
  </si>
  <si>
    <t>板木结合 浅胡桃木色  开放漆 三分光+优质藤编</t>
  </si>
  <si>
    <t>FU-89</t>
  </si>
  <si>
    <t>边几</t>
  </si>
  <si>
    <t>L600*W600*H550mm</t>
  </si>
  <si>
    <t>橡胶木板木结合浅色胡桃木色 开放漆 三分光 黄铜色</t>
  </si>
  <si>
    <t>FU-90</t>
  </si>
  <si>
    <t>FU-91</t>
  </si>
  <si>
    <t>L1500*W600*H750mm</t>
  </si>
  <si>
    <t>FU-92</t>
  </si>
  <si>
    <t>FU-93</t>
  </si>
  <si>
    <t>板木结合 浅胡桃木色  开放漆 三分光</t>
  </si>
  <si>
    <t>6#楼</t>
  </si>
  <si>
    <t>FU-119</t>
  </si>
  <si>
    <t>FU-120</t>
  </si>
  <si>
    <t>FU-121</t>
  </si>
  <si>
    <t>FU-122</t>
  </si>
  <si>
    <t>FU-123</t>
  </si>
  <si>
    <t>FU-124</t>
  </si>
  <si>
    <t>FU-125</t>
  </si>
  <si>
    <t>FU-126</t>
  </si>
  <si>
    <t xml:space="preserve">L848*W800*H750mm *2；
L1200*W800*H750mm *2
</t>
  </si>
  <si>
    <t>多人间客房</t>
  </si>
  <si>
    <t>FU-127</t>
  </si>
  <si>
    <t>L1350*W2000*H300mm
（不含床垫）</t>
  </si>
  <si>
    <t>布纹皮  +多层板基材</t>
  </si>
  <si>
    <t>FU-128</t>
  </si>
  <si>
    <t xml:space="preserve">L1350*W2000*H220mm
</t>
  </si>
  <si>
    <t>FU-129</t>
  </si>
  <si>
    <t>L848*W2000*H280mm
（不含床垫）</t>
  </si>
  <si>
    <t>FU-130</t>
  </si>
  <si>
    <t>L848*W2000*H220mm</t>
  </si>
  <si>
    <t>FU-131</t>
  </si>
  <si>
    <t>FU-132</t>
  </si>
  <si>
    <t>L1800*W850*H850mm</t>
  </si>
  <si>
    <t>FU-133</t>
  </si>
  <si>
    <t>FU-134</t>
  </si>
  <si>
    <t>FU-135</t>
  </si>
  <si>
    <t>FU-136</t>
  </si>
  <si>
    <t>桦木 深浅色胡桃木色 开放漆 三分光</t>
  </si>
  <si>
    <t>FU-137</t>
  </si>
  <si>
    <t>布纹皮 多层板基材</t>
  </si>
  <si>
    <t>FU-138</t>
  </si>
  <si>
    <t>FU-139</t>
  </si>
  <si>
    <t xml:space="preserve">布皮纹多层板基材 </t>
  </si>
  <si>
    <t>FU-140</t>
  </si>
  <si>
    <t>FU-141</t>
  </si>
  <si>
    <t>FU-142</t>
  </si>
  <si>
    <t>FU-143</t>
  </si>
  <si>
    <t>橡胶木 浅色胡桃木色 开放漆 三分光</t>
  </si>
  <si>
    <t>FU-144</t>
  </si>
  <si>
    <t>L1400*W850*H850mm</t>
  </si>
  <si>
    <t>FU-145</t>
  </si>
  <si>
    <t>FU-146</t>
  </si>
  <si>
    <t>FU-147</t>
  </si>
  <si>
    <t>FU-148</t>
  </si>
  <si>
    <t>FU-149</t>
  </si>
  <si>
    <t>桦木 浅色胡桃木色 开放漆 三分光</t>
  </si>
  <si>
    <t>FU-150</t>
  </si>
  <si>
    <t>FU-151</t>
  </si>
  <si>
    <t>FU-152</t>
  </si>
  <si>
    <t>FU-153</t>
  </si>
  <si>
    <t>FU-154</t>
  </si>
  <si>
    <t>FU-155</t>
  </si>
  <si>
    <t>FU-156</t>
  </si>
  <si>
    <t>FU-157</t>
  </si>
  <si>
    <t>FU-158</t>
  </si>
  <si>
    <t>茶几</t>
  </si>
  <si>
    <t>L800*W800*H420mm</t>
  </si>
  <si>
    <t>板木结合 浅色胡桃木色 开放漆 三分光</t>
  </si>
  <si>
    <t>FU-159</t>
  </si>
  <si>
    <t>FU-160</t>
  </si>
  <si>
    <t>FU-161</t>
  </si>
  <si>
    <t>FU-162</t>
  </si>
  <si>
    <t>7#楼</t>
  </si>
  <si>
    <t>FU-179</t>
  </si>
  <si>
    <t>FU-180</t>
  </si>
  <si>
    <t>FU-181</t>
  </si>
  <si>
    <t>FU-182</t>
  </si>
  <si>
    <t>FU-183</t>
  </si>
  <si>
    <t>FU-184</t>
  </si>
  <si>
    <t>FU-185</t>
  </si>
  <si>
    <t>优质布艺 高密度回弹海绵 +橡胶木  浅胡桃木色  开放漆 三分光+优质藤编</t>
  </si>
  <si>
    <t>FU-186</t>
  </si>
  <si>
    <t>FU-187</t>
  </si>
  <si>
    <t>FU-188</t>
  </si>
  <si>
    <t>FU-189</t>
  </si>
  <si>
    <t>L600*W550*H580mm</t>
  </si>
  <si>
    <t>FU-190</t>
  </si>
  <si>
    <t>FU-191</t>
  </si>
  <si>
    <t>FU-192</t>
  </si>
  <si>
    <t>FU-193</t>
  </si>
  <si>
    <t>FU-194</t>
  </si>
  <si>
    <t>优质布艺 高密度回弹海绵 +实木框架浅胡桃木色  开放漆 三分光</t>
  </si>
  <si>
    <t>FU-195</t>
  </si>
  <si>
    <t>FU-196</t>
  </si>
  <si>
    <t>FU-197</t>
  </si>
  <si>
    <t>FU-198</t>
  </si>
  <si>
    <t>FU-199</t>
  </si>
  <si>
    <t>FU-200</t>
  </si>
  <si>
    <t>FU-201</t>
  </si>
  <si>
    <t>FU-202</t>
  </si>
  <si>
    <t>FU-203</t>
  </si>
  <si>
    <t>FU-204</t>
  </si>
  <si>
    <t>FU-205</t>
  </si>
  <si>
    <t>FU-206</t>
  </si>
  <si>
    <t>FU-207</t>
  </si>
  <si>
    <t>FU-208</t>
  </si>
  <si>
    <t>FU-209</t>
  </si>
  <si>
    <t>橡胶木板木结合深色胡桃木色 开放漆 三分光</t>
  </si>
  <si>
    <t>FU-210</t>
  </si>
  <si>
    <t>FU-211</t>
  </si>
  <si>
    <t>FU-212</t>
  </si>
  <si>
    <t>FU-213</t>
  </si>
  <si>
    <r>
      <t>材料说明：</t>
    </r>
    <r>
      <rPr>
        <sz val="10"/>
        <color rgb="FFFF0000"/>
        <rFont val="Times New Roman"/>
        <charset val="204"/>
      </rPr>
      <t xml:space="preserve"> 1)</t>
    </r>
    <r>
      <rPr>
        <sz val="10"/>
        <color rgb="FFFF0000"/>
        <rFont val="宋体"/>
        <charset val="204"/>
      </rPr>
      <t>材料跟以上清单；基材采用符合国家现行的标准和行业标准及绿色要求的</t>
    </r>
    <r>
      <rPr>
        <sz val="10"/>
        <color rgb="FFFF0000"/>
        <rFont val="Times New Roman"/>
        <charset val="204"/>
      </rPr>
      <t>E0</t>
    </r>
    <r>
      <rPr>
        <sz val="10"/>
        <color rgb="FFFF0000"/>
        <rFont val="宋体"/>
        <charset val="204"/>
      </rPr>
      <t>级及以上板材。</t>
    </r>
    <r>
      <rPr>
        <sz val="10"/>
        <color rgb="FFFF0000"/>
        <rFont val="Times New Roman"/>
        <charset val="204"/>
      </rPr>
      <t xml:space="preserve">
2</t>
    </r>
    <r>
      <rPr>
        <sz val="10"/>
        <color rgb="FFFF0000"/>
        <rFont val="宋体"/>
        <charset val="204"/>
      </rPr>
      <t>）五金配件：采用品牌阻尼侧道轨和阻尼门板铰链</t>
    </r>
    <r>
      <rPr>
        <sz val="10"/>
        <color rgb="FFFF0000"/>
        <rFont val="Times New Roman"/>
        <charset val="204"/>
      </rPr>
      <t>,</t>
    </r>
    <r>
      <rPr>
        <sz val="10"/>
        <color rgb="FFFF0000"/>
        <rFont val="宋体"/>
        <charset val="204"/>
      </rPr>
      <t>常规市场现有金属拉手等五金配件，需要根据规范定制装饰五金。</t>
    </r>
    <r>
      <rPr>
        <sz val="10"/>
        <color rgb="FFFF0000"/>
        <rFont val="Times New Roman"/>
        <charset val="204"/>
      </rPr>
      <t xml:space="preserve">
3</t>
    </r>
    <r>
      <rPr>
        <sz val="10"/>
        <color rgb="FFFF0000"/>
        <rFont val="宋体"/>
        <charset val="204"/>
      </rPr>
      <t>）软体产品：内架选用硬杂木和多层夹板订内架，木材经烘干后含水率在</t>
    </r>
    <r>
      <rPr>
        <sz val="10"/>
        <color rgb="FFFF0000"/>
        <rFont val="Times New Roman"/>
        <charset val="204"/>
      </rPr>
      <t>10%</t>
    </r>
    <r>
      <rPr>
        <sz val="10"/>
        <color rgb="FFFF0000"/>
        <rFont val="宋体"/>
        <charset val="204"/>
      </rPr>
      <t>以下；防虫防腐防霉处理，内架订橡胶崩带和弹性拉簧；贴</t>
    </r>
    <r>
      <rPr>
        <sz val="10"/>
        <color rgb="FFFF0000"/>
        <rFont val="Times New Roman"/>
        <charset val="204"/>
      </rPr>
      <t>35kg/m3</t>
    </r>
    <r>
      <rPr>
        <sz val="10"/>
        <color rgb="FFFF0000"/>
        <rFont val="宋体"/>
        <charset val="204"/>
      </rPr>
      <t>、软硬适宜的阻燃海棉和松软喷棉软包。</t>
    </r>
    <r>
      <rPr>
        <sz val="10"/>
        <color rgb="FFFF0000"/>
        <rFont val="Times New Roman"/>
        <charset val="204"/>
      </rPr>
      <t xml:space="preserve">
4</t>
    </r>
    <r>
      <rPr>
        <sz val="10"/>
        <color rgb="FFFF0000"/>
        <rFont val="宋体"/>
        <charset val="204"/>
      </rPr>
      <t>）白蜡木实木框架及实木山纹木皮</t>
    </r>
    <r>
      <rPr>
        <sz val="10"/>
        <color rgb="FFFF0000"/>
        <rFont val="Times New Roman"/>
        <charset val="204"/>
      </rPr>
      <t xml:space="preserve">
5</t>
    </r>
    <r>
      <rPr>
        <sz val="10"/>
        <color rgb="FFFF0000"/>
        <rFont val="宋体"/>
        <charset val="204"/>
      </rPr>
      <t xml:space="preserve">）布料、超纤，马鞍皮都需经过四防处理 </t>
    </r>
    <r>
      <rPr>
        <sz val="10"/>
        <color rgb="FFFF0000"/>
        <rFont val="Times New Roman"/>
        <charset val="204"/>
      </rPr>
      <t>.6</t>
    </r>
    <r>
      <rPr>
        <sz val="10"/>
        <color rgb="FFFF0000"/>
        <rFont val="宋体"/>
        <charset val="204"/>
      </rPr>
      <t>）产品饰面油漆：环保油漆主流品牌。</t>
    </r>
    <r>
      <rPr>
        <sz val="10"/>
        <color rgb="FFFF0000"/>
        <rFont val="Times New Roman"/>
        <charset val="204"/>
      </rPr>
      <t xml:space="preserve">
7</t>
    </r>
    <r>
      <rPr>
        <sz val="10"/>
        <color rgb="FFFF0000"/>
        <rFont val="宋体"/>
        <charset val="204"/>
      </rPr>
      <t>）胶水：苯</t>
    </r>
    <r>
      <rPr>
        <sz val="10"/>
        <color rgb="FFFF0000"/>
        <rFont val="Times New Roman"/>
        <charset val="204"/>
      </rPr>
      <t>&lt;0.05g/kg</t>
    </r>
    <r>
      <rPr>
        <sz val="10"/>
        <color rgb="FFFF0000"/>
        <rFont val="宋体"/>
        <charset val="204"/>
      </rPr>
      <t>，甲苯</t>
    </r>
    <r>
      <rPr>
        <sz val="10"/>
        <color rgb="FFFF0000"/>
        <rFont val="Times New Roman"/>
        <charset val="204"/>
      </rPr>
      <t>+</t>
    </r>
    <r>
      <rPr>
        <sz val="10"/>
        <color rgb="FFFF0000"/>
        <rFont val="宋体"/>
        <charset val="204"/>
      </rPr>
      <t>二甲苯</t>
    </r>
    <r>
      <rPr>
        <sz val="10"/>
        <color rgb="FFFF0000"/>
        <rFont val="Times New Roman"/>
        <charset val="204"/>
      </rPr>
      <t>&lt;0.05g/kg</t>
    </r>
    <r>
      <rPr>
        <sz val="10"/>
        <color rgb="FFFF0000"/>
        <rFont val="宋体"/>
        <charset val="204"/>
      </rPr>
      <t>，</t>
    </r>
    <r>
      <rPr>
        <sz val="10"/>
        <color rgb="FFFF0000"/>
        <rFont val="Times New Roman"/>
        <charset val="204"/>
      </rPr>
      <t xml:space="preserve">TVOC&lt;33g/L;         
</t>
    </r>
    <r>
      <rPr>
        <sz val="10"/>
        <color rgb="FFFF0000"/>
        <rFont val="宋体"/>
        <charset val="204"/>
      </rPr>
      <t>制作说明：</t>
    </r>
    <r>
      <rPr>
        <sz val="10"/>
        <color rgb="FFFF0000"/>
        <rFont val="Times New Roman"/>
        <charset val="204"/>
      </rPr>
      <t>1.</t>
    </r>
    <r>
      <rPr>
        <sz val="10"/>
        <color rgb="FFFF0000"/>
        <rFont val="宋体"/>
        <charset val="204"/>
      </rPr>
      <t>制作厂商需于采购</t>
    </r>
    <r>
      <rPr>
        <sz val="10"/>
        <color rgb="FFFF0000"/>
        <rFont val="Times New Roman"/>
        <charset val="204"/>
      </rPr>
      <t>/</t>
    </r>
    <r>
      <rPr>
        <sz val="10"/>
        <color rgb="FFFF0000"/>
        <rFont val="宋体"/>
        <charset val="204"/>
      </rPr>
      <t>定制前向业主确认所有数量；</t>
    </r>
    <r>
      <rPr>
        <sz val="10"/>
        <color rgb="FFFF0000"/>
        <rFont val="Times New Roman"/>
        <charset val="204"/>
      </rPr>
      <t xml:space="preserve">
2.</t>
    </r>
    <r>
      <rPr>
        <sz val="10"/>
        <color rgb="FFFF0000"/>
        <rFont val="宋体"/>
        <charset val="204"/>
      </rPr>
      <t>制作厂商需绘制施工详图予设计单位确认后方可下单制作；</t>
    </r>
    <r>
      <rPr>
        <sz val="10"/>
        <color rgb="FFFF0000"/>
        <rFont val="Times New Roman"/>
        <charset val="204"/>
      </rPr>
      <t xml:space="preserve">
3.</t>
    </r>
    <r>
      <rPr>
        <sz val="10"/>
        <color rgb="FFFF0000"/>
        <rFont val="宋体"/>
        <charset val="204"/>
      </rPr>
      <t>尺寸仅供参考，制作单位需现场复核微调尺寸，确认后再行制作。</t>
    </r>
    <r>
      <rPr>
        <sz val="10"/>
        <color rgb="FFFF0000"/>
        <rFont val="Times New Roman"/>
        <charset val="204"/>
      </rPr>
      <t xml:space="preserve">
</t>
    </r>
  </si>
  <si>
    <t>所有艺术品摆件为手工定制产品，且形状不规则，产品尺寸会存在合理的尺寸误差。以及成品摆件类产品如下单时部分市场断货，供货方可适当选择类似产品替代，且需给甲方确认。</t>
  </si>
  <si>
    <r>
      <rPr>
        <sz val="10"/>
        <color rgb="FF000000"/>
        <rFont val="Times New Roman"/>
        <charset val="204"/>
      </rPr>
      <t>LIST</t>
    </r>
    <r>
      <rPr>
        <sz val="10"/>
        <color rgb="FF000000"/>
        <rFont val="宋体"/>
        <charset val="204"/>
      </rPr>
      <t>清单名称：养生公寓区窗帘布艺清单</t>
    </r>
  </si>
  <si>
    <t>1-4F 公区</t>
  </si>
  <si>
    <t>CU-02</t>
  </si>
  <si>
    <t xml:space="preserve">窗帘
</t>
  </si>
  <si>
    <t xml:space="preserve">L3400*H2500mm *3；(后期需现场复核）
</t>
  </si>
  <si>
    <t xml:space="preserve">面料以实际确认为准 阻燃面料通过国家阻燃B1认证 100%遮光 + 100%涤纶窗帘
</t>
  </si>
  <si>
    <t>所有窗帘尺寸需要窗帘厂到现场进行尺寸复核，清单上的尺寸仅依据图纸用于初步的示意参考。</t>
  </si>
  <si>
    <t>1-4F 客房</t>
  </si>
  <si>
    <t>CU-03</t>
  </si>
  <si>
    <t>单人间</t>
  </si>
  <si>
    <t>窗帘</t>
  </si>
  <si>
    <t xml:space="preserve">L2850*H2800mm *66；(后期需现场复核）
</t>
  </si>
  <si>
    <t>CU-04</t>
  </si>
  <si>
    <t xml:space="preserve">L3165*H2800mm *27；L3300*H2800mm *27；
L3800*H2800mm *3；L3500*H2800mm *3；
L3700*H2800mm *3；L3200*H2800mm *3；
L4500*H2800mm *2
(后期需现场复核）
</t>
  </si>
  <si>
    <t>CU-08</t>
  </si>
  <si>
    <t xml:space="preserve">L3400*H2800mm *3；
(后期需现场复核）
   </t>
  </si>
  <si>
    <t>面料以实际确认为准 阻燃面料通过国家阻燃B1认证 100%遮光 + 100%涤纶窗帘</t>
  </si>
  <si>
    <t>CU-09</t>
  </si>
  <si>
    <t xml:space="preserve">L3500*H2800mm *12；(后期需现场复核）
</t>
  </si>
  <si>
    <t>CU-10</t>
  </si>
  <si>
    <t xml:space="preserve">L3400*H2800mm *8；
(后期需现场复核）
</t>
  </si>
  <si>
    <t>CU-13</t>
  </si>
  <si>
    <t>1-4公区</t>
  </si>
  <si>
    <t xml:space="preserve">L3135*H3700；
L3400*H2800mm *7；
(后期需现场复核）
   </t>
  </si>
  <si>
    <t>CU-14</t>
  </si>
  <si>
    <t>1F 讲堂、禅修</t>
  </si>
  <si>
    <t>L3850*H3700mm；L3000*H3700；L3135*H3700 *2；
(后期需现场复核）</t>
  </si>
  <si>
    <t xml:space="preserve">L3400*H2800mm *6；L3600*H2800mm *3；L3700*H2800mm *4；L3500*H2800mm *4；
L3550*H2800mm *59；
(后期需现场复核）
</t>
  </si>
  <si>
    <t>CU-15</t>
  </si>
  <si>
    <t xml:space="preserve">L3000*H2800mm *2；L3300*H2800mm *2；
L3170*H2800mm *19；L3300*H2800mm *19；
L3400*H2800mm *3；L3175*H2800mm *3；
L3225*H2800mm *3；L3625*H2800mm *3；
L4700*H2800mm *4；
L3150*H2800mm *9；L3200*H2800mm *9；
(后期需现场复核）
</t>
  </si>
  <si>
    <t>CU-18</t>
  </si>
  <si>
    <t>CU-19</t>
  </si>
  <si>
    <t xml:space="preserve">L3140*H2800mm *2；L3570*H2800mm *9；
(后期需现场复核）
</t>
  </si>
  <si>
    <t>CU-20</t>
  </si>
  <si>
    <t xml:space="preserve">L3270*H2800mm *7；L3100*H2800mm *7
(后期需现场复核）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</si>
</sst>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;###0"/>
    <numFmt numFmtId="177" formatCode="0_ "/>
    <numFmt numFmtId="178" formatCode="&quot;￥&quot;#,##0_);[Red]\(&quot;￥&quot;#,##0\)"/>
  </numFmts>
  <fonts count="60">
    <font>
      <sz val="10"/>
      <color rgb="FF000000"/>
      <name val="Times New Roman"/>
      <charset val="204"/>
    </font>
    <font>
      <b/>
      <sz val="10"/>
      <color rgb="FF000000"/>
      <name val="Times New Roman"/>
      <charset val="204"/>
    </font>
    <font>
      <sz val="9"/>
      <name val="������"/>
      <charset val="134"/>
    </font>
    <font>
      <b/>
      <sz val="9"/>
      <name val="新宋体"/>
      <charset val="134"/>
    </font>
    <font>
      <b/>
      <sz val="10"/>
      <name val="新宋体"/>
      <charset val="134"/>
    </font>
    <font>
      <b/>
      <sz val="8"/>
      <name val="新宋体"/>
      <charset val="134"/>
    </font>
    <font>
      <b/>
      <sz val="9"/>
      <name val="������"/>
      <charset val="134"/>
    </font>
    <font>
      <b/>
      <sz val="8"/>
      <name val="������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������"/>
      <charset val="134"/>
    </font>
    <font>
      <sz val="8"/>
      <name val="新宋体"/>
      <charset val="134"/>
    </font>
    <font>
      <sz val="8"/>
      <color rgb="FF000000"/>
      <name val="新宋体"/>
      <charset val="134"/>
    </font>
    <font>
      <sz val="10"/>
      <color rgb="FFFF0000"/>
      <name val="Times New Roman"/>
      <charset val="204"/>
    </font>
    <font>
      <sz val="10"/>
      <color rgb="FFFF0000"/>
      <name val="宋体"/>
      <charset val="204"/>
    </font>
    <font>
      <b/>
      <sz val="8"/>
      <name val="宋体"/>
      <charset val="134"/>
    </font>
    <font>
      <sz val="10"/>
      <color rgb="FF000000"/>
      <name val="宋体"/>
      <charset val="134"/>
    </font>
    <font>
      <sz val="8"/>
      <color rgb="FFFF0000"/>
      <name val="宋体"/>
      <charset val="134"/>
      <scheme val="minor"/>
    </font>
    <font>
      <sz val="12"/>
      <color rgb="FF000000"/>
      <name val="宋体"/>
      <charset val="204"/>
    </font>
    <font>
      <b/>
      <sz val="12"/>
      <color rgb="FF000000"/>
      <name val="宋体"/>
      <charset val="204"/>
    </font>
    <font>
      <sz val="12"/>
      <color theme="1"/>
      <name val="宋体"/>
      <charset val="204"/>
    </font>
    <font>
      <b/>
      <sz val="10"/>
      <name val="������"/>
      <charset val="134"/>
    </font>
    <font>
      <sz val="10"/>
      <name val="宋体"/>
      <charset val="134"/>
    </font>
    <font>
      <b/>
      <sz val="12"/>
      <color theme="1" tint="0.25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 tint="0.25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color theme="1"/>
      <name val="宋体"/>
      <charset val="20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204"/>
    </font>
  </fonts>
  <fills count="3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35" fillId="0" borderId="0" applyFont="0" applyFill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2" fontId="35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6" borderId="5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7" borderId="8" applyNumberFormat="0" applyAlignment="0" applyProtection="0">
      <alignment vertical="center"/>
    </xf>
    <xf numFmtId="0" fontId="49" fillId="8" borderId="9" applyNumberFormat="0" applyAlignment="0" applyProtection="0">
      <alignment vertical="center"/>
    </xf>
    <xf numFmtId="0" fontId="50" fillId="8" borderId="8" applyNumberFormat="0" applyAlignment="0" applyProtection="0">
      <alignment vertical="center"/>
    </xf>
    <xf numFmtId="0" fontId="51" fillId="9" borderId="10" applyNumberFormat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</cellStyleXfs>
  <cellXfs count="87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0" fillId="0" borderId="1" xfId="0" applyFill="1" applyBorder="1" applyAlignment="1">
      <alignment horizontal="left" vertical="top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0" fontId="18" fillId="0" borderId="0" xfId="0" applyFont="1"/>
    <xf numFmtId="177" fontId="0" fillId="0" borderId="0" xfId="0" applyNumberFormat="1"/>
    <xf numFmtId="0" fontId="4" fillId="0" borderId="1" xfId="0" applyFont="1" applyFill="1" applyBorder="1" applyAlignment="1">
      <alignment horizontal="left" vertical="center" wrapText="1"/>
    </xf>
    <xf numFmtId="177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77" fontId="23" fillId="4" borderId="1" xfId="0" applyNumberFormat="1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177" fontId="8" fillId="3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7" fontId="24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177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177" fontId="25" fillId="5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77" fontId="2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176" fontId="25" fillId="0" borderId="1" xfId="0" applyNumberFormat="1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29" fillId="4" borderId="1" xfId="0" applyFont="1" applyFill="1" applyBorder="1" applyAlignment="1">
      <alignment horizontal="center" vertical="center" wrapText="1"/>
    </xf>
    <xf numFmtId="176" fontId="30" fillId="3" borderId="1" xfId="0" applyNumberFormat="1" applyFont="1" applyFill="1" applyBorder="1" applyAlignment="1">
      <alignment horizontal="left" vertical="center" wrapText="1"/>
    </xf>
    <xf numFmtId="176" fontId="30" fillId="3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left" vertical="center" wrapText="1"/>
    </xf>
    <xf numFmtId="0" fontId="31" fillId="0" borderId="1" xfId="6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177" fontId="26" fillId="5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178" fontId="37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178" fontId="38" fillId="0" borderId="1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178" fontId="39" fillId="0" borderId="1" xfId="0" applyNumberFormat="1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png"/><Relationship Id="rId33" Type="http://schemas.openxmlformats.org/officeDocument/2006/relationships/image" Target="../media/image33.jpeg"/><Relationship Id="rId32" Type="http://schemas.openxmlformats.org/officeDocument/2006/relationships/image" Target="../media/image32.png"/><Relationship Id="rId31" Type="http://schemas.openxmlformats.org/officeDocument/2006/relationships/image" Target="../media/image31.jpe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tiff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jpe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49.png"/><Relationship Id="rId8" Type="http://schemas.openxmlformats.org/officeDocument/2006/relationships/image" Target="../media/image48.png"/><Relationship Id="rId7" Type="http://schemas.openxmlformats.org/officeDocument/2006/relationships/image" Target="../media/image47.png"/><Relationship Id="rId6" Type="http://schemas.openxmlformats.org/officeDocument/2006/relationships/image" Target="../media/image46.png"/><Relationship Id="rId5" Type="http://schemas.openxmlformats.org/officeDocument/2006/relationships/image" Target="../media/image45.png"/><Relationship Id="rId4" Type="http://schemas.openxmlformats.org/officeDocument/2006/relationships/image" Target="../media/image44.png"/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7" Type="http://schemas.openxmlformats.org/officeDocument/2006/relationships/image" Target="../media/image57.png"/><Relationship Id="rId16" Type="http://schemas.openxmlformats.org/officeDocument/2006/relationships/image" Target="../media/image56.png"/><Relationship Id="rId15" Type="http://schemas.openxmlformats.org/officeDocument/2006/relationships/image" Target="../media/image55.jpeg"/><Relationship Id="rId14" Type="http://schemas.openxmlformats.org/officeDocument/2006/relationships/image" Target="../media/image54.jpeg"/><Relationship Id="rId13" Type="http://schemas.openxmlformats.org/officeDocument/2006/relationships/image" Target="../media/image53.jpeg"/><Relationship Id="rId12" Type="http://schemas.openxmlformats.org/officeDocument/2006/relationships/image" Target="../media/image52.png"/><Relationship Id="rId11" Type="http://schemas.openxmlformats.org/officeDocument/2006/relationships/image" Target="../media/image51.png"/><Relationship Id="rId10" Type="http://schemas.openxmlformats.org/officeDocument/2006/relationships/image" Target="../media/image50.png"/><Relationship Id="rId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383540</xdr:colOff>
      <xdr:row>14</xdr:row>
      <xdr:rowOff>243840</xdr:rowOff>
    </xdr:from>
    <xdr:to>
      <xdr:col>3</xdr:col>
      <xdr:colOff>1155065</xdr:colOff>
      <xdr:row>14</xdr:row>
      <xdr:rowOff>1142365</xdr:rowOff>
    </xdr:to>
    <xdr:grpSp>
      <xdr:nvGrpSpPr>
        <xdr:cNvPr id="122" name="组合 121"/>
        <xdr:cNvGrpSpPr/>
      </xdr:nvGrpSpPr>
      <xdr:grpSpPr>
        <a:xfrm>
          <a:off x="2590165" y="13616305"/>
          <a:ext cx="771525" cy="898525"/>
          <a:chOff x="16492" y="3599"/>
          <a:chExt cx="1670" cy="1948"/>
        </a:xfrm>
      </xdr:grpSpPr>
      <xdr:pic>
        <xdr:nvPicPr>
          <xdr:cNvPr id="123" name="图片 122" descr="013837b2e4539a44d4f1cb7a0b91a203"/>
          <xdr:cNvPicPr>
            <a:picLocks noChangeAspect="1"/>
          </xdr:cNvPicPr>
        </xdr:nvPicPr>
        <xdr:blipFill>
          <a:blip r:embed="rId1"/>
          <a:srcRect r="36647" b="55205"/>
          <a:stretch>
            <a:fillRect/>
          </a:stretch>
        </xdr:blipFill>
        <xdr:spPr>
          <a:xfrm flipH="1">
            <a:off x="17104" y="3599"/>
            <a:ext cx="1058" cy="793"/>
          </a:xfrm>
          <a:prstGeom prst="rect">
            <a:avLst/>
          </a:prstGeom>
        </xdr:spPr>
      </xdr:pic>
      <xdr:pic>
        <xdr:nvPicPr>
          <xdr:cNvPr id="124" name="图片 123" descr="013837b2e4539a44d4f1cb7a0b91a203"/>
          <xdr:cNvPicPr>
            <a:picLocks noChangeAspect="1"/>
          </xdr:cNvPicPr>
        </xdr:nvPicPr>
        <xdr:blipFill>
          <a:blip r:embed="rId1"/>
          <a:srcRect t="44078"/>
          <a:stretch>
            <a:fillRect/>
          </a:stretch>
        </xdr:blipFill>
        <xdr:spPr>
          <a:xfrm flipH="1">
            <a:off x="16492" y="4377"/>
            <a:ext cx="1670" cy="117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152400</xdr:colOff>
      <xdr:row>8</xdr:row>
      <xdr:rowOff>104140</xdr:rowOff>
    </xdr:from>
    <xdr:to>
      <xdr:col>3</xdr:col>
      <xdr:colOff>1657350</xdr:colOff>
      <xdr:row>8</xdr:row>
      <xdr:rowOff>1123315</xdr:rowOff>
    </xdr:to>
    <xdr:pic>
      <xdr:nvPicPr>
        <xdr:cNvPr id="129" name="图片 1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59025" y="4662805"/>
          <a:ext cx="1504950" cy="1019175"/>
        </a:xfrm>
        <a:prstGeom prst="rect">
          <a:avLst/>
        </a:prstGeom>
      </xdr:spPr>
    </xdr:pic>
    <xdr:clientData/>
  </xdr:twoCellAnchor>
  <xdr:twoCellAnchor>
    <xdr:from>
      <xdr:col>3</xdr:col>
      <xdr:colOff>160020</xdr:colOff>
      <xdr:row>10</xdr:row>
      <xdr:rowOff>520065</xdr:rowOff>
    </xdr:from>
    <xdr:to>
      <xdr:col>3</xdr:col>
      <xdr:colOff>1820545</xdr:colOff>
      <xdr:row>10</xdr:row>
      <xdr:rowOff>2054225</xdr:rowOff>
    </xdr:to>
    <xdr:grpSp>
      <xdr:nvGrpSpPr>
        <xdr:cNvPr id="134" name="组合 133"/>
        <xdr:cNvGrpSpPr/>
      </xdr:nvGrpSpPr>
      <xdr:grpSpPr>
        <a:xfrm>
          <a:off x="2366645" y="7618730"/>
          <a:ext cx="1660525" cy="1534160"/>
          <a:chOff x="13099" y="1395"/>
          <a:chExt cx="2615" cy="2416"/>
        </a:xfrm>
      </xdr:grpSpPr>
      <xdr:pic>
        <xdr:nvPicPr>
          <xdr:cNvPr id="135" name="图片 134"/>
          <xdr:cNvPicPr>
            <a:picLocks noChangeAspect="1"/>
          </xdr:cNvPicPr>
        </xdr:nvPicPr>
        <xdr:blipFill>
          <a:blip r:embed="rId3"/>
          <a:srcRect r="49501"/>
          <a:stretch>
            <a:fillRect/>
          </a:stretch>
        </xdr:blipFill>
        <xdr:spPr>
          <a:xfrm>
            <a:off x="13099" y="1395"/>
            <a:ext cx="1569" cy="2417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36" name="图片 135"/>
          <xdr:cNvPicPr>
            <a:picLocks noChangeAspect="1"/>
          </xdr:cNvPicPr>
        </xdr:nvPicPr>
        <xdr:blipFill>
          <a:blip r:embed="rId3"/>
          <a:srcRect l="65948"/>
          <a:stretch>
            <a:fillRect/>
          </a:stretch>
        </xdr:blipFill>
        <xdr:spPr>
          <a:xfrm>
            <a:off x="14656" y="1395"/>
            <a:ext cx="1058" cy="2417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3</xdr:col>
      <xdr:colOff>227330</xdr:colOff>
      <xdr:row>11</xdr:row>
      <xdr:rowOff>189865</xdr:rowOff>
    </xdr:from>
    <xdr:to>
      <xdr:col>3</xdr:col>
      <xdr:colOff>1551305</xdr:colOff>
      <xdr:row>11</xdr:row>
      <xdr:rowOff>1301115</xdr:rowOff>
    </xdr:to>
    <xdr:pic>
      <xdr:nvPicPr>
        <xdr:cNvPr id="137" name="图片 13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433955" y="9536430"/>
          <a:ext cx="1323975" cy="1111250"/>
        </a:xfrm>
        <a:prstGeom prst="rect">
          <a:avLst/>
        </a:prstGeom>
      </xdr:spPr>
    </xdr:pic>
    <xdr:clientData/>
  </xdr:twoCellAnchor>
  <xdr:twoCellAnchor editAs="oneCell">
    <xdr:from>
      <xdr:col>3</xdr:col>
      <xdr:colOff>1247775</xdr:colOff>
      <xdr:row>7</xdr:row>
      <xdr:rowOff>104775</xdr:rowOff>
    </xdr:from>
    <xdr:to>
      <xdr:col>8</xdr:col>
      <xdr:colOff>1306830</xdr:colOff>
      <xdr:row>7</xdr:row>
      <xdr:rowOff>2379345</xdr:rowOff>
    </xdr:to>
    <xdr:pic>
      <xdr:nvPicPr>
        <xdr:cNvPr id="138" name="图片 137"/>
        <xdr:cNvPicPr>
          <a:picLocks noChangeAspect="1"/>
        </xdr:cNvPicPr>
      </xdr:nvPicPr>
      <xdr:blipFill>
        <a:blip r:embed="rId5"/>
        <a:srcRect l="1700"/>
        <a:stretch>
          <a:fillRect/>
        </a:stretch>
      </xdr:blipFill>
      <xdr:spPr>
        <a:xfrm>
          <a:off x="3454400" y="2136140"/>
          <a:ext cx="4793615" cy="2274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315595</xdr:colOff>
      <xdr:row>12</xdr:row>
      <xdr:rowOff>111125</xdr:rowOff>
    </xdr:from>
    <xdr:to>
      <xdr:col>3</xdr:col>
      <xdr:colOff>1381125</xdr:colOff>
      <xdr:row>12</xdr:row>
      <xdr:rowOff>1186815</xdr:rowOff>
    </xdr:to>
    <xdr:pic>
      <xdr:nvPicPr>
        <xdr:cNvPr id="139" name="图片 138" descr="c5ab05804062cb3b02cfc60539b27849"/>
        <xdr:cNvPicPr>
          <a:picLocks noChangeAspect="1"/>
        </xdr:cNvPicPr>
      </xdr:nvPicPr>
      <xdr:blipFill>
        <a:blip r:embed="rId6"/>
        <a:srcRect l="12038" t="16558" r="15037" b="9822"/>
        <a:stretch>
          <a:fillRect/>
        </a:stretch>
      </xdr:blipFill>
      <xdr:spPr>
        <a:xfrm>
          <a:off x="2522220" y="10943590"/>
          <a:ext cx="1065530" cy="1075690"/>
        </a:xfrm>
        <a:prstGeom prst="rect">
          <a:avLst/>
        </a:prstGeom>
      </xdr:spPr>
    </xdr:pic>
    <xdr:clientData/>
  </xdr:twoCellAnchor>
  <xdr:twoCellAnchor>
    <xdr:from>
      <xdr:col>3</xdr:col>
      <xdr:colOff>91440</xdr:colOff>
      <xdr:row>15</xdr:row>
      <xdr:rowOff>220345</xdr:rowOff>
    </xdr:from>
    <xdr:to>
      <xdr:col>3</xdr:col>
      <xdr:colOff>1760220</xdr:colOff>
      <xdr:row>15</xdr:row>
      <xdr:rowOff>1102995</xdr:rowOff>
    </xdr:to>
    <xdr:grpSp>
      <xdr:nvGrpSpPr>
        <xdr:cNvPr id="141" name="组合 140"/>
        <xdr:cNvGrpSpPr/>
      </xdr:nvGrpSpPr>
      <xdr:grpSpPr>
        <a:xfrm>
          <a:off x="2298065" y="14862810"/>
          <a:ext cx="1668780" cy="882650"/>
          <a:chOff x="5370" y="6063"/>
          <a:chExt cx="6136" cy="3250"/>
        </a:xfrm>
      </xdr:grpSpPr>
      <xdr:pic>
        <xdr:nvPicPr>
          <xdr:cNvPr id="142" name="图片 141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143" name="图片 142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144" name="图片 143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175895</xdr:colOff>
      <xdr:row>19</xdr:row>
      <xdr:rowOff>363855</xdr:rowOff>
    </xdr:from>
    <xdr:to>
      <xdr:col>3</xdr:col>
      <xdr:colOff>1529080</xdr:colOff>
      <xdr:row>19</xdr:row>
      <xdr:rowOff>911860</xdr:rowOff>
    </xdr:to>
    <xdr:pic>
      <xdr:nvPicPr>
        <xdr:cNvPr id="170" name="ID_93A4F031FE4947FBA1C55E18B174E3E0" descr="图片11"/>
        <xdr:cNvPicPr>
          <a:picLocks noChangeAspect="1"/>
        </xdr:cNvPicPr>
      </xdr:nvPicPr>
      <xdr:blipFill>
        <a:blip r:embed="rId8">
          <a:lum bright="-6000"/>
        </a:blip>
        <a:srcRect l="46745" t="17892" r="18052" b="56987"/>
        <a:stretch>
          <a:fillRect/>
        </a:stretch>
      </xdr:blipFill>
      <xdr:spPr>
        <a:xfrm>
          <a:off x="2382520" y="19502120"/>
          <a:ext cx="1353185" cy="548005"/>
        </a:xfrm>
        <a:prstGeom prst="rect">
          <a:avLst/>
        </a:prstGeom>
      </xdr:spPr>
    </xdr:pic>
    <xdr:clientData/>
  </xdr:twoCellAnchor>
  <xdr:twoCellAnchor editAs="oneCell">
    <xdr:from>
      <xdr:col>3</xdr:col>
      <xdr:colOff>1544320</xdr:colOff>
      <xdr:row>18</xdr:row>
      <xdr:rowOff>76200</xdr:rowOff>
    </xdr:from>
    <xdr:to>
      <xdr:col>8</xdr:col>
      <xdr:colOff>1322070</xdr:colOff>
      <xdr:row>18</xdr:row>
      <xdr:rowOff>2306955</xdr:rowOff>
    </xdr:to>
    <xdr:pic>
      <xdr:nvPicPr>
        <xdr:cNvPr id="185" name="图片 18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750945" y="16776065"/>
          <a:ext cx="4512310" cy="223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240030</xdr:colOff>
      <xdr:row>21</xdr:row>
      <xdr:rowOff>419100</xdr:rowOff>
    </xdr:from>
    <xdr:to>
      <xdr:col>3</xdr:col>
      <xdr:colOff>1443990</xdr:colOff>
      <xdr:row>21</xdr:row>
      <xdr:rowOff>906780</xdr:rowOff>
    </xdr:to>
    <xdr:pic>
      <xdr:nvPicPr>
        <xdr:cNvPr id="186" name="ID_F485E3C6B70843F7B0AC85DCA0B0D26E" descr="图片11"/>
        <xdr:cNvPicPr>
          <a:picLocks noChangeAspect="1"/>
        </xdr:cNvPicPr>
      </xdr:nvPicPr>
      <xdr:blipFill>
        <a:blip r:embed="rId8">
          <a:lum bright="-6000"/>
        </a:blip>
        <a:srcRect l="46745" t="17892" r="18052" b="56987"/>
        <a:stretch>
          <a:fillRect/>
        </a:stretch>
      </xdr:blipFill>
      <xdr:spPr>
        <a:xfrm>
          <a:off x="2446655" y="22097365"/>
          <a:ext cx="1203960" cy="487680"/>
        </a:xfrm>
        <a:prstGeom prst="rect">
          <a:avLst/>
        </a:prstGeom>
      </xdr:spPr>
    </xdr:pic>
    <xdr:clientData/>
  </xdr:twoCellAnchor>
  <xdr:twoCellAnchor>
    <xdr:from>
      <xdr:col>3</xdr:col>
      <xdr:colOff>131445</xdr:colOff>
      <xdr:row>25</xdr:row>
      <xdr:rowOff>249555</xdr:rowOff>
    </xdr:from>
    <xdr:to>
      <xdr:col>3</xdr:col>
      <xdr:colOff>1795145</xdr:colOff>
      <xdr:row>25</xdr:row>
      <xdr:rowOff>1129030</xdr:rowOff>
    </xdr:to>
    <xdr:grpSp>
      <xdr:nvGrpSpPr>
        <xdr:cNvPr id="194" name="组合 193"/>
        <xdr:cNvGrpSpPr/>
      </xdr:nvGrpSpPr>
      <xdr:grpSpPr>
        <a:xfrm>
          <a:off x="2338070" y="27007820"/>
          <a:ext cx="1663700" cy="879475"/>
          <a:chOff x="5370" y="6063"/>
          <a:chExt cx="6136" cy="3250"/>
        </a:xfrm>
      </xdr:grpSpPr>
      <xdr:pic>
        <xdr:nvPicPr>
          <xdr:cNvPr id="195" name="图片 194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196" name="图片 195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197" name="图片 196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1367155</xdr:colOff>
      <xdr:row>35</xdr:row>
      <xdr:rowOff>62230</xdr:rowOff>
    </xdr:from>
    <xdr:to>
      <xdr:col>9</xdr:col>
      <xdr:colOff>137160</xdr:colOff>
      <xdr:row>35</xdr:row>
      <xdr:rowOff>2408555</xdr:rowOff>
    </xdr:to>
    <xdr:pic>
      <xdr:nvPicPr>
        <xdr:cNvPr id="209" name="图片 20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573780" y="37767895"/>
          <a:ext cx="4865370" cy="234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158750</xdr:colOff>
      <xdr:row>36</xdr:row>
      <xdr:rowOff>394335</xdr:rowOff>
    </xdr:from>
    <xdr:to>
      <xdr:col>3</xdr:col>
      <xdr:colOff>1453515</xdr:colOff>
      <xdr:row>36</xdr:row>
      <xdr:rowOff>882015</xdr:rowOff>
    </xdr:to>
    <xdr:pic>
      <xdr:nvPicPr>
        <xdr:cNvPr id="210" name="ID_F485E3C6B70843F7B0AC85DCA0B0D26E" descr="图片11"/>
        <xdr:cNvPicPr>
          <a:picLocks noChangeAspect="1"/>
        </xdr:cNvPicPr>
      </xdr:nvPicPr>
      <xdr:blipFill>
        <a:blip r:embed="rId8">
          <a:lum bright="-6000"/>
        </a:blip>
        <a:srcRect l="46745" t="17892" r="18052" b="56987"/>
        <a:stretch>
          <a:fillRect/>
        </a:stretch>
      </xdr:blipFill>
      <xdr:spPr>
        <a:xfrm>
          <a:off x="2365375" y="40652700"/>
          <a:ext cx="1294765" cy="487680"/>
        </a:xfrm>
        <a:prstGeom prst="rect">
          <a:avLst/>
        </a:prstGeom>
      </xdr:spPr>
    </xdr:pic>
    <xdr:clientData/>
  </xdr:twoCellAnchor>
  <xdr:twoCellAnchor>
    <xdr:from>
      <xdr:col>3</xdr:col>
      <xdr:colOff>240030</xdr:colOff>
      <xdr:row>23</xdr:row>
      <xdr:rowOff>59690</xdr:rowOff>
    </xdr:from>
    <xdr:to>
      <xdr:col>3</xdr:col>
      <xdr:colOff>1710055</xdr:colOff>
      <xdr:row>23</xdr:row>
      <xdr:rowOff>1219835</xdr:rowOff>
    </xdr:to>
    <xdr:pic>
      <xdr:nvPicPr>
        <xdr:cNvPr id="212" name="图片 211"/>
        <xdr:cNvPicPr>
          <a:picLocks noChangeAspect="1"/>
        </xdr:cNvPicPr>
      </xdr:nvPicPr>
      <xdr:blipFill>
        <a:blip r:embed="rId11"/>
        <a:srcRect t="10388" b="10459"/>
        <a:stretch>
          <a:fillRect/>
        </a:stretch>
      </xdr:blipFill>
      <xdr:spPr>
        <a:xfrm>
          <a:off x="2446655" y="24277955"/>
          <a:ext cx="1470025" cy="1160145"/>
        </a:xfrm>
        <a:prstGeom prst="rect">
          <a:avLst/>
        </a:prstGeom>
      </xdr:spPr>
    </xdr:pic>
    <xdr:clientData/>
  </xdr:twoCellAnchor>
  <xdr:twoCellAnchor>
    <xdr:from>
      <xdr:col>3</xdr:col>
      <xdr:colOff>227965</xdr:colOff>
      <xdr:row>38</xdr:row>
      <xdr:rowOff>116205</xdr:rowOff>
    </xdr:from>
    <xdr:to>
      <xdr:col>3</xdr:col>
      <xdr:colOff>1584325</xdr:colOff>
      <xdr:row>38</xdr:row>
      <xdr:rowOff>1186815</xdr:rowOff>
    </xdr:to>
    <xdr:pic>
      <xdr:nvPicPr>
        <xdr:cNvPr id="213" name="图片 212"/>
        <xdr:cNvPicPr>
          <a:picLocks noChangeAspect="1"/>
        </xdr:cNvPicPr>
      </xdr:nvPicPr>
      <xdr:blipFill>
        <a:blip r:embed="rId11"/>
        <a:srcRect t="10388" b="10459"/>
        <a:stretch>
          <a:fillRect/>
        </a:stretch>
      </xdr:blipFill>
      <xdr:spPr>
        <a:xfrm>
          <a:off x="2434590" y="42914570"/>
          <a:ext cx="1356360" cy="1070610"/>
        </a:xfrm>
        <a:prstGeom prst="rect">
          <a:avLst/>
        </a:prstGeom>
      </xdr:spPr>
    </xdr:pic>
    <xdr:clientData/>
  </xdr:twoCellAnchor>
  <xdr:twoCellAnchor>
    <xdr:from>
      <xdr:col>3</xdr:col>
      <xdr:colOff>563880</xdr:colOff>
      <xdr:row>24</xdr:row>
      <xdr:rowOff>102235</xdr:rowOff>
    </xdr:from>
    <xdr:to>
      <xdr:col>3</xdr:col>
      <xdr:colOff>1403350</xdr:colOff>
      <xdr:row>24</xdr:row>
      <xdr:rowOff>1132205</xdr:rowOff>
    </xdr:to>
    <xdr:pic>
      <xdr:nvPicPr>
        <xdr:cNvPr id="220" name="图片 219" descr="03d6975989ad21fe2ad5bdf7be42cbb7"/>
        <xdr:cNvPicPr>
          <a:picLocks noChangeAspect="1"/>
        </xdr:cNvPicPr>
      </xdr:nvPicPr>
      <xdr:blipFill>
        <a:blip r:embed="rId12"/>
        <a:srcRect r="18701"/>
        <a:stretch>
          <a:fillRect/>
        </a:stretch>
      </xdr:blipFill>
      <xdr:spPr>
        <a:xfrm>
          <a:off x="2770505" y="25590500"/>
          <a:ext cx="839470" cy="1029970"/>
        </a:xfrm>
        <a:prstGeom prst="rect">
          <a:avLst/>
        </a:prstGeom>
      </xdr:spPr>
    </xdr:pic>
    <xdr:clientData/>
  </xdr:twoCellAnchor>
  <xdr:twoCellAnchor>
    <xdr:from>
      <xdr:col>3</xdr:col>
      <xdr:colOff>419735</xdr:colOff>
      <xdr:row>39</xdr:row>
      <xdr:rowOff>113030</xdr:rowOff>
    </xdr:from>
    <xdr:to>
      <xdr:col>3</xdr:col>
      <xdr:colOff>1246505</xdr:colOff>
      <xdr:row>39</xdr:row>
      <xdr:rowOff>1132840</xdr:rowOff>
    </xdr:to>
    <xdr:pic>
      <xdr:nvPicPr>
        <xdr:cNvPr id="221" name="图片 220" descr="03d6975989ad21fe2ad5bdf7be42cbb7"/>
        <xdr:cNvPicPr>
          <a:picLocks noChangeAspect="1"/>
        </xdr:cNvPicPr>
      </xdr:nvPicPr>
      <xdr:blipFill>
        <a:blip r:embed="rId12"/>
        <a:srcRect r="18701"/>
        <a:stretch>
          <a:fillRect/>
        </a:stretch>
      </xdr:blipFill>
      <xdr:spPr>
        <a:xfrm>
          <a:off x="2626360" y="44181395"/>
          <a:ext cx="826770" cy="1019810"/>
        </a:xfrm>
        <a:prstGeom prst="rect">
          <a:avLst/>
        </a:prstGeom>
      </xdr:spPr>
    </xdr:pic>
    <xdr:clientData/>
  </xdr:twoCellAnchor>
  <xdr:twoCellAnchor>
    <xdr:from>
      <xdr:col>3</xdr:col>
      <xdr:colOff>93980</xdr:colOff>
      <xdr:row>40</xdr:row>
      <xdr:rowOff>269875</xdr:rowOff>
    </xdr:from>
    <xdr:to>
      <xdr:col>3</xdr:col>
      <xdr:colOff>1779905</xdr:colOff>
      <xdr:row>40</xdr:row>
      <xdr:rowOff>1159510</xdr:rowOff>
    </xdr:to>
    <xdr:grpSp>
      <xdr:nvGrpSpPr>
        <xdr:cNvPr id="222" name="组合 221"/>
        <xdr:cNvGrpSpPr/>
      </xdr:nvGrpSpPr>
      <xdr:grpSpPr>
        <a:xfrm>
          <a:off x="2300605" y="45608240"/>
          <a:ext cx="1685925" cy="889635"/>
          <a:chOff x="5370" y="6063"/>
          <a:chExt cx="6136" cy="3250"/>
        </a:xfrm>
      </xdr:grpSpPr>
      <xdr:pic>
        <xdr:nvPicPr>
          <xdr:cNvPr id="223" name="图片 222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224" name="图片 223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225" name="图片 224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53340</xdr:colOff>
      <xdr:row>44</xdr:row>
      <xdr:rowOff>96520</xdr:rowOff>
    </xdr:from>
    <xdr:to>
      <xdr:col>3</xdr:col>
      <xdr:colOff>1736090</xdr:colOff>
      <xdr:row>44</xdr:row>
      <xdr:rowOff>1092835</xdr:rowOff>
    </xdr:to>
    <xdr:pic>
      <xdr:nvPicPr>
        <xdr:cNvPr id="233" name="图片 232"/>
        <xdr:cNvPicPr>
          <a:picLocks noChangeAspect="1"/>
        </xdr:cNvPicPr>
      </xdr:nvPicPr>
      <xdr:blipFill>
        <a:blip r:embed="rId13">
          <a:lum bright="12000" contrast="12000"/>
        </a:blip>
        <a:stretch>
          <a:fillRect/>
        </a:stretch>
      </xdr:blipFill>
      <xdr:spPr>
        <a:xfrm>
          <a:off x="2259965" y="50514885"/>
          <a:ext cx="1682750" cy="996315"/>
        </a:xfrm>
        <a:prstGeom prst="rect">
          <a:avLst/>
        </a:prstGeom>
      </xdr:spPr>
    </xdr:pic>
    <xdr:clientData/>
  </xdr:twoCellAnchor>
  <xdr:twoCellAnchor>
    <xdr:from>
      <xdr:col>3</xdr:col>
      <xdr:colOff>374650</xdr:colOff>
      <xdr:row>46</xdr:row>
      <xdr:rowOff>85090</xdr:rowOff>
    </xdr:from>
    <xdr:to>
      <xdr:col>3</xdr:col>
      <xdr:colOff>1325880</xdr:colOff>
      <xdr:row>46</xdr:row>
      <xdr:rowOff>1181735</xdr:rowOff>
    </xdr:to>
    <xdr:pic>
      <xdr:nvPicPr>
        <xdr:cNvPr id="237" name="图片 236" descr="55429935404d4fdc6f59f0623b58b2ac"/>
        <xdr:cNvPicPr>
          <a:picLocks noChangeAspect="1"/>
        </xdr:cNvPicPr>
      </xdr:nvPicPr>
      <xdr:blipFill>
        <a:blip r:embed="rId14"/>
        <a:srcRect l="8676" t="26903" r="45449" b="20071"/>
        <a:stretch>
          <a:fillRect/>
        </a:stretch>
      </xdr:blipFill>
      <xdr:spPr>
        <a:xfrm>
          <a:off x="2581275" y="53043455"/>
          <a:ext cx="951230" cy="109664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47</xdr:row>
      <xdr:rowOff>272415</xdr:rowOff>
    </xdr:from>
    <xdr:to>
      <xdr:col>4</xdr:col>
      <xdr:colOff>5715</xdr:colOff>
      <xdr:row>47</xdr:row>
      <xdr:rowOff>1102360</xdr:rowOff>
    </xdr:to>
    <xdr:pic>
      <xdr:nvPicPr>
        <xdr:cNvPr id="238" name="图片 237" descr="e6db439e5e5a25d9cf8271eca6e7d02a-1"/>
        <xdr:cNvPicPr>
          <a:picLocks noChangeAspect="1"/>
        </xdr:cNvPicPr>
      </xdr:nvPicPr>
      <xdr:blipFill>
        <a:blip r:embed="rId15"/>
        <a:srcRect l="16830" t="29612" b="29999"/>
        <a:stretch>
          <a:fillRect/>
        </a:stretch>
      </xdr:blipFill>
      <xdr:spPr>
        <a:xfrm>
          <a:off x="2206625" y="54500780"/>
          <a:ext cx="1955800" cy="829945"/>
        </a:xfrm>
        <a:prstGeom prst="rect">
          <a:avLst/>
        </a:prstGeom>
      </xdr:spPr>
    </xdr:pic>
    <xdr:clientData/>
  </xdr:twoCellAnchor>
  <xdr:twoCellAnchor>
    <xdr:from>
      <xdr:col>3</xdr:col>
      <xdr:colOff>383540</xdr:colOff>
      <xdr:row>61</xdr:row>
      <xdr:rowOff>243840</xdr:rowOff>
    </xdr:from>
    <xdr:to>
      <xdr:col>3</xdr:col>
      <xdr:colOff>1155065</xdr:colOff>
      <xdr:row>61</xdr:row>
      <xdr:rowOff>1142365</xdr:rowOff>
    </xdr:to>
    <xdr:grpSp>
      <xdr:nvGrpSpPr>
        <xdr:cNvPr id="248" name="组合 247"/>
        <xdr:cNvGrpSpPr/>
      </xdr:nvGrpSpPr>
      <xdr:grpSpPr>
        <a:xfrm>
          <a:off x="2590165" y="71998205"/>
          <a:ext cx="771525" cy="898525"/>
          <a:chOff x="16492" y="3599"/>
          <a:chExt cx="1670" cy="1948"/>
        </a:xfrm>
      </xdr:grpSpPr>
      <xdr:pic>
        <xdr:nvPicPr>
          <xdr:cNvPr id="249" name="图片 248" descr="013837b2e4539a44d4f1cb7a0b91a203"/>
          <xdr:cNvPicPr>
            <a:picLocks noChangeAspect="1"/>
          </xdr:cNvPicPr>
        </xdr:nvPicPr>
        <xdr:blipFill>
          <a:blip r:embed="rId1"/>
          <a:srcRect r="36647" b="55205"/>
          <a:stretch>
            <a:fillRect/>
          </a:stretch>
        </xdr:blipFill>
        <xdr:spPr>
          <a:xfrm flipH="1">
            <a:off x="17104" y="3599"/>
            <a:ext cx="1058" cy="793"/>
          </a:xfrm>
          <a:prstGeom prst="rect">
            <a:avLst/>
          </a:prstGeom>
        </xdr:spPr>
      </xdr:pic>
      <xdr:pic>
        <xdr:nvPicPr>
          <xdr:cNvPr id="250" name="图片 249" descr="013837b2e4539a44d4f1cb7a0b91a203"/>
          <xdr:cNvPicPr>
            <a:picLocks noChangeAspect="1"/>
          </xdr:cNvPicPr>
        </xdr:nvPicPr>
        <xdr:blipFill>
          <a:blip r:embed="rId1"/>
          <a:srcRect t="44078"/>
          <a:stretch>
            <a:fillRect/>
          </a:stretch>
        </xdr:blipFill>
        <xdr:spPr>
          <a:xfrm flipH="1">
            <a:off x="16492" y="4377"/>
            <a:ext cx="1670" cy="117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152400</xdr:colOff>
      <xdr:row>55</xdr:row>
      <xdr:rowOff>104140</xdr:rowOff>
    </xdr:from>
    <xdr:to>
      <xdr:col>3</xdr:col>
      <xdr:colOff>1657350</xdr:colOff>
      <xdr:row>55</xdr:row>
      <xdr:rowOff>1123315</xdr:rowOff>
    </xdr:to>
    <xdr:pic>
      <xdr:nvPicPr>
        <xdr:cNvPr id="252" name="图片 25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59025" y="63044705"/>
          <a:ext cx="1504950" cy="1019175"/>
        </a:xfrm>
        <a:prstGeom prst="rect">
          <a:avLst/>
        </a:prstGeom>
      </xdr:spPr>
    </xdr:pic>
    <xdr:clientData/>
  </xdr:twoCellAnchor>
  <xdr:twoCellAnchor>
    <xdr:from>
      <xdr:col>3</xdr:col>
      <xdr:colOff>46990</xdr:colOff>
      <xdr:row>57</xdr:row>
      <xdr:rowOff>583565</xdr:rowOff>
    </xdr:from>
    <xdr:to>
      <xdr:col>3</xdr:col>
      <xdr:colOff>1842135</xdr:colOff>
      <xdr:row>57</xdr:row>
      <xdr:rowOff>1969770</xdr:rowOff>
    </xdr:to>
    <xdr:pic>
      <xdr:nvPicPr>
        <xdr:cNvPr id="254" name="图片 253"/>
        <xdr:cNvPicPr>
          <a:picLocks noChangeAspect="1"/>
        </xdr:cNvPicPr>
      </xdr:nvPicPr>
      <xdr:blipFill>
        <a:blip r:embed="rId3"/>
        <a:srcRect r="-713"/>
        <a:stretch>
          <a:fillRect/>
        </a:stretch>
      </xdr:blipFill>
      <xdr:spPr>
        <a:xfrm>
          <a:off x="2253615" y="66064130"/>
          <a:ext cx="1795145" cy="1386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227330</xdr:colOff>
      <xdr:row>58</xdr:row>
      <xdr:rowOff>189865</xdr:rowOff>
    </xdr:from>
    <xdr:to>
      <xdr:col>3</xdr:col>
      <xdr:colOff>1551305</xdr:colOff>
      <xdr:row>58</xdr:row>
      <xdr:rowOff>1301115</xdr:rowOff>
    </xdr:to>
    <xdr:pic>
      <xdr:nvPicPr>
        <xdr:cNvPr id="256" name="图片 25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433955" y="67918330"/>
          <a:ext cx="1323975" cy="1111250"/>
        </a:xfrm>
        <a:prstGeom prst="rect">
          <a:avLst/>
        </a:prstGeom>
      </xdr:spPr>
    </xdr:pic>
    <xdr:clientData/>
  </xdr:twoCellAnchor>
  <xdr:twoCellAnchor>
    <xdr:from>
      <xdr:col>3</xdr:col>
      <xdr:colOff>315595</xdr:colOff>
      <xdr:row>59</xdr:row>
      <xdr:rowOff>111125</xdr:rowOff>
    </xdr:from>
    <xdr:to>
      <xdr:col>3</xdr:col>
      <xdr:colOff>1381125</xdr:colOff>
      <xdr:row>59</xdr:row>
      <xdr:rowOff>1186815</xdr:rowOff>
    </xdr:to>
    <xdr:pic>
      <xdr:nvPicPr>
        <xdr:cNvPr id="258" name="图片 257" descr="c5ab05804062cb3b02cfc60539b27849"/>
        <xdr:cNvPicPr>
          <a:picLocks noChangeAspect="1"/>
        </xdr:cNvPicPr>
      </xdr:nvPicPr>
      <xdr:blipFill>
        <a:blip r:embed="rId6"/>
        <a:srcRect l="12038" t="16558" r="15037" b="9822"/>
        <a:stretch>
          <a:fillRect/>
        </a:stretch>
      </xdr:blipFill>
      <xdr:spPr>
        <a:xfrm>
          <a:off x="2522220" y="69325490"/>
          <a:ext cx="1065530" cy="1075690"/>
        </a:xfrm>
        <a:prstGeom prst="rect">
          <a:avLst/>
        </a:prstGeom>
      </xdr:spPr>
    </xdr:pic>
    <xdr:clientData/>
  </xdr:twoCellAnchor>
  <xdr:twoCellAnchor>
    <xdr:from>
      <xdr:col>3</xdr:col>
      <xdr:colOff>91440</xdr:colOff>
      <xdr:row>62</xdr:row>
      <xdr:rowOff>220345</xdr:rowOff>
    </xdr:from>
    <xdr:to>
      <xdr:col>3</xdr:col>
      <xdr:colOff>1760220</xdr:colOff>
      <xdr:row>62</xdr:row>
      <xdr:rowOff>1102995</xdr:rowOff>
    </xdr:to>
    <xdr:grpSp>
      <xdr:nvGrpSpPr>
        <xdr:cNvPr id="260" name="组合 259"/>
        <xdr:cNvGrpSpPr/>
      </xdr:nvGrpSpPr>
      <xdr:grpSpPr>
        <a:xfrm>
          <a:off x="2298065" y="73244710"/>
          <a:ext cx="1668780" cy="882650"/>
          <a:chOff x="5370" y="6063"/>
          <a:chExt cx="6136" cy="3250"/>
        </a:xfrm>
      </xdr:grpSpPr>
      <xdr:pic>
        <xdr:nvPicPr>
          <xdr:cNvPr id="261" name="图片 260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262" name="图片 261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263" name="图片 262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1491615</xdr:colOff>
      <xdr:row>54</xdr:row>
      <xdr:rowOff>148590</xdr:rowOff>
    </xdr:from>
    <xdr:to>
      <xdr:col>9</xdr:col>
      <xdr:colOff>488950</xdr:colOff>
      <xdr:row>54</xdr:row>
      <xdr:rowOff>2439670</xdr:rowOff>
    </xdr:to>
    <xdr:pic>
      <xdr:nvPicPr>
        <xdr:cNvPr id="264" name="图片 26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698240" y="60561855"/>
          <a:ext cx="5092700" cy="2291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175895</xdr:colOff>
      <xdr:row>66</xdr:row>
      <xdr:rowOff>363855</xdr:rowOff>
    </xdr:from>
    <xdr:to>
      <xdr:col>3</xdr:col>
      <xdr:colOff>1529080</xdr:colOff>
      <xdr:row>66</xdr:row>
      <xdr:rowOff>911860</xdr:rowOff>
    </xdr:to>
    <xdr:pic>
      <xdr:nvPicPr>
        <xdr:cNvPr id="11" name="ID_93A4F031FE4947FBA1C55E18B174E3E0" descr="图片11"/>
        <xdr:cNvPicPr>
          <a:picLocks noChangeAspect="1"/>
        </xdr:cNvPicPr>
      </xdr:nvPicPr>
      <xdr:blipFill>
        <a:blip r:embed="rId8">
          <a:lum bright="-6000"/>
        </a:blip>
        <a:srcRect l="46745" t="17892" r="18052" b="56987"/>
        <a:stretch>
          <a:fillRect/>
        </a:stretch>
      </xdr:blipFill>
      <xdr:spPr>
        <a:xfrm>
          <a:off x="2382520" y="77884020"/>
          <a:ext cx="1353185" cy="548005"/>
        </a:xfrm>
        <a:prstGeom prst="rect">
          <a:avLst/>
        </a:prstGeom>
      </xdr:spPr>
    </xdr:pic>
    <xdr:clientData/>
  </xdr:twoCellAnchor>
  <xdr:twoCellAnchor>
    <xdr:from>
      <xdr:col>3</xdr:col>
      <xdr:colOff>131445</xdr:colOff>
      <xdr:row>70</xdr:row>
      <xdr:rowOff>249555</xdr:rowOff>
    </xdr:from>
    <xdr:to>
      <xdr:col>3</xdr:col>
      <xdr:colOff>1795145</xdr:colOff>
      <xdr:row>70</xdr:row>
      <xdr:rowOff>1129030</xdr:rowOff>
    </xdr:to>
    <xdr:grpSp>
      <xdr:nvGrpSpPr>
        <xdr:cNvPr id="21" name="组合 20"/>
        <xdr:cNvGrpSpPr/>
      </xdr:nvGrpSpPr>
      <xdr:grpSpPr>
        <a:xfrm>
          <a:off x="2338070" y="82849720"/>
          <a:ext cx="1663700" cy="879475"/>
          <a:chOff x="5370" y="6063"/>
          <a:chExt cx="6136" cy="3250"/>
        </a:xfrm>
      </xdr:grpSpPr>
      <xdr:pic>
        <xdr:nvPicPr>
          <xdr:cNvPr id="22" name="图片 21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27" name="图片 26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28" name="图片 27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158750</xdr:colOff>
      <xdr:row>78</xdr:row>
      <xdr:rowOff>394335</xdr:rowOff>
    </xdr:from>
    <xdr:to>
      <xdr:col>3</xdr:col>
      <xdr:colOff>1453515</xdr:colOff>
      <xdr:row>78</xdr:row>
      <xdr:rowOff>882015</xdr:rowOff>
    </xdr:to>
    <xdr:pic>
      <xdr:nvPicPr>
        <xdr:cNvPr id="39" name="ID_F485E3C6B70843F7B0AC85DCA0B0D26E" descr="图片11"/>
        <xdr:cNvPicPr>
          <a:picLocks noChangeAspect="1"/>
        </xdr:cNvPicPr>
      </xdr:nvPicPr>
      <xdr:blipFill>
        <a:blip r:embed="rId8">
          <a:lum bright="-6000"/>
        </a:blip>
        <a:srcRect l="46745" t="17892" r="18052" b="56987"/>
        <a:stretch>
          <a:fillRect/>
        </a:stretch>
      </xdr:blipFill>
      <xdr:spPr>
        <a:xfrm>
          <a:off x="2365375" y="92684600"/>
          <a:ext cx="1294765" cy="487680"/>
        </a:xfrm>
        <a:prstGeom prst="rect">
          <a:avLst/>
        </a:prstGeom>
      </xdr:spPr>
    </xdr:pic>
    <xdr:clientData/>
  </xdr:twoCellAnchor>
  <xdr:twoCellAnchor>
    <xdr:from>
      <xdr:col>3</xdr:col>
      <xdr:colOff>347345</xdr:colOff>
      <xdr:row>68</xdr:row>
      <xdr:rowOff>194310</xdr:rowOff>
    </xdr:from>
    <xdr:to>
      <xdr:col>3</xdr:col>
      <xdr:colOff>1507490</xdr:colOff>
      <xdr:row>68</xdr:row>
      <xdr:rowOff>1109980</xdr:rowOff>
    </xdr:to>
    <xdr:pic>
      <xdr:nvPicPr>
        <xdr:cNvPr id="42" name="图片 41"/>
        <xdr:cNvPicPr>
          <a:picLocks noChangeAspect="1"/>
        </xdr:cNvPicPr>
      </xdr:nvPicPr>
      <xdr:blipFill>
        <a:blip r:embed="rId11"/>
        <a:srcRect t="10388" b="10459"/>
        <a:stretch>
          <a:fillRect/>
        </a:stretch>
      </xdr:blipFill>
      <xdr:spPr>
        <a:xfrm>
          <a:off x="2553970" y="80254475"/>
          <a:ext cx="1160145" cy="915670"/>
        </a:xfrm>
        <a:prstGeom prst="rect">
          <a:avLst/>
        </a:prstGeom>
      </xdr:spPr>
    </xdr:pic>
    <xdr:clientData/>
  </xdr:twoCellAnchor>
  <xdr:twoCellAnchor>
    <xdr:from>
      <xdr:col>3</xdr:col>
      <xdr:colOff>227965</xdr:colOff>
      <xdr:row>80</xdr:row>
      <xdr:rowOff>116205</xdr:rowOff>
    </xdr:from>
    <xdr:to>
      <xdr:col>3</xdr:col>
      <xdr:colOff>1584325</xdr:colOff>
      <xdr:row>80</xdr:row>
      <xdr:rowOff>1186815</xdr:rowOff>
    </xdr:to>
    <xdr:pic>
      <xdr:nvPicPr>
        <xdr:cNvPr id="47" name="图片 46"/>
        <xdr:cNvPicPr>
          <a:picLocks noChangeAspect="1"/>
        </xdr:cNvPicPr>
      </xdr:nvPicPr>
      <xdr:blipFill>
        <a:blip r:embed="rId11"/>
        <a:srcRect t="10388" b="10459"/>
        <a:stretch>
          <a:fillRect/>
        </a:stretch>
      </xdr:blipFill>
      <xdr:spPr>
        <a:xfrm>
          <a:off x="2434590" y="94946470"/>
          <a:ext cx="1356360" cy="1070610"/>
        </a:xfrm>
        <a:prstGeom prst="rect">
          <a:avLst/>
        </a:prstGeom>
      </xdr:spPr>
    </xdr:pic>
    <xdr:clientData/>
  </xdr:twoCellAnchor>
  <xdr:twoCellAnchor>
    <xdr:from>
      <xdr:col>3</xdr:col>
      <xdr:colOff>563880</xdr:colOff>
      <xdr:row>69</xdr:row>
      <xdr:rowOff>102235</xdr:rowOff>
    </xdr:from>
    <xdr:to>
      <xdr:col>3</xdr:col>
      <xdr:colOff>1403350</xdr:colOff>
      <xdr:row>69</xdr:row>
      <xdr:rowOff>1132205</xdr:rowOff>
    </xdr:to>
    <xdr:pic>
      <xdr:nvPicPr>
        <xdr:cNvPr id="49" name="图片 48" descr="03d6975989ad21fe2ad5bdf7be42cbb7"/>
        <xdr:cNvPicPr>
          <a:picLocks noChangeAspect="1"/>
        </xdr:cNvPicPr>
      </xdr:nvPicPr>
      <xdr:blipFill>
        <a:blip r:embed="rId12"/>
        <a:srcRect r="18701"/>
        <a:stretch>
          <a:fillRect/>
        </a:stretch>
      </xdr:blipFill>
      <xdr:spPr>
        <a:xfrm>
          <a:off x="2770505" y="81432400"/>
          <a:ext cx="839470" cy="1029970"/>
        </a:xfrm>
        <a:prstGeom prst="rect">
          <a:avLst/>
        </a:prstGeom>
      </xdr:spPr>
    </xdr:pic>
    <xdr:clientData/>
  </xdr:twoCellAnchor>
  <xdr:twoCellAnchor>
    <xdr:from>
      <xdr:col>3</xdr:col>
      <xdr:colOff>419735</xdr:colOff>
      <xdr:row>81</xdr:row>
      <xdr:rowOff>113030</xdr:rowOff>
    </xdr:from>
    <xdr:to>
      <xdr:col>3</xdr:col>
      <xdr:colOff>1246505</xdr:colOff>
      <xdr:row>81</xdr:row>
      <xdr:rowOff>1132840</xdr:rowOff>
    </xdr:to>
    <xdr:pic>
      <xdr:nvPicPr>
        <xdr:cNvPr id="59" name="图片 58" descr="03d6975989ad21fe2ad5bdf7be42cbb7"/>
        <xdr:cNvPicPr>
          <a:picLocks noChangeAspect="1"/>
        </xdr:cNvPicPr>
      </xdr:nvPicPr>
      <xdr:blipFill>
        <a:blip r:embed="rId12"/>
        <a:srcRect r="18701"/>
        <a:stretch>
          <a:fillRect/>
        </a:stretch>
      </xdr:blipFill>
      <xdr:spPr>
        <a:xfrm>
          <a:off x="2626360" y="96213295"/>
          <a:ext cx="826770" cy="1019810"/>
        </a:xfrm>
        <a:prstGeom prst="rect">
          <a:avLst/>
        </a:prstGeom>
      </xdr:spPr>
    </xdr:pic>
    <xdr:clientData/>
  </xdr:twoCellAnchor>
  <xdr:twoCellAnchor>
    <xdr:from>
      <xdr:col>3</xdr:col>
      <xdr:colOff>93980</xdr:colOff>
      <xdr:row>82</xdr:row>
      <xdr:rowOff>269875</xdr:rowOff>
    </xdr:from>
    <xdr:to>
      <xdr:col>3</xdr:col>
      <xdr:colOff>1779905</xdr:colOff>
      <xdr:row>82</xdr:row>
      <xdr:rowOff>1159510</xdr:rowOff>
    </xdr:to>
    <xdr:grpSp>
      <xdr:nvGrpSpPr>
        <xdr:cNvPr id="60" name="组合 59"/>
        <xdr:cNvGrpSpPr/>
      </xdr:nvGrpSpPr>
      <xdr:grpSpPr>
        <a:xfrm>
          <a:off x="2300605" y="97640140"/>
          <a:ext cx="1685925" cy="889635"/>
          <a:chOff x="5370" y="6063"/>
          <a:chExt cx="6136" cy="3250"/>
        </a:xfrm>
      </xdr:grpSpPr>
      <xdr:pic>
        <xdr:nvPicPr>
          <xdr:cNvPr id="61" name="图片 60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62" name="图片 61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63" name="图片 62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26670</xdr:colOff>
      <xdr:row>86</xdr:row>
      <xdr:rowOff>96520</xdr:rowOff>
    </xdr:from>
    <xdr:to>
      <xdr:col>3</xdr:col>
      <xdr:colOff>1709420</xdr:colOff>
      <xdr:row>86</xdr:row>
      <xdr:rowOff>1092835</xdr:rowOff>
    </xdr:to>
    <xdr:pic>
      <xdr:nvPicPr>
        <xdr:cNvPr id="67" name="图片 66"/>
        <xdr:cNvPicPr>
          <a:picLocks noChangeAspect="1"/>
        </xdr:cNvPicPr>
      </xdr:nvPicPr>
      <xdr:blipFill>
        <a:blip r:embed="rId13">
          <a:lum bright="12000" contrast="12000"/>
        </a:blip>
        <a:stretch>
          <a:fillRect/>
        </a:stretch>
      </xdr:blipFill>
      <xdr:spPr>
        <a:xfrm>
          <a:off x="2233295" y="102546785"/>
          <a:ext cx="1682750" cy="996315"/>
        </a:xfrm>
        <a:prstGeom prst="rect">
          <a:avLst/>
        </a:prstGeom>
      </xdr:spPr>
    </xdr:pic>
    <xdr:clientData/>
  </xdr:twoCellAnchor>
  <xdr:twoCellAnchor>
    <xdr:from>
      <xdr:col>3</xdr:col>
      <xdr:colOff>374650</xdr:colOff>
      <xdr:row>89</xdr:row>
      <xdr:rowOff>85090</xdr:rowOff>
    </xdr:from>
    <xdr:to>
      <xdr:col>3</xdr:col>
      <xdr:colOff>1325880</xdr:colOff>
      <xdr:row>89</xdr:row>
      <xdr:rowOff>1181735</xdr:rowOff>
    </xdr:to>
    <xdr:pic>
      <xdr:nvPicPr>
        <xdr:cNvPr id="71" name="图片 70" descr="55429935404d4fdc6f59f0623b58b2ac"/>
        <xdr:cNvPicPr>
          <a:picLocks noChangeAspect="1"/>
        </xdr:cNvPicPr>
      </xdr:nvPicPr>
      <xdr:blipFill>
        <a:blip r:embed="rId14"/>
        <a:srcRect l="8676" t="26903" r="45449" b="20071"/>
        <a:stretch>
          <a:fillRect/>
        </a:stretch>
      </xdr:blipFill>
      <xdr:spPr>
        <a:xfrm>
          <a:off x="2581275" y="106345355"/>
          <a:ext cx="951230" cy="1096645"/>
        </a:xfrm>
        <a:prstGeom prst="rect">
          <a:avLst/>
        </a:prstGeom>
      </xdr:spPr>
    </xdr:pic>
    <xdr:clientData/>
  </xdr:twoCellAnchor>
  <xdr:twoCellAnchor>
    <xdr:from>
      <xdr:col>3</xdr:col>
      <xdr:colOff>149860</xdr:colOff>
      <xdr:row>91</xdr:row>
      <xdr:rowOff>36830</xdr:rowOff>
    </xdr:from>
    <xdr:to>
      <xdr:col>3</xdr:col>
      <xdr:colOff>1330960</xdr:colOff>
      <xdr:row>91</xdr:row>
      <xdr:rowOff>1243330</xdr:rowOff>
    </xdr:to>
    <xdr:pic>
      <xdr:nvPicPr>
        <xdr:cNvPr id="75" name="图片 74" descr="cf60f9a0a59656e774d2291aa8c00f7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356485" y="108837095"/>
          <a:ext cx="1181100" cy="1206500"/>
        </a:xfrm>
        <a:prstGeom prst="rect">
          <a:avLst/>
        </a:prstGeom>
      </xdr:spPr>
    </xdr:pic>
    <xdr:clientData/>
  </xdr:twoCellAnchor>
  <xdr:twoCellAnchor editAs="oneCell">
    <xdr:from>
      <xdr:col>3</xdr:col>
      <xdr:colOff>1475740</xdr:colOff>
      <xdr:row>65</xdr:row>
      <xdr:rowOff>90170</xdr:rowOff>
    </xdr:from>
    <xdr:to>
      <xdr:col>9</xdr:col>
      <xdr:colOff>875665</xdr:colOff>
      <xdr:row>65</xdr:row>
      <xdr:rowOff>2405380</xdr:rowOff>
    </xdr:to>
    <xdr:pic>
      <xdr:nvPicPr>
        <xdr:cNvPr id="76" name="图片 7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682365" y="75171935"/>
          <a:ext cx="5495290" cy="2315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335280</xdr:colOff>
      <xdr:row>71</xdr:row>
      <xdr:rowOff>83820</xdr:rowOff>
    </xdr:from>
    <xdr:to>
      <xdr:col>3</xdr:col>
      <xdr:colOff>1369060</xdr:colOff>
      <xdr:row>72</xdr:row>
      <xdr:rowOff>1270</xdr:rowOff>
    </xdr:to>
    <xdr:pic>
      <xdr:nvPicPr>
        <xdr:cNvPr id="98" name="图片 97" descr="55429935404d4fdc6f59f0623b58b2ac"/>
        <xdr:cNvPicPr>
          <a:picLocks noChangeAspect="1"/>
        </xdr:cNvPicPr>
      </xdr:nvPicPr>
      <xdr:blipFill>
        <a:blip r:embed="rId14"/>
        <a:srcRect l="8676" t="26903" r="45449" b="20071"/>
        <a:stretch>
          <a:fillRect/>
        </a:stretch>
      </xdr:blipFill>
      <xdr:spPr>
        <a:xfrm>
          <a:off x="2541905" y="83953985"/>
          <a:ext cx="1033780" cy="1187450"/>
        </a:xfrm>
        <a:prstGeom prst="rect">
          <a:avLst/>
        </a:prstGeom>
      </xdr:spPr>
    </xdr:pic>
    <xdr:clientData/>
  </xdr:twoCellAnchor>
  <xdr:twoCellAnchor editAs="oneCell">
    <xdr:from>
      <xdr:col>3</xdr:col>
      <xdr:colOff>715010</xdr:colOff>
      <xdr:row>77</xdr:row>
      <xdr:rowOff>71120</xdr:rowOff>
    </xdr:from>
    <xdr:to>
      <xdr:col>8</xdr:col>
      <xdr:colOff>1033780</xdr:colOff>
      <xdr:row>77</xdr:row>
      <xdr:rowOff>2453005</xdr:rowOff>
    </xdr:to>
    <xdr:pic>
      <xdr:nvPicPr>
        <xdr:cNvPr id="99" name="图片 9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921635" y="89808685"/>
          <a:ext cx="5053330" cy="2381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200025</xdr:colOff>
      <xdr:row>87</xdr:row>
      <xdr:rowOff>192405</xdr:rowOff>
    </xdr:from>
    <xdr:to>
      <xdr:col>3</xdr:col>
      <xdr:colOff>1470660</xdr:colOff>
      <xdr:row>87</xdr:row>
      <xdr:rowOff>1267460</xdr:rowOff>
    </xdr:to>
    <xdr:pic>
      <xdr:nvPicPr>
        <xdr:cNvPr id="105" name="图片 10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406650" y="103912670"/>
          <a:ext cx="1270635" cy="1075055"/>
        </a:xfrm>
        <a:prstGeom prst="rect">
          <a:avLst/>
        </a:prstGeom>
      </xdr:spPr>
    </xdr:pic>
    <xdr:clientData/>
  </xdr:twoCellAnchor>
  <xdr:twoCellAnchor>
    <xdr:from>
      <xdr:col>3</xdr:col>
      <xdr:colOff>383540</xdr:colOff>
      <xdr:row>102</xdr:row>
      <xdr:rowOff>243840</xdr:rowOff>
    </xdr:from>
    <xdr:to>
      <xdr:col>3</xdr:col>
      <xdr:colOff>1155065</xdr:colOff>
      <xdr:row>102</xdr:row>
      <xdr:rowOff>1142365</xdr:rowOff>
    </xdr:to>
    <xdr:grpSp>
      <xdr:nvGrpSpPr>
        <xdr:cNvPr id="131" name="组合 130"/>
        <xdr:cNvGrpSpPr/>
      </xdr:nvGrpSpPr>
      <xdr:grpSpPr>
        <a:xfrm>
          <a:off x="2590165" y="122760105"/>
          <a:ext cx="771525" cy="898525"/>
          <a:chOff x="16492" y="3599"/>
          <a:chExt cx="1670" cy="1948"/>
        </a:xfrm>
      </xdr:grpSpPr>
      <xdr:pic>
        <xdr:nvPicPr>
          <xdr:cNvPr id="132" name="图片 131" descr="013837b2e4539a44d4f1cb7a0b91a203"/>
          <xdr:cNvPicPr>
            <a:picLocks noChangeAspect="1"/>
          </xdr:cNvPicPr>
        </xdr:nvPicPr>
        <xdr:blipFill>
          <a:blip r:embed="rId1"/>
          <a:srcRect r="36647" b="55205"/>
          <a:stretch>
            <a:fillRect/>
          </a:stretch>
        </xdr:blipFill>
        <xdr:spPr>
          <a:xfrm flipH="1">
            <a:off x="17104" y="3599"/>
            <a:ext cx="1058" cy="793"/>
          </a:xfrm>
          <a:prstGeom prst="rect">
            <a:avLst/>
          </a:prstGeom>
        </xdr:spPr>
      </xdr:pic>
      <xdr:pic>
        <xdr:nvPicPr>
          <xdr:cNvPr id="133" name="图片 132" descr="013837b2e4539a44d4f1cb7a0b91a203"/>
          <xdr:cNvPicPr>
            <a:picLocks noChangeAspect="1"/>
          </xdr:cNvPicPr>
        </xdr:nvPicPr>
        <xdr:blipFill>
          <a:blip r:embed="rId1"/>
          <a:srcRect t="44078"/>
          <a:stretch>
            <a:fillRect/>
          </a:stretch>
        </xdr:blipFill>
        <xdr:spPr>
          <a:xfrm flipH="1">
            <a:off x="16492" y="4377"/>
            <a:ext cx="1670" cy="117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152400</xdr:colOff>
      <xdr:row>96</xdr:row>
      <xdr:rowOff>104140</xdr:rowOff>
    </xdr:from>
    <xdr:to>
      <xdr:col>3</xdr:col>
      <xdr:colOff>1657350</xdr:colOff>
      <xdr:row>96</xdr:row>
      <xdr:rowOff>1123315</xdr:rowOff>
    </xdr:to>
    <xdr:pic>
      <xdr:nvPicPr>
        <xdr:cNvPr id="146" name="图片 14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59025" y="113806605"/>
          <a:ext cx="1504950" cy="1019175"/>
        </a:xfrm>
        <a:prstGeom prst="rect">
          <a:avLst/>
        </a:prstGeom>
      </xdr:spPr>
    </xdr:pic>
    <xdr:clientData/>
  </xdr:twoCellAnchor>
  <xdr:twoCellAnchor>
    <xdr:from>
      <xdr:col>3</xdr:col>
      <xdr:colOff>160020</xdr:colOff>
      <xdr:row>98</xdr:row>
      <xdr:rowOff>520065</xdr:rowOff>
    </xdr:from>
    <xdr:to>
      <xdr:col>3</xdr:col>
      <xdr:colOff>1820545</xdr:colOff>
      <xdr:row>98</xdr:row>
      <xdr:rowOff>2054225</xdr:rowOff>
    </xdr:to>
    <xdr:grpSp>
      <xdr:nvGrpSpPr>
        <xdr:cNvPr id="147" name="组合 146"/>
        <xdr:cNvGrpSpPr/>
      </xdr:nvGrpSpPr>
      <xdr:grpSpPr>
        <a:xfrm>
          <a:off x="2366645" y="116762530"/>
          <a:ext cx="1660525" cy="1534160"/>
          <a:chOff x="13099" y="1395"/>
          <a:chExt cx="2615" cy="2416"/>
        </a:xfrm>
      </xdr:grpSpPr>
      <xdr:pic>
        <xdr:nvPicPr>
          <xdr:cNvPr id="148" name="图片 147"/>
          <xdr:cNvPicPr>
            <a:picLocks noChangeAspect="1"/>
          </xdr:cNvPicPr>
        </xdr:nvPicPr>
        <xdr:blipFill>
          <a:blip r:embed="rId3"/>
          <a:srcRect r="49501"/>
          <a:stretch>
            <a:fillRect/>
          </a:stretch>
        </xdr:blipFill>
        <xdr:spPr>
          <a:xfrm>
            <a:off x="13099" y="1395"/>
            <a:ext cx="1569" cy="2417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49" name="图片 148"/>
          <xdr:cNvPicPr>
            <a:picLocks noChangeAspect="1"/>
          </xdr:cNvPicPr>
        </xdr:nvPicPr>
        <xdr:blipFill>
          <a:blip r:embed="rId3"/>
          <a:srcRect l="65948"/>
          <a:stretch>
            <a:fillRect/>
          </a:stretch>
        </xdr:blipFill>
        <xdr:spPr>
          <a:xfrm>
            <a:off x="14656" y="1395"/>
            <a:ext cx="1058" cy="2417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3</xdr:col>
      <xdr:colOff>227330</xdr:colOff>
      <xdr:row>99</xdr:row>
      <xdr:rowOff>189865</xdr:rowOff>
    </xdr:from>
    <xdr:to>
      <xdr:col>3</xdr:col>
      <xdr:colOff>1551305</xdr:colOff>
      <xdr:row>99</xdr:row>
      <xdr:rowOff>1301115</xdr:rowOff>
    </xdr:to>
    <xdr:pic>
      <xdr:nvPicPr>
        <xdr:cNvPr id="151" name="图片 15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433955" y="118680230"/>
          <a:ext cx="1323975" cy="1111250"/>
        </a:xfrm>
        <a:prstGeom prst="rect">
          <a:avLst/>
        </a:prstGeom>
      </xdr:spPr>
    </xdr:pic>
    <xdr:clientData/>
  </xdr:twoCellAnchor>
  <xdr:twoCellAnchor>
    <xdr:from>
      <xdr:col>3</xdr:col>
      <xdr:colOff>315595</xdr:colOff>
      <xdr:row>100</xdr:row>
      <xdr:rowOff>111125</xdr:rowOff>
    </xdr:from>
    <xdr:to>
      <xdr:col>3</xdr:col>
      <xdr:colOff>1381125</xdr:colOff>
      <xdr:row>100</xdr:row>
      <xdr:rowOff>1186815</xdr:rowOff>
    </xdr:to>
    <xdr:pic>
      <xdr:nvPicPr>
        <xdr:cNvPr id="153" name="图片 152" descr="c5ab05804062cb3b02cfc60539b27849"/>
        <xdr:cNvPicPr>
          <a:picLocks noChangeAspect="1"/>
        </xdr:cNvPicPr>
      </xdr:nvPicPr>
      <xdr:blipFill>
        <a:blip r:embed="rId6"/>
        <a:srcRect l="12038" t="16558" r="15037" b="9822"/>
        <a:stretch>
          <a:fillRect/>
        </a:stretch>
      </xdr:blipFill>
      <xdr:spPr>
        <a:xfrm>
          <a:off x="2522220" y="120087390"/>
          <a:ext cx="1065530" cy="1075690"/>
        </a:xfrm>
        <a:prstGeom prst="rect">
          <a:avLst/>
        </a:prstGeom>
      </xdr:spPr>
    </xdr:pic>
    <xdr:clientData/>
  </xdr:twoCellAnchor>
  <xdr:twoCellAnchor>
    <xdr:from>
      <xdr:col>3</xdr:col>
      <xdr:colOff>109855</xdr:colOff>
      <xdr:row>103</xdr:row>
      <xdr:rowOff>92710</xdr:rowOff>
    </xdr:from>
    <xdr:to>
      <xdr:col>3</xdr:col>
      <xdr:colOff>2114550</xdr:colOff>
      <xdr:row>103</xdr:row>
      <xdr:rowOff>1220470</xdr:rowOff>
    </xdr:to>
    <xdr:grpSp>
      <xdr:nvGrpSpPr>
        <xdr:cNvPr id="155" name="组合 154"/>
        <xdr:cNvGrpSpPr/>
      </xdr:nvGrpSpPr>
      <xdr:grpSpPr>
        <a:xfrm>
          <a:off x="2316480" y="123878975"/>
          <a:ext cx="1840230" cy="1127760"/>
          <a:chOff x="5370" y="6063"/>
          <a:chExt cx="6136" cy="3250"/>
        </a:xfrm>
      </xdr:grpSpPr>
      <xdr:pic>
        <xdr:nvPicPr>
          <xdr:cNvPr id="156" name="图片 155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157" name="图片 156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162" name="图片 161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1163955</xdr:colOff>
      <xdr:row>95</xdr:row>
      <xdr:rowOff>71755</xdr:rowOff>
    </xdr:from>
    <xdr:to>
      <xdr:col>9</xdr:col>
      <xdr:colOff>5080</xdr:colOff>
      <xdr:row>95</xdr:row>
      <xdr:rowOff>2404110</xdr:rowOff>
    </xdr:to>
    <xdr:pic>
      <xdr:nvPicPr>
        <xdr:cNvPr id="189" name="图片 18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370580" y="111246920"/>
          <a:ext cx="4936490" cy="2332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175260</xdr:colOff>
      <xdr:row>120</xdr:row>
      <xdr:rowOff>363220</xdr:rowOff>
    </xdr:from>
    <xdr:to>
      <xdr:col>3</xdr:col>
      <xdr:colOff>1379855</xdr:colOff>
      <xdr:row>120</xdr:row>
      <xdr:rowOff>911225</xdr:rowOff>
    </xdr:to>
    <xdr:pic>
      <xdr:nvPicPr>
        <xdr:cNvPr id="277" name="ID_93A4F031FE4947FBA1C55E18B174E3E0" descr="图片11"/>
        <xdr:cNvPicPr>
          <a:picLocks noChangeAspect="1"/>
        </xdr:cNvPicPr>
      </xdr:nvPicPr>
      <xdr:blipFill>
        <a:blip r:embed="rId8">
          <a:lum bright="-6000"/>
        </a:blip>
        <a:srcRect l="46745" t="17892" r="18052" b="56987"/>
        <a:stretch>
          <a:fillRect/>
        </a:stretch>
      </xdr:blipFill>
      <xdr:spPr>
        <a:xfrm>
          <a:off x="2381885" y="144571085"/>
          <a:ext cx="1204595" cy="548005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158750</xdr:colOff>
      <xdr:row>122</xdr:row>
      <xdr:rowOff>394335</xdr:rowOff>
    </xdr:from>
    <xdr:to>
      <xdr:col>3</xdr:col>
      <xdr:colOff>1453515</xdr:colOff>
      <xdr:row>122</xdr:row>
      <xdr:rowOff>882015</xdr:rowOff>
    </xdr:to>
    <xdr:pic>
      <xdr:nvPicPr>
        <xdr:cNvPr id="280" name="ID_F485E3C6B70843F7B0AC85DCA0B0D26E" descr="图片11"/>
        <xdr:cNvPicPr>
          <a:picLocks noChangeAspect="1"/>
        </xdr:cNvPicPr>
      </xdr:nvPicPr>
      <xdr:blipFill>
        <a:blip r:embed="rId8">
          <a:lum bright="-6000"/>
        </a:blip>
        <a:srcRect l="46745" t="17892" r="18052" b="56987"/>
        <a:stretch>
          <a:fillRect/>
        </a:stretch>
      </xdr:blipFill>
      <xdr:spPr>
        <a:xfrm>
          <a:off x="2365375" y="147142200"/>
          <a:ext cx="1294765" cy="487680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158750</xdr:colOff>
      <xdr:row>136</xdr:row>
      <xdr:rowOff>394335</xdr:rowOff>
    </xdr:from>
    <xdr:to>
      <xdr:col>3</xdr:col>
      <xdr:colOff>1453515</xdr:colOff>
      <xdr:row>136</xdr:row>
      <xdr:rowOff>882015</xdr:rowOff>
    </xdr:to>
    <xdr:pic>
      <xdr:nvPicPr>
        <xdr:cNvPr id="295" name="ID_F485E3C6B70843F7B0AC85DCA0B0D26E" descr="图片11"/>
        <xdr:cNvPicPr>
          <a:picLocks noChangeAspect="1"/>
        </xdr:cNvPicPr>
      </xdr:nvPicPr>
      <xdr:blipFill>
        <a:blip r:embed="rId8">
          <a:lum bright="-6000"/>
        </a:blip>
        <a:srcRect l="46745" t="17892" r="18052" b="56987"/>
        <a:stretch>
          <a:fillRect/>
        </a:stretch>
      </xdr:blipFill>
      <xdr:spPr>
        <a:xfrm>
          <a:off x="2365375" y="164452300"/>
          <a:ext cx="1294765" cy="487680"/>
        </a:xfrm>
        <a:prstGeom prst="rect">
          <a:avLst/>
        </a:prstGeom>
      </xdr:spPr>
    </xdr:pic>
    <xdr:clientData/>
  </xdr:twoCellAnchor>
  <xdr:twoCellAnchor>
    <xdr:from>
      <xdr:col>3</xdr:col>
      <xdr:colOff>231140</xdr:colOff>
      <xdr:row>147</xdr:row>
      <xdr:rowOff>1216025</xdr:rowOff>
    </xdr:from>
    <xdr:to>
      <xdr:col>3</xdr:col>
      <xdr:colOff>1412240</xdr:colOff>
      <xdr:row>148</xdr:row>
      <xdr:rowOff>1152525</xdr:rowOff>
    </xdr:to>
    <xdr:pic>
      <xdr:nvPicPr>
        <xdr:cNvPr id="316" name="图片 315" descr="cf60f9a0a59656e774d2291aa8c00f7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437765" y="179243990"/>
          <a:ext cx="1181100" cy="1206500"/>
        </a:xfrm>
        <a:prstGeom prst="rect">
          <a:avLst/>
        </a:prstGeom>
      </xdr:spPr>
    </xdr:pic>
    <xdr:clientData/>
  </xdr:twoCellAnchor>
  <xdr:twoCellAnchor editAs="oneCell">
    <xdr:from>
      <xdr:col>3</xdr:col>
      <xdr:colOff>1450975</xdr:colOff>
      <xdr:row>119</xdr:row>
      <xdr:rowOff>18415</xdr:rowOff>
    </xdr:from>
    <xdr:to>
      <xdr:col>8</xdr:col>
      <xdr:colOff>1125220</xdr:colOff>
      <xdr:row>119</xdr:row>
      <xdr:rowOff>2200275</xdr:rowOff>
    </xdr:to>
    <xdr:pic>
      <xdr:nvPicPr>
        <xdr:cNvPr id="319" name="图片 31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657600" y="141787880"/>
          <a:ext cx="4408805" cy="2181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389890</xdr:colOff>
      <xdr:row>131</xdr:row>
      <xdr:rowOff>96520</xdr:rowOff>
    </xdr:from>
    <xdr:to>
      <xdr:col>3</xdr:col>
      <xdr:colOff>1363345</xdr:colOff>
      <xdr:row>131</xdr:row>
      <xdr:rowOff>1205865</xdr:rowOff>
    </xdr:to>
    <xdr:pic>
      <xdr:nvPicPr>
        <xdr:cNvPr id="329" name="图片 328"/>
        <xdr:cNvPicPr>
          <a:picLocks noChangeAspect="1"/>
        </xdr:cNvPicPr>
      </xdr:nvPicPr>
      <xdr:blipFill>
        <a:blip r:embed="rId23" cstate="screen"/>
        <a:stretch>
          <a:fillRect/>
        </a:stretch>
      </xdr:blipFill>
      <xdr:spPr>
        <a:xfrm>
          <a:off x="2596515" y="158274385"/>
          <a:ext cx="973455" cy="1109345"/>
        </a:xfrm>
        <a:prstGeom prst="rect">
          <a:avLst/>
        </a:prstGeom>
      </xdr:spPr>
    </xdr:pic>
    <xdr:clientData/>
  </xdr:twoCellAnchor>
  <xdr:twoCellAnchor>
    <xdr:from>
      <xdr:col>3</xdr:col>
      <xdr:colOff>389890</xdr:colOff>
      <xdr:row>115</xdr:row>
      <xdr:rowOff>96520</xdr:rowOff>
    </xdr:from>
    <xdr:to>
      <xdr:col>3</xdr:col>
      <xdr:colOff>1363345</xdr:colOff>
      <xdr:row>115</xdr:row>
      <xdr:rowOff>1205865</xdr:rowOff>
    </xdr:to>
    <xdr:pic>
      <xdr:nvPicPr>
        <xdr:cNvPr id="364" name="图片 363"/>
        <xdr:cNvPicPr>
          <a:picLocks noChangeAspect="1"/>
        </xdr:cNvPicPr>
      </xdr:nvPicPr>
      <xdr:blipFill>
        <a:blip r:embed="rId23" cstate="screen"/>
        <a:stretch>
          <a:fillRect/>
        </a:stretch>
      </xdr:blipFill>
      <xdr:spPr>
        <a:xfrm>
          <a:off x="2596515" y="138538585"/>
          <a:ext cx="973455" cy="1109345"/>
        </a:xfrm>
        <a:prstGeom prst="rect">
          <a:avLst/>
        </a:prstGeom>
      </xdr:spPr>
    </xdr:pic>
    <xdr:clientData/>
  </xdr:twoCellAnchor>
  <xdr:twoCellAnchor editAs="oneCell">
    <xdr:from>
      <xdr:col>3</xdr:col>
      <xdr:colOff>648335</xdr:colOff>
      <xdr:row>106</xdr:row>
      <xdr:rowOff>91440</xdr:rowOff>
    </xdr:from>
    <xdr:to>
      <xdr:col>9</xdr:col>
      <xdr:colOff>227330</xdr:colOff>
      <xdr:row>106</xdr:row>
      <xdr:rowOff>2315210</xdr:rowOff>
    </xdr:to>
    <xdr:pic>
      <xdr:nvPicPr>
        <xdr:cNvPr id="368" name="图片 36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854960" y="125935105"/>
          <a:ext cx="5674360" cy="2223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76835</xdr:colOff>
      <xdr:row>109</xdr:row>
      <xdr:rowOff>133350</xdr:rowOff>
    </xdr:from>
    <xdr:to>
      <xdr:col>3</xdr:col>
      <xdr:colOff>1665605</xdr:colOff>
      <xdr:row>109</xdr:row>
      <xdr:rowOff>1219200</xdr:rowOff>
    </xdr:to>
    <xdr:grpSp>
      <xdr:nvGrpSpPr>
        <xdr:cNvPr id="369" name="组合 368"/>
        <xdr:cNvGrpSpPr/>
      </xdr:nvGrpSpPr>
      <xdr:grpSpPr>
        <a:xfrm>
          <a:off x="2283460" y="130955415"/>
          <a:ext cx="1588770" cy="1085850"/>
          <a:chOff x="4810" y="2941"/>
          <a:chExt cx="2342" cy="1594"/>
        </a:xfrm>
      </xdr:grpSpPr>
      <xdr:pic>
        <xdr:nvPicPr>
          <xdr:cNvPr id="370" name="图片 369" descr="图片11"/>
          <xdr:cNvPicPr>
            <a:picLocks noChangeAspect="1"/>
          </xdr:cNvPicPr>
        </xdr:nvPicPr>
        <xdr:blipFill>
          <a:blip r:embed="rId8">
            <a:lum bright="-6000"/>
          </a:blip>
          <a:srcRect l="46745" t="17892" r="18052" b="56987"/>
          <a:stretch>
            <a:fillRect/>
          </a:stretch>
        </xdr:blipFill>
        <xdr:spPr>
          <a:xfrm>
            <a:off x="4810" y="2953"/>
            <a:ext cx="2343" cy="1583"/>
          </a:xfrm>
          <a:prstGeom prst="rect">
            <a:avLst/>
          </a:prstGeom>
        </xdr:spPr>
      </xdr:pic>
      <xdr:pic>
        <xdr:nvPicPr>
          <xdr:cNvPr id="371" name="图片 370" descr="图片11"/>
          <xdr:cNvPicPr>
            <a:picLocks noChangeAspect="1"/>
          </xdr:cNvPicPr>
        </xdr:nvPicPr>
        <xdr:blipFill>
          <a:blip r:embed="rId8">
            <a:lum bright="-6000"/>
          </a:blip>
          <a:srcRect l="53353" t="17892" r="35701" b="75141"/>
          <a:stretch>
            <a:fillRect/>
          </a:stretch>
        </xdr:blipFill>
        <xdr:spPr>
          <a:xfrm>
            <a:off x="5348" y="2941"/>
            <a:ext cx="1248" cy="43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91440</xdr:colOff>
      <xdr:row>107</xdr:row>
      <xdr:rowOff>164465</xdr:rowOff>
    </xdr:from>
    <xdr:to>
      <xdr:col>3</xdr:col>
      <xdr:colOff>1732915</xdr:colOff>
      <xdr:row>108</xdr:row>
      <xdr:rowOff>13335</xdr:rowOff>
    </xdr:to>
    <xdr:grpSp>
      <xdr:nvGrpSpPr>
        <xdr:cNvPr id="373" name="组合 372"/>
        <xdr:cNvGrpSpPr/>
      </xdr:nvGrpSpPr>
      <xdr:grpSpPr>
        <a:xfrm>
          <a:off x="2298065" y="128446530"/>
          <a:ext cx="1641475" cy="1118870"/>
          <a:chOff x="4810" y="2941"/>
          <a:chExt cx="2342" cy="1594"/>
        </a:xfrm>
      </xdr:grpSpPr>
      <xdr:pic>
        <xdr:nvPicPr>
          <xdr:cNvPr id="374" name="图片 373" descr="图片11"/>
          <xdr:cNvPicPr>
            <a:picLocks noChangeAspect="1"/>
          </xdr:cNvPicPr>
        </xdr:nvPicPr>
        <xdr:blipFill>
          <a:blip r:embed="rId8">
            <a:lum bright="-6000"/>
          </a:blip>
          <a:srcRect l="46745" t="17892" r="18052" b="56987"/>
          <a:stretch>
            <a:fillRect/>
          </a:stretch>
        </xdr:blipFill>
        <xdr:spPr>
          <a:xfrm>
            <a:off x="4810" y="2953"/>
            <a:ext cx="2343" cy="1583"/>
          </a:xfrm>
          <a:prstGeom prst="rect">
            <a:avLst/>
          </a:prstGeom>
        </xdr:spPr>
      </xdr:pic>
      <xdr:pic>
        <xdr:nvPicPr>
          <xdr:cNvPr id="375" name="图片 374" descr="图片11"/>
          <xdr:cNvPicPr>
            <a:picLocks noChangeAspect="1"/>
          </xdr:cNvPicPr>
        </xdr:nvPicPr>
        <xdr:blipFill>
          <a:blip r:embed="rId8">
            <a:lum bright="-6000"/>
          </a:blip>
          <a:srcRect l="53353" t="17892" r="35701" b="75141"/>
          <a:stretch>
            <a:fillRect/>
          </a:stretch>
        </xdr:blipFill>
        <xdr:spPr>
          <a:xfrm>
            <a:off x="5348" y="2941"/>
            <a:ext cx="1248" cy="43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241300</xdr:colOff>
      <xdr:row>111</xdr:row>
      <xdr:rowOff>167005</xdr:rowOff>
    </xdr:from>
    <xdr:to>
      <xdr:col>3</xdr:col>
      <xdr:colOff>1604645</xdr:colOff>
      <xdr:row>112</xdr:row>
      <xdr:rowOff>42545</xdr:rowOff>
    </xdr:to>
    <xdr:pic>
      <xdr:nvPicPr>
        <xdr:cNvPr id="376" name="图片 375" descr="7cfc8681795cc63cfe255a522d20ddbd"/>
        <xdr:cNvPicPr>
          <a:picLocks noChangeAspect="1"/>
        </xdr:cNvPicPr>
      </xdr:nvPicPr>
      <xdr:blipFill>
        <a:blip r:embed="rId25"/>
        <a:srcRect l="5950" t="2072" r="11699"/>
        <a:stretch>
          <a:fillRect/>
        </a:stretch>
      </xdr:blipFill>
      <xdr:spPr>
        <a:xfrm>
          <a:off x="2447925" y="133529070"/>
          <a:ext cx="1363345" cy="1145540"/>
        </a:xfrm>
        <a:prstGeom prst="rect">
          <a:avLst/>
        </a:prstGeom>
      </xdr:spPr>
    </xdr:pic>
    <xdr:clientData/>
  </xdr:twoCellAnchor>
  <xdr:twoCellAnchor>
    <xdr:from>
      <xdr:col>3</xdr:col>
      <xdr:colOff>383540</xdr:colOff>
      <xdr:row>159</xdr:row>
      <xdr:rowOff>243840</xdr:rowOff>
    </xdr:from>
    <xdr:to>
      <xdr:col>3</xdr:col>
      <xdr:colOff>1155065</xdr:colOff>
      <xdr:row>159</xdr:row>
      <xdr:rowOff>1142365</xdr:rowOff>
    </xdr:to>
    <xdr:grpSp>
      <xdr:nvGrpSpPr>
        <xdr:cNvPr id="427" name="组合 426"/>
        <xdr:cNvGrpSpPr/>
      </xdr:nvGrpSpPr>
      <xdr:grpSpPr>
        <a:xfrm>
          <a:off x="2590165" y="193257805"/>
          <a:ext cx="771525" cy="898525"/>
          <a:chOff x="16492" y="3599"/>
          <a:chExt cx="1670" cy="1948"/>
        </a:xfrm>
      </xdr:grpSpPr>
      <xdr:pic>
        <xdr:nvPicPr>
          <xdr:cNvPr id="428" name="图片 427" descr="013837b2e4539a44d4f1cb7a0b91a203"/>
          <xdr:cNvPicPr>
            <a:picLocks noChangeAspect="1"/>
          </xdr:cNvPicPr>
        </xdr:nvPicPr>
        <xdr:blipFill>
          <a:blip r:embed="rId1"/>
          <a:srcRect r="36647" b="55205"/>
          <a:stretch>
            <a:fillRect/>
          </a:stretch>
        </xdr:blipFill>
        <xdr:spPr>
          <a:xfrm flipH="1">
            <a:off x="17104" y="3599"/>
            <a:ext cx="1058" cy="793"/>
          </a:xfrm>
          <a:prstGeom prst="rect">
            <a:avLst/>
          </a:prstGeom>
        </xdr:spPr>
      </xdr:pic>
      <xdr:pic>
        <xdr:nvPicPr>
          <xdr:cNvPr id="429" name="图片 428" descr="013837b2e4539a44d4f1cb7a0b91a203"/>
          <xdr:cNvPicPr>
            <a:picLocks noChangeAspect="1"/>
          </xdr:cNvPicPr>
        </xdr:nvPicPr>
        <xdr:blipFill>
          <a:blip r:embed="rId1"/>
          <a:srcRect t="44078"/>
          <a:stretch>
            <a:fillRect/>
          </a:stretch>
        </xdr:blipFill>
        <xdr:spPr>
          <a:xfrm flipH="1">
            <a:off x="16492" y="4377"/>
            <a:ext cx="1670" cy="117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152400</xdr:colOff>
      <xdr:row>153</xdr:row>
      <xdr:rowOff>104140</xdr:rowOff>
    </xdr:from>
    <xdr:to>
      <xdr:col>3</xdr:col>
      <xdr:colOff>1657350</xdr:colOff>
      <xdr:row>153</xdr:row>
      <xdr:rowOff>1123315</xdr:rowOff>
    </xdr:to>
    <xdr:pic>
      <xdr:nvPicPr>
        <xdr:cNvPr id="431" name="图片 43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59025" y="184304305"/>
          <a:ext cx="1504950" cy="1019175"/>
        </a:xfrm>
        <a:prstGeom prst="rect">
          <a:avLst/>
        </a:prstGeom>
      </xdr:spPr>
    </xdr:pic>
    <xdr:clientData/>
  </xdr:twoCellAnchor>
  <xdr:twoCellAnchor>
    <xdr:from>
      <xdr:col>3</xdr:col>
      <xdr:colOff>160020</xdr:colOff>
      <xdr:row>155</xdr:row>
      <xdr:rowOff>520065</xdr:rowOff>
    </xdr:from>
    <xdr:to>
      <xdr:col>3</xdr:col>
      <xdr:colOff>1820545</xdr:colOff>
      <xdr:row>155</xdr:row>
      <xdr:rowOff>2054225</xdr:rowOff>
    </xdr:to>
    <xdr:grpSp>
      <xdr:nvGrpSpPr>
        <xdr:cNvPr id="432" name="组合 431"/>
        <xdr:cNvGrpSpPr/>
      </xdr:nvGrpSpPr>
      <xdr:grpSpPr>
        <a:xfrm>
          <a:off x="2366645" y="187260230"/>
          <a:ext cx="1660525" cy="1534160"/>
          <a:chOff x="13099" y="1395"/>
          <a:chExt cx="2615" cy="2416"/>
        </a:xfrm>
      </xdr:grpSpPr>
      <xdr:pic>
        <xdr:nvPicPr>
          <xdr:cNvPr id="433" name="图片 432"/>
          <xdr:cNvPicPr>
            <a:picLocks noChangeAspect="1"/>
          </xdr:cNvPicPr>
        </xdr:nvPicPr>
        <xdr:blipFill>
          <a:blip r:embed="rId3"/>
          <a:srcRect r="49501"/>
          <a:stretch>
            <a:fillRect/>
          </a:stretch>
        </xdr:blipFill>
        <xdr:spPr>
          <a:xfrm>
            <a:off x="13099" y="1395"/>
            <a:ext cx="1569" cy="2417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434" name="图片 433"/>
          <xdr:cNvPicPr>
            <a:picLocks noChangeAspect="1"/>
          </xdr:cNvPicPr>
        </xdr:nvPicPr>
        <xdr:blipFill>
          <a:blip r:embed="rId3"/>
          <a:srcRect l="65948"/>
          <a:stretch>
            <a:fillRect/>
          </a:stretch>
        </xdr:blipFill>
        <xdr:spPr>
          <a:xfrm>
            <a:off x="14656" y="1395"/>
            <a:ext cx="1058" cy="2417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3</xdr:col>
      <xdr:colOff>227330</xdr:colOff>
      <xdr:row>156</xdr:row>
      <xdr:rowOff>189865</xdr:rowOff>
    </xdr:from>
    <xdr:to>
      <xdr:col>3</xdr:col>
      <xdr:colOff>1551305</xdr:colOff>
      <xdr:row>156</xdr:row>
      <xdr:rowOff>1301115</xdr:rowOff>
    </xdr:to>
    <xdr:pic>
      <xdr:nvPicPr>
        <xdr:cNvPr id="435" name="图片 43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433955" y="189177930"/>
          <a:ext cx="1323975" cy="1111250"/>
        </a:xfrm>
        <a:prstGeom prst="rect">
          <a:avLst/>
        </a:prstGeom>
      </xdr:spPr>
    </xdr:pic>
    <xdr:clientData/>
  </xdr:twoCellAnchor>
  <xdr:twoCellAnchor>
    <xdr:from>
      <xdr:col>3</xdr:col>
      <xdr:colOff>315595</xdr:colOff>
      <xdr:row>157</xdr:row>
      <xdr:rowOff>111125</xdr:rowOff>
    </xdr:from>
    <xdr:to>
      <xdr:col>3</xdr:col>
      <xdr:colOff>1381125</xdr:colOff>
      <xdr:row>157</xdr:row>
      <xdr:rowOff>1186815</xdr:rowOff>
    </xdr:to>
    <xdr:pic>
      <xdr:nvPicPr>
        <xdr:cNvPr id="436" name="图片 435" descr="c5ab05804062cb3b02cfc60539b27849"/>
        <xdr:cNvPicPr>
          <a:picLocks noChangeAspect="1"/>
        </xdr:cNvPicPr>
      </xdr:nvPicPr>
      <xdr:blipFill>
        <a:blip r:embed="rId6"/>
        <a:srcRect l="12038" t="16558" r="15037" b="9822"/>
        <a:stretch>
          <a:fillRect/>
        </a:stretch>
      </xdr:blipFill>
      <xdr:spPr>
        <a:xfrm>
          <a:off x="2522220" y="190585090"/>
          <a:ext cx="1065530" cy="1075690"/>
        </a:xfrm>
        <a:prstGeom prst="rect">
          <a:avLst/>
        </a:prstGeom>
      </xdr:spPr>
    </xdr:pic>
    <xdr:clientData/>
  </xdr:twoCellAnchor>
  <xdr:twoCellAnchor>
    <xdr:from>
      <xdr:col>3</xdr:col>
      <xdr:colOff>91440</xdr:colOff>
      <xdr:row>160</xdr:row>
      <xdr:rowOff>220345</xdr:rowOff>
    </xdr:from>
    <xdr:to>
      <xdr:col>3</xdr:col>
      <xdr:colOff>1760220</xdr:colOff>
      <xdr:row>160</xdr:row>
      <xdr:rowOff>1102995</xdr:rowOff>
    </xdr:to>
    <xdr:grpSp>
      <xdr:nvGrpSpPr>
        <xdr:cNvPr id="438" name="组合 437"/>
        <xdr:cNvGrpSpPr/>
      </xdr:nvGrpSpPr>
      <xdr:grpSpPr>
        <a:xfrm>
          <a:off x="2298065" y="194504310"/>
          <a:ext cx="1668780" cy="882650"/>
          <a:chOff x="5370" y="6063"/>
          <a:chExt cx="6136" cy="3250"/>
        </a:xfrm>
      </xdr:grpSpPr>
      <xdr:pic>
        <xdr:nvPicPr>
          <xdr:cNvPr id="439" name="图片 438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440" name="图片 439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441" name="图片 440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1260475</xdr:colOff>
      <xdr:row>152</xdr:row>
      <xdr:rowOff>57785</xdr:rowOff>
    </xdr:from>
    <xdr:to>
      <xdr:col>9</xdr:col>
      <xdr:colOff>14605</xdr:colOff>
      <xdr:row>152</xdr:row>
      <xdr:rowOff>2453005</xdr:rowOff>
    </xdr:to>
    <xdr:pic>
      <xdr:nvPicPr>
        <xdr:cNvPr id="443" name="图片 44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467100" y="181730650"/>
          <a:ext cx="4849495" cy="2395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296545</xdr:colOff>
      <xdr:row>164</xdr:row>
      <xdr:rowOff>389255</xdr:rowOff>
    </xdr:from>
    <xdr:to>
      <xdr:col>3</xdr:col>
      <xdr:colOff>1473200</xdr:colOff>
      <xdr:row>164</xdr:row>
      <xdr:rowOff>1019175</xdr:rowOff>
    </xdr:to>
    <xdr:pic>
      <xdr:nvPicPr>
        <xdr:cNvPr id="444" name="ID_93A4F031FE4947FBA1C55E18B174E3E0" descr="图片11"/>
        <xdr:cNvPicPr>
          <a:picLocks noChangeAspect="1"/>
        </xdr:cNvPicPr>
      </xdr:nvPicPr>
      <xdr:blipFill>
        <a:blip r:embed="rId8">
          <a:lum bright="-6000"/>
        </a:blip>
        <a:srcRect l="46745" t="17892" r="18052" b="56987"/>
        <a:stretch>
          <a:fillRect/>
        </a:stretch>
      </xdr:blipFill>
      <xdr:spPr>
        <a:xfrm>
          <a:off x="2503170" y="199169020"/>
          <a:ext cx="1176655" cy="6299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158750</xdr:colOff>
      <xdr:row>180</xdr:row>
      <xdr:rowOff>394335</xdr:rowOff>
    </xdr:from>
    <xdr:to>
      <xdr:col>3</xdr:col>
      <xdr:colOff>1453515</xdr:colOff>
      <xdr:row>180</xdr:row>
      <xdr:rowOff>882015</xdr:rowOff>
    </xdr:to>
    <xdr:pic>
      <xdr:nvPicPr>
        <xdr:cNvPr id="450" name="ID_F485E3C6B70843F7B0AC85DCA0B0D26E" descr="图片11"/>
        <xdr:cNvPicPr>
          <a:picLocks noChangeAspect="1"/>
        </xdr:cNvPicPr>
      </xdr:nvPicPr>
      <xdr:blipFill>
        <a:blip r:embed="rId8">
          <a:lum bright="-6000"/>
        </a:blip>
        <a:srcRect l="46745" t="17892" r="18052" b="56987"/>
        <a:stretch>
          <a:fillRect/>
        </a:stretch>
      </xdr:blipFill>
      <xdr:spPr>
        <a:xfrm>
          <a:off x="2365375" y="219024200"/>
          <a:ext cx="1294765" cy="487680"/>
        </a:xfrm>
        <a:prstGeom prst="rect">
          <a:avLst/>
        </a:prstGeom>
      </xdr:spPr>
    </xdr:pic>
    <xdr:clientData/>
  </xdr:twoCellAnchor>
  <xdr:twoCellAnchor>
    <xdr:from>
      <xdr:col>3</xdr:col>
      <xdr:colOff>149860</xdr:colOff>
      <xdr:row>193</xdr:row>
      <xdr:rowOff>36830</xdr:rowOff>
    </xdr:from>
    <xdr:to>
      <xdr:col>3</xdr:col>
      <xdr:colOff>1330960</xdr:colOff>
      <xdr:row>193</xdr:row>
      <xdr:rowOff>1243330</xdr:rowOff>
    </xdr:to>
    <xdr:pic>
      <xdr:nvPicPr>
        <xdr:cNvPr id="469" name="图片 468" descr="cf60f9a0a59656e774d2291aa8c00f7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356485" y="235176695"/>
          <a:ext cx="1181100" cy="1206500"/>
        </a:xfrm>
        <a:prstGeom prst="rect">
          <a:avLst/>
        </a:prstGeom>
      </xdr:spPr>
    </xdr:pic>
    <xdr:clientData/>
  </xdr:twoCellAnchor>
  <xdr:twoCellAnchor>
    <xdr:from>
      <xdr:col>3</xdr:col>
      <xdr:colOff>200025</xdr:colOff>
      <xdr:row>189</xdr:row>
      <xdr:rowOff>192405</xdr:rowOff>
    </xdr:from>
    <xdr:to>
      <xdr:col>3</xdr:col>
      <xdr:colOff>1470660</xdr:colOff>
      <xdr:row>189</xdr:row>
      <xdr:rowOff>1267460</xdr:rowOff>
    </xdr:to>
    <xdr:pic>
      <xdr:nvPicPr>
        <xdr:cNvPr id="476" name="图片 47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406650" y="230252270"/>
          <a:ext cx="1270635" cy="1075055"/>
        </a:xfrm>
        <a:prstGeom prst="rect">
          <a:avLst/>
        </a:prstGeom>
      </xdr:spPr>
    </xdr:pic>
    <xdr:clientData/>
  </xdr:twoCellAnchor>
  <xdr:twoCellAnchor>
    <xdr:from>
      <xdr:col>3</xdr:col>
      <xdr:colOff>149860</xdr:colOff>
      <xdr:row>176</xdr:row>
      <xdr:rowOff>36830</xdr:rowOff>
    </xdr:from>
    <xdr:to>
      <xdr:col>3</xdr:col>
      <xdr:colOff>1330960</xdr:colOff>
      <xdr:row>176</xdr:row>
      <xdr:rowOff>1243330</xdr:rowOff>
    </xdr:to>
    <xdr:pic>
      <xdr:nvPicPr>
        <xdr:cNvPr id="478" name="图片 477" descr="cf60f9a0a59656e774d2291aa8c00f7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356485" y="214056595"/>
          <a:ext cx="1181100" cy="1206500"/>
        </a:xfrm>
        <a:prstGeom prst="rect">
          <a:avLst/>
        </a:prstGeom>
      </xdr:spPr>
    </xdr:pic>
    <xdr:clientData/>
  </xdr:twoCellAnchor>
  <xdr:twoCellAnchor>
    <xdr:from>
      <xdr:col>3</xdr:col>
      <xdr:colOff>172720</xdr:colOff>
      <xdr:row>166</xdr:row>
      <xdr:rowOff>76835</xdr:rowOff>
    </xdr:from>
    <xdr:to>
      <xdr:col>3</xdr:col>
      <xdr:colOff>1664970</xdr:colOff>
      <xdr:row>167</xdr:row>
      <xdr:rowOff>58420</xdr:rowOff>
    </xdr:to>
    <xdr:pic>
      <xdr:nvPicPr>
        <xdr:cNvPr id="480" name="图片 479" descr="7cfc8681795cc63cfe255a522d20ddbd"/>
        <xdr:cNvPicPr>
          <a:picLocks noChangeAspect="1"/>
        </xdr:cNvPicPr>
      </xdr:nvPicPr>
      <xdr:blipFill>
        <a:blip r:embed="rId25"/>
        <a:srcRect l="5950" t="2072" r="11699"/>
        <a:stretch>
          <a:fillRect/>
        </a:stretch>
      </xdr:blipFill>
      <xdr:spPr>
        <a:xfrm>
          <a:off x="2379345" y="201396600"/>
          <a:ext cx="1492250" cy="1251585"/>
        </a:xfrm>
        <a:prstGeom prst="rect">
          <a:avLst/>
        </a:prstGeom>
      </xdr:spPr>
    </xdr:pic>
    <xdr:clientData/>
  </xdr:twoCellAnchor>
  <xdr:twoCellAnchor editAs="oneCell">
    <xdr:from>
      <xdr:col>3</xdr:col>
      <xdr:colOff>1423670</xdr:colOff>
      <xdr:row>179</xdr:row>
      <xdr:rowOff>70485</xdr:rowOff>
    </xdr:from>
    <xdr:to>
      <xdr:col>8</xdr:col>
      <xdr:colOff>1178560</xdr:colOff>
      <xdr:row>179</xdr:row>
      <xdr:rowOff>2395220</xdr:rowOff>
    </xdr:to>
    <xdr:pic>
      <xdr:nvPicPr>
        <xdr:cNvPr id="501" name="图片 50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630295" y="216147650"/>
          <a:ext cx="4489450" cy="2324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295910</xdr:colOff>
      <xdr:row>182</xdr:row>
      <xdr:rowOff>112395</xdr:rowOff>
    </xdr:from>
    <xdr:to>
      <xdr:col>3</xdr:col>
      <xdr:colOff>1477010</xdr:colOff>
      <xdr:row>182</xdr:row>
      <xdr:rowOff>1104265</xdr:rowOff>
    </xdr:to>
    <xdr:pic>
      <xdr:nvPicPr>
        <xdr:cNvPr id="502" name="图片 501" descr="7cfc8681795cc63cfe255a522d20ddbd"/>
        <xdr:cNvPicPr>
          <a:picLocks noChangeAspect="1"/>
        </xdr:cNvPicPr>
      </xdr:nvPicPr>
      <xdr:blipFill>
        <a:blip r:embed="rId25"/>
        <a:srcRect l="5950" t="2072" r="11699"/>
        <a:stretch>
          <a:fillRect/>
        </a:stretch>
      </xdr:blipFill>
      <xdr:spPr>
        <a:xfrm>
          <a:off x="2502535" y="221282260"/>
          <a:ext cx="1181100" cy="991870"/>
        </a:xfrm>
        <a:prstGeom prst="rect">
          <a:avLst/>
        </a:prstGeom>
      </xdr:spPr>
    </xdr:pic>
    <xdr:clientData/>
  </xdr:twoCellAnchor>
  <xdr:twoCellAnchor>
    <xdr:from>
      <xdr:col>3</xdr:col>
      <xdr:colOff>441325</xdr:colOff>
      <xdr:row>31</xdr:row>
      <xdr:rowOff>70485</xdr:rowOff>
    </xdr:from>
    <xdr:to>
      <xdr:col>3</xdr:col>
      <xdr:colOff>1392555</xdr:colOff>
      <xdr:row>31</xdr:row>
      <xdr:rowOff>1167130</xdr:rowOff>
    </xdr:to>
    <xdr:pic>
      <xdr:nvPicPr>
        <xdr:cNvPr id="520" name="图片 519" descr="55429935404d4fdc6f59f0623b58b2ac"/>
        <xdr:cNvPicPr>
          <a:picLocks noChangeAspect="1"/>
        </xdr:cNvPicPr>
      </xdr:nvPicPr>
      <xdr:blipFill>
        <a:blip r:embed="rId14"/>
        <a:srcRect l="8676" t="26903" r="45449" b="20071"/>
        <a:stretch>
          <a:fillRect/>
        </a:stretch>
      </xdr:blipFill>
      <xdr:spPr>
        <a:xfrm>
          <a:off x="2647950" y="34448750"/>
          <a:ext cx="951230" cy="1096645"/>
        </a:xfrm>
        <a:prstGeom prst="rect">
          <a:avLst/>
        </a:prstGeom>
      </xdr:spPr>
    </xdr:pic>
    <xdr:clientData/>
  </xdr:twoCellAnchor>
  <xdr:twoCellAnchor>
    <xdr:from>
      <xdr:col>3</xdr:col>
      <xdr:colOff>206375</xdr:colOff>
      <xdr:row>124</xdr:row>
      <xdr:rowOff>59055</xdr:rowOff>
    </xdr:from>
    <xdr:to>
      <xdr:col>3</xdr:col>
      <xdr:colOff>1569720</xdr:colOff>
      <xdr:row>124</xdr:row>
      <xdr:rowOff>1204595</xdr:rowOff>
    </xdr:to>
    <xdr:pic>
      <xdr:nvPicPr>
        <xdr:cNvPr id="521" name="图片 520" descr="7cfc8681795cc63cfe255a522d20ddbd"/>
        <xdr:cNvPicPr>
          <a:picLocks noChangeAspect="1"/>
        </xdr:cNvPicPr>
      </xdr:nvPicPr>
      <xdr:blipFill>
        <a:blip r:embed="rId25"/>
        <a:srcRect l="5950" t="2072" r="11699"/>
        <a:stretch>
          <a:fillRect/>
        </a:stretch>
      </xdr:blipFill>
      <xdr:spPr>
        <a:xfrm>
          <a:off x="2413000" y="149346920"/>
          <a:ext cx="1363345" cy="1145540"/>
        </a:xfrm>
        <a:prstGeom prst="rect">
          <a:avLst/>
        </a:prstGeom>
      </xdr:spPr>
    </xdr:pic>
    <xdr:clientData/>
  </xdr:twoCellAnchor>
  <xdr:twoCellAnchor>
    <xdr:from>
      <xdr:col>3</xdr:col>
      <xdr:colOff>295910</xdr:colOff>
      <xdr:row>138</xdr:row>
      <xdr:rowOff>138430</xdr:rowOff>
    </xdr:from>
    <xdr:to>
      <xdr:col>3</xdr:col>
      <xdr:colOff>1524635</xdr:colOff>
      <xdr:row>138</xdr:row>
      <xdr:rowOff>1167765</xdr:rowOff>
    </xdr:to>
    <xdr:pic>
      <xdr:nvPicPr>
        <xdr:cNvPr id="522" name="图片 521" descr="7cfc8681795cc63cfe255a522d20ddbd"/>
        <xdr:cNvPicPr>
          <a:picLocks noChangeAspect="1"/>
        </xdr:cNvPicPr>
      </xdr:nvPicPr>
      <xdr:blipFill>
        <a:blip r:embed="rId25"/>
        <a:srcRect l="5950" t="2072" r="11699"/>
        <a:stretch>
          <a:fillRect/>
        </a:stretch>
      </xdr:blipFill>
      <xdr:spPr>
        <a:xfrm>
          <a:off x="2502535" y="166736395"/>
          <a:ext cx="1228725" cy="1029335"/>
        </a:xfrm>
        <a:prstGeom prst="rect">
          <a:avLst/>
        </a:prstGeom>
      </xdr:spPr>
    </xdr:pic>
    <xdr:clientData/>
  </xdr:twoCellAnchor>
  <xdr:twoCellAnchor editAs="oneCell">
    <xdr:from>
      <xdr:col>3</xdr:col>
      <xdr:colOff>1490345</xdr:colOff>
      <xdr:row>163</xdr:row>
      <xdr:rowOff>12065</xdr:rowOff>
    </xdr:from>
    <xdr:to>
      <xdr:col>8</xdr:col>
      <xdr:colOff>1343025</xdr:colOff>
      <xdr:row>163</xdr:row>
      <xdr:rowOff>2292350</xdr:rowOff>
    </xdr:to>
    <xdr:pic>
      <xdr:nvPicPr>
        <xdr:cNvPr id="16" name="图片 15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696970" y="196353430"/>
          <a:ext cx="4587240" cy="2280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1447800</xdr:colOff>
      <xdr:row>135</xdr:row>
      <xdr:rowOff>79375</xdr:rowOff>
    </xdr:from>
    <xdr:to>
      <xdr:col>9</xdr:col>
      <xdr:colOff>228600</xdr:colOff>
      <xdr:row>135</xdr:row>
      <xdr:rowOff>2491740</xdr:rowOff>
    </xdr:to>
    <xdr:pic>
      <xdr:nvPicPr>
        <xdr:cNvPr id="17" name="图片 1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654425" y="161584640"/>
          <a:ext cx="4876165" cy="2412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172</xdr:row>
      <xdr:rowOff>524510</xdr:rowOff>
    </xdr:from>
    <xdr:to>
      <xdr:col>3</xdr:col>
      <xdr:colOff>998220</xdr:colOff>
      <xdr:row>172</xdr:row>
      <xdr:rowOff>1038860</xdr:rowOff>
    </xdr:to>
    <xdr:pic>
      <xdr:nvPicPr>
        <xdr:cNvPr id="130" name="图片 129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2094642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173</xdr:row>
      <xdr:rowOff>524510</xdr:rowOff>
    </xdr:from>
    <xdr:to>
      <xdr:col>3</xdr:col>
      <xdr:colOff>998220</xdr:colOff>
      <xdr:row>173</xdr:row>
      <xdr:rowOff>1038860</xdr:rowOff>
    </xdr:to>
    <xdr:pic>
      <xdr:nvPicPr>
        <xdr:cNvPr id="150" name="图片 149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2107342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186</xdr:row>
      <xdr:rowOff>524510</xdr:rowOff>
    </xdr:from>
    <xdr:to>
      <xdr:col>3</xdr:col>
      <xdr:colOff>998220</xdr:colOff>
      <xdr:row>186</xdr:row>
      <xdr:rowOff>1038860</xdr:rowOff>
    </xdr:to>
    <xdr:pic>
      <xdr:nvPicPr>
        <xdr:cNvPr id="152" name="图片 15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2267743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187</xdr:row>
      <xdr:rowOff>524510</xdr:rowOff>
    </xdr:from>
    <xdr:to>
      <xdr:col>3</xdr:col>
      <xdr:colOff>998220</xdr:colOff>
      <xdr:row>187</xdr:row>
      <xdr:rowOff>1038860</xdr:rowOff>
    </xdr:to>
    <xdr:pic>
      <xdr:nvPicPr>
        <xdr:cNvPr id="161" name="图片 16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2280443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142</xdr:row>
      <xdr:rowOff>524510</xdr:rowOff>
    </xdr:from>
    <xdr:to>
      <xdr:col>3</xdr:col>
      <xdr:colOff>998220</xdr:colOff>
      <xdr:row>142</xdr:row>
      <xdr:rowOff>1038860</xdr:rowOff>
    </xdr:to>
    <xdr:pic>
      <xdr:nvPicPr>
        <xdr:cNvPr id="199" name="图片 19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1722024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143</xdr:row>
      <xdr:rowOff>524510</xdr:rowOff>
    </xdr:from>
    <xdr:to>
      <xdr:col>3</xdr:col>
      <xdr:colOff>998220</xdr:colOff>
      <xdr:row>143</xdr:row>
      <xdr:rowOff>1038860</xdr:rowOff>
    </xdr:to>
    <xdr:pic>
      <xdr:nvPicPr>
        <xdr:cNvPr id="200" name="图片 199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1734724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129</xdr:row>
      <xdr:rowOff>524510</xdr:rowOff>
    </xdr:from>
    <xdr:to>
      <xdr:col>3</xdr:col>
      <xdr:colOff>998220</xdr:colOff>
      <xdr:row>129</xdr:row>
      <xdr:rowOff>1038860</xdr:rowOff>
    </xdr:to>
    <xdr:pic>
      <xdr:nvPicPr>
        <xdr:cNvPr id="207" name="图片 20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1561623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130</xdr:row>
      <xdr:rowOff>524510</xdr:rowOff>
    </xdr:from>
    <xdr:to>
      <xdr:col>3</xdr:col>
      <xdr:colOff>998220</xdr:colOff>
      <xdr:row>130</xdr:row>
      <xdr:rowOff>1038860</xdr:rowOff>
    </xdr:to>
    <xdr:pic>
      <xdr:nvPicPr>
        <xdr:cNvPr id="214" name="图片 21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1574323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113</xdr:row>
      <xdr:rowOff>524510</xdr:rowOff>
    </xdr:from>
    <xdr:to>
      <xdr:col>3</xdr:col>
      <xdr:colOff>998220</xdr:colOff>
      <xdr:row>113</xdr:row>
      <xdr:rowOff>1038860</xdr:rowOff>
    </xdr:to>
    <xdr:pic>
      <xdr:nvPicPr>
        <xdr:cNvPr id="215" name="图片 214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1364265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114</xdr:row>
      <xdr:rowOff>524510</xdr:rowOff>
    </xdr:from>
    <xdr:to>
      <xdr:col>3</xdr:col>
      <xdr:colOff>998220</xdr:colOff>
      <xdr:row>114</xdr:row>
      <xdr:rowOff>1038860</xdr:rowOff>
    </xdr:to>
    <xdr:pic>
      <xdr:nvPicPr>
        <xdr:cNvPr id="218" name="图片 21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1376965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84</xdr:row>
      <xdr:rowOff>524510</xdr:rowOff>
    </xdr:from>
    <xdr:to>
      <xdr:col>3</xdr:col>
      <xdr:colOff>998220</xdr:colOff>
      <xdr:row>84</xdr:row>
      <xdr:rowOff>1038860</xdr:rowOff>
    </xdr:to>
    <xdr:pic>
      <xdr:nvPicPr>
        <xdr:cNvPr id="227" name="图片 22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1004347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85</xdr:row>
      <xdr:rowOff>524510</xdr:rowOff>
    </xdr:from>
    <xdr:to>
      <xdr:col>3</xdr:col>
      <xdr:colOff>998220</xdr:colOff>
      <xdr:row>85</xdr:row>
      <xdr:rowOff>1038860</xdr:rowOff>
    </xdr:to>
    <xdr:pic>
      <xdr:nvPicPr>
        <xdr:cNvPr id="228" name="图片 22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1017047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42</xdr:row>
      <xdr:rowOff>524510</xdr:rowOff>
    </xdr:from>
    <xdr:to>
      <xdr:col>3</xdr:col>
      <xdr:colOff>998220</xdr:colOff>
      <xdr:row>42</xdr:row>
      <xdr:rowOff>1038860</xdr:rowOff>
    </xdr:to>
    <xdr:pic>
      <xdr:nvPicPr>
        <xdr:cNvPr id="229" name="图片 22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484028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43</xdr:row>
      <xdr:rowOff>524510</xdr:rowOff>
    </xdr:from>
    <xdr:to>
      <xdr:col>3</xdr:col>
      <xdr:colOff>998220</xdr:colOff>
      <xdr:row>43</xdr:row>
      <xdr:rowOff>1038860</xdr:rowOff>
    </xdr:to>
    <xdr:pic>
      <xdr:nvPicPr>
        <xdr:cNvPr id="242" name="图片 24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496728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29</xdr:row>
      <xdr:rowOff>524510</xdr:rowOff>
    </xdr:from>
    <xdr:to>
      <xdr:col>3</xdr:col>
      <xdr:colOff>998220</xdr:colOff>
      <xdr:row>29</xdr:row>
      <xdr:rowOff>1038860</xdr:rowOff>
    </xdr:to>
    <xdr:pic>
      <xdr:nvPicPr>
        <xdr:cNvPr id="244" name="图片 24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323627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30</xdr:row>
      <xdr:rowOff>524510</xdr:rowOff>
    </xdr:from>
    <xdr:to>
      <xdr:col>3</xdr:col>
      <xdr:colOff>998220</xdr:colOff>
      <xdr:row>30</xdr:row>
      <xdr:rowOff>1038860</xdr:rowOff>
    </xdr:to>
    <xdr:pic>
      <xdr:nvPicPr>
        <xdr:cNvPr id="245" name="图片 244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614295" y="336327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255905</xdr:colOff>
      <xdr:row>13</xdr:row>
      <xdr:rowOff>88900</xdr:rowOff>
    </xdr:from>
    <xdr:to>
      <xdr:col>3</xdr:col>
      <xdr:colOff>1541780</xdr:colOff>
      <xdr:row>13</xdr:row>
      <xdr:rowOff>1128395</xdr:rowOff>
    </xdr:to>
    <xdr:pic>
      <xdr:nvPicPr>
        <xdr:cNvPr id="2" name="图片 1" descr="f767490e0ccc6b38eeab20101692ab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462530" y="12191365"/>
          <a:ext cx="1285875" cy="1039495"/>
        </a:xfrm>
        <a:prstGeom prst="rect">
          <a:avLst/>
        </a:prstGeom>
      </xdr:spPr>
    </xdr:pic>
    <xdr:clientData/>
  </xdr:twoCellAnchor>
  <xdr:twoCellAnchor>
    <xdr:from>
      <xdr:col>3</xdr:col>
      <xdr:colOff>91440</xdr:colOff>
      <xdr:row>19</xdr:row>
      <xdr:rowOff>164465</xdr:rowOff>
    </xdr:from>
    <xdr:to>
      <xdr:col>3</xdr:col>
      <xdr:colOff>1732915</xdr:colOff>
      <xdr:row>20</xdr:row>
      <xdr:rowOff>13335</xdr:rowOff>
    </xdr:to>
    <xdr:grpSp>
      <xdr:nvGrpSpPr>
        <xdr:cNvPr id="3" name="组合 2"/>
        <xdr:cNvGrpSpPr/>
      </xdr:nvGrpSpPr>
      <xdr:grpSpPr>
        <a:xfrm>
          <a:off x="2298065" y="19302730"/>
          <a:ext cx="1641475" cy="1118870"/>
          <a:chOff x="4810" y="2941"/>
          <a:chExt cx="2342" cy="1594"/>
        </a:xfrm>
      </xdr:grpSpPr>
      <xdr:pic>
        <xdr:nvPicPr>
          <xdr:cNvPr id="4" name="图片 3" descr="图片11"/>
          <xdr:cNvPicPr>
            <a:picLocks noChangeAspect="1"/>
          </xdr:cNvPicPr>
        </xdr:nvPicPr>
        <xdr:blipFill>
          <a:blip r:embed="rId8">
            <a:lum bright="-6000"/>
          </a:blip>
          <a:srcRect l="46745" t="17892" r="18052" b="56987"/>
          <a:stretch>
            <a:fillRect/>
          </a:stretch>
        </xdr:blipFill>
        <xdr:spPr>
          <a:xfrm>
            <a:off x="4810" y="2953"/>
            <a:ext cx="2343" cy="1583"/>
          </a:xfrm>
          <a:prstGeom prst="rect">
            <a:avLst/>
          </a:prstGeom>
        </xdr:spPr>
      </xdr:pic>
      <xdr:pic>
        <xdr:nvPicPr>
          <xdr:cNvPr id="5" name="图片 4" descr="图片11"/>
          <xdr:cNvPicPr>
            <a:picLocks noChangeAspect="1"/>
          </xdr:cNvPicPr>
        </xdr:nvPicPr>
        <xdr:blipFill>
          <a:blip r:embed="rId8">
            <a:lum bright="-6000"/>
          </a:blip>
          <a:srcRect l="53353" t="17892" r="35701" b="75141"/>
          <a:stretch>
            <a:fillRect/>
          </a:stretch>
        </xdr:blipFill>
        <xdr:spPr>
          <a:xfrm>
            <a:off x="5348" y="2941"/>
            <a:ext cx="1248" cy="439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125730</xdr:colOff>
      <xdr:row>20</xdr:row>
      <xdr:rowOff>280035</xdr:rowOff>
    </xdr:from>
    <xdr:to>
      <xdr:col>3</xdr:col>
      <xdr:colOff>1929765</xdr:colOff>
      <xdr:row>20</xdr:row>
      <xdr:rowOff>1063625</xdr:rowOff>
    </xdr:to>
    <xdr:pic>
      <xdr:nvPicPr>
        <xdr:cNvPr id="6" name="图片 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332355" y="20688300"/>
          <a:ext cx="180403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104140</xdr:colOff>
      <xdr:row>22</xdr:row>
      <xdr:rowOff>255905</xdr:rowOff>
    </xdr:from>
    <xdr:to>
      <xdr:col>3</xdr:col>
      <xdr:colOff>1908175</xdr:colOff>
      <xdr:row>22</xdr:row>
      <xdr:rowOff>1039495</xdr:rowOff>
    </xdr:to>
    <xdr:pic>
      <xdr:nvPicPr>
        <xdr:cNvPr id="8" name="图片 7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310765" y="23204170"/>
          <a:ext cx="180403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358775</xdr:colOff>
      <xdr:row>26</xdr:row>
      <xdr:rowOff>27305</xdr:rowOff>
    </xdr:from>
    <xdr:to>
      <xdr:col>3</xdr:col>
      <xdr:colOff>1642110</xdr:colOff>
      <xdr:row>26</xdr:row>
      <xdr:rowOff>1206500</xdr:rowOff>
    </xdr:to>
    <xdr:pic>
      <xdr:nvPicPr>
        <xdr:cNvPr id="10" name="图片 9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565400" y="28055570"/>
          <a:ext cx="1283335" cy="1179195"/>
        </a:xfrm>
        <a:prstGeom prst="rect">
          <a:avLst/>
        </a:prstGeom>
      </xdr:spPr>
    </xdr:pic>
    <xdr:clientData/>
  </xdr:twoCellAnchor>
  <xdr:twoCellAnchor editAs="oneCell">
    <xdr:from>
      <xdr:col>3</xdr:col>
      <xdr:colOff>422275</xdr:colOff>
      <xdr:row>32</xdr:row>
      <xdr:rowOff>63500</xdr:rowOff>
    </xdr:from>
    <xdr:to>
      <xdr:col>3</xdr:col>
      <xdr:colOff>1708150</xdr:colOff>
      <xdr:row>32</xdr:row>
      <xdr:rowOff>1202055</xdr:rowOff>
    </xdr:to>
    <xdr:pic>
      <xdr:nvPicPr>
        <xdr:cNvPr id="12" name="图片 11" descr="f767490e0ccc6b38eeab20101692ab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628900" y="35711765"/>
          <a:ext cx="1285875" cy="1138555"/>
        </a:xfrm>
        <a:prstGeom prst="rect">
          <a:avLst/>
        </a:prstGeom>
      </xdr:spPr>
    </xdr:pic>
    <xdr:clientData/>
  </xdr:twoCellAnchor>
  <xdr:twoCellAnchor editAs="oneCell">
    <xdr:from>
      <xdr:col>3</xdr:col>
      <xdr:colOff>160655</xdr:colOff>
      <xdr:row>37</xdr:row>
      <xdr:rowOff>210185</xdr:rowOff>
    </xdr:from>
    <xdr:to>
      <xdr:col>4</xdr:col>
      <xdr:colOff>0</xdr:colOff>
      <xdr:row>37</xdr:row>
      <xdr:rowOff>993775</xdr:rowOff>
    </xdr:to>
    <xdr:pic>
      <xdr:nvPicPr>
        <xdr:cNvPr id="13" name="图片 1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367280" y="41738550"/>
          <a:ext cx="1789430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466090</xdr:colOff>
      <xdr:row>41</xdr:row>
      <xdr:rowOff>73025</xdr:rowOff>
    </xdr:from>
    <xdr:to>
      <xdr:col>3</xdr:col>
      <xdr:colOff>1669415</xdr:colOff>
      <xdr:row>41</xdr:row>
      <xdr:rowOff>1178560</xdr:rowOff>
    </xdr:to>
    <xdr:pic>
      <xdr:nvPicPr>
        <xdr:cNvPr id="24" name="图片 23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672715" y="46681390"/>
          <a:ext cx="1203325" cy="1105535"/>
        </a:xfrm>
        <a:prstGeom prst="rect">
          <a:avLst/>
        </a:prstGeom>
      </xdr:spPr>
    </xdr:pic>
    <xdr:clientData/>
  </xdr:twoCellAnchor>
  <xdr:twoCellAnchor>
    <xdr:from>
      <xdr:col>3</xdr:col>
      <xdr:colOff>849630</xdr:colOff>
      <xdr:row>48</xdr:row>
      <xdr:rowOff>15875</xdr:rowOff>
    </xdr:from>
    <xdr:to>
      <xdr:col>3</xdr:col>
      <xdr:colOff>1629410</xdr:colOff>
      <xdr:row>49</xdr:row>
      <xdr:rowOff>40005</xdr:rowOff>
    </xdr:to>
    <xdr:pic>
      <xdr:nvPicPr>
        <xdr:cNvPr id="29" name="图片 28" descr="c4a281c99497003c36b15ed31bf87a3d"/>
        <xdr:cNvPicPr>
          <a:picLocks noChangeAspect="1"/>
        </xdr:cNvPicPr>
      </xdr:nvPicPr>
      <xdr:blipFill>
        <a:blip r:embed="rId34"/>
        <a:srcRect l="20761" t="17400" r="17509" b="14075"/>
        <a:stretch>
          <a:fillRect/>
        </a:stretch>
      </xdr:blipFill>
      <xdr:spPr>
        <a:xfrm>
          <a:off x="3056255" y="55514240"/>
          <a:ext cx="779780" cy="1294130"/>
        </a:xfrm>
        <a:prstGeom prst="rect">
          <a:avLst/>
        </a:prstGeom>
      </xdr:spPr>
    </xdr:pic>
    <xdr:clientData/>
  </xdr:twoCellAnchor>
  <xdr:twoCellAnchor>
    <xdr:from>
      <xdr:col>3</xdr:col>
      <xdr:colOff>454025</xdr:colOff>
      <xdr:row>73</xdr:row>
      <xdr:rowOff>191135</xdr:rowOff>
    </xdr:from>
    <xdr:to>
      <xdr:col>3</xdr:col>
      <xdr:colOff>1519555</xdr:colOff>
      <xdr:row>73</xdr:row>
      <xdr:rowOff>1266825</xdr:rowOff>
    </xdr:to>
    <xdr:pic>
      <xdr:nvPicPr>
        <xdr:cNvPr id="30" name="图片 29" descr="c5ab05804062cb3b02cfc60539b27849"/>
        <xdr:cNvPicPr>
          <a:picLocks noChangeAspect="1"/>
        </xdr:cNvPicPr>
      </xdr:nvPicPr>
      <xdr:blipFill>
        <a:blip r:embed="rId6"/>
        <a:srcRect l="12038" t="16558" r="15037" b="9822"/>
        <a:stretch>
          <a:fillRect/>
        </a:stretch>
      </xdr:blipFill>
      <xdr:spPr>
        <a:xfrm>
          <a:off x="2660650" y="86601300"/>
          <a:ext cx="1065530" cy="1075690"/>
        </a:xfrm>
        <a:prstGeom prst="rect">
          <a:avLst/>
        </a:prstGeom>
      </xdr:spPr>
    </xdr:pic>
    <xdr:clientData/>
  </xdr:twoCellAnchor>
  <xdr:twoCellAnchor>
    <xdr:from>
      <xdr:col>3</xdr:col>
      <xdr:colOff>730885</xdr:colOff>
      <xdr:row>49</xdr:row>
      <xdr:rowOff>90805</xdr:rowOff>
    </xdr:from>
    <xdr:to>
      <xdr:col>3</xdr:col>
      <xdr:colOff>1796415</xdr:colOff>
      <xdr:row>49</xdr:row>
      <xdr:rowOff>1166495</xdr:rowOff>
    </xdr:to>
    <xdr:pic>
      <xdr:nvPicPr>
        <xdr:cNvPr id="31" name="图片 30" descr="c5ab05804062cb3b02cfc60539b27849"/>
        <xdr:cNvPicPr>
          <a:picLocks noChangeAspect="1"/>
        </xdr:cNvPicPr>
      </xdr:nvPicPr>
      <xdr:blipFill>
        <a:blip r:embed="rId6"/>
        <a:srcRect l="12038" t="16558" r="15037" b="9822"/>
        <a:stretch>
          <a:fillRect/>
        </a:stretch>
      </xdr:blipFill>
      <xdr:spPr>
        <a:xfrm>
          <a:off x="2937510" y="56859170"/>
          <a:ext cx="1065530" cy="1075690"/>
        </a:xfrm>
        <a:prstGeom prst="rect">
          <a:avLst/>
        </a:prstGeom>
      </xdr:spPr>
    </xdr:pic>
    <xdr:clientData/>
  </xdr:twoCellAnchor>
  <xdr:twoCellAnchor editAs="oneCell">
    <xdr:from>
      <xdr:col>3</xdr:col>
      <xdr:colOff>477520</xdr:colOff>
      <xdr:row>50</xdr:row>
      <xdr:rowOff>45720</xdr:rowOff>
    </xdr:from>
    <xdr:to>
      <xdr:col>3</xdr:col>
      <xdr:colOff>1763395</xdr:colOff>
      <xdr:row>50</xdr:row>
      <xdr:rowOff>1265555</xdr:rowOff>
    </xdr:to>
    <xdr:pic>
      <xdr:nvPicPr>
        <xdr:cNvPr id="32" name="图片 31" descr="f767490e0ccc6b38eeab20101692ab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684145" y="58084085"/>
          <a:ext cx="1285875" cy="121983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9</xdr:row>
      <xdr:rowOff>43815</xdr:rowOff>
    </xdr:from>
    <xdr:to>
      <xdr:col>3</xdr:col>
      <xdr:colOff>1527810</xdr:colOff>
      <xdr:row>9</xdr:row>
      <xdr:rowOff>1191895</xdr:rowOff>
    </xdr:to>
    <xdr:pic>
      <xdr:nvPicPr>
        <xdr:cNvPr id="33" name="图片 32" descr="b07eb82504b6479af1630a162904cc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873375" y="5872480"/>
          <a:ext cx="861060" cy="1148080"/>
        </a:xfrm>
        <a:prstGeom prst="rect">
          <a:avLst/>
        </a:prstGeom>
      </xdr:spPr>
    </xdr:pic>
    <xdr:clientData/>
  </xdr:twoCellAnchor>
  <xdr:twoCellAnchor editAs="oneCell">
    <xdr:from>
      <xdr:col>3</xdr:col>
      <xdr:colOff>440690</xdr:colOff>
      <xdr:row>56</xdr:row>
      <xdr:rowOff>107950</xdr:rowOff>
    </xdr:from>
    <xdr:to>
      <xdr:col>3</xdr:col>
      <xdr:colOff>1301750</xdr:colOff>
      <xdr:row>56</xdr:row>
      <xdr:rowOff>1256030</xdr:rowOff>
    </xdr:to>
    <xdr:pic>
      <xdr:nvPicPr>
        <xdr:cNvPr id="34" name="图片 33" descr="b07eb82504b6479af1630a162904cc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647315" y="64318515"/>
          <a:ext cx="861060" cy="1148080"/>
        </a:xfrm>
        <a:prstGeom prst="rect">
          <a:avLst/>
        </a:prstGeom>
      </xdr:spPr>
    </xdr:pic>
    <xdr:clientData/>
  </xdr:twoCellAnchor>
  <xdr:twoCellAnchor editAs="oneCell">
    <xdr:from>
      <xdr:col>3</xdr:col>
      <xdr:colOff>177800</xdr:colOff>
      <xdr:row>60</xdr:row>
      <xdr:rowOff>62865</xdr:rowOff>
    </xdr:from>
    <xdr:to>
      <xdr:col>3</xdr:col>
      <xdr:colOff>1463675</xdr:colOff>
      <xdr:row>61</xdr:row>
      <xdr:rowOff>12700</xdr:rowOff>
    </xdr:to>
    <xdr:pic>
      <xdr:nvPicPr>
        <xdr:cNvPr id="35" name="图片 34" descr="f767490e0ccc6b38eeab20101692ab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384425" y="70547230"/>
          <a:ext cx="1285875" cy="1219835"/>
        </a:xfrm>
        <a:prstGeom prst="rect">
          <a:avLst/>
        </a:prstGeom>
      </xdr:spPr>
    </xdr:pic>
    <xdr:clientData/>
  </xdr:twoCellAnchor>
  <xdr:twoCellAnchor editAs="oneCell">
    <xdr:from>
      <xdr:col>3</xdr:col>
      <xdr:colOff>243840</xdr:colOff>
      <xdr:row>67</xdr:row>
      <xdr:rowOff>236220</xdr:rowOff>
    </xdr:from>
    <xdr:to>
      <xdr:col>4</xdr:col>
      <xdr:colOff>0</xdr:colOff>
      <xdr:row>67</xdr:row>
      <xdr:rowOff>1019810</xdr:rowOff>
    </xdr:to>
    <xdr:pic>
      <xdr:nvPicPr>
        <xdr:cNvPr id="36" name="图片 3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450465" y="79026385"/>
          <a:ext cx="170624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347345</xdr:colOff>
      <xdr:row>74</xdr:row>
      <xdr:rowOff>163830</xdr:rowOff>
    </xdr:from>
    <xdr:to>
      <xdr:col>3</xdr:col>
      <xdr:colOff>1633220</xdr:colOff>
      <xdr:row>74</xdr:row>
      <xdr:rowOff>1210945</xdr:rowOff>
    </xdr:to>
    <xdr:pic>
      <xdr:nvPicPr>
        <xdr:cNvPr id="38" name="图片 37" descr="f767490e0ccc6b38eeab20101692ab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553970" y="87843995"/>
          <a:ext cx="1285875" cy="1047115"/>
        </a:xfrm>
        <a:prstGeom prst="rect">
          <a:avLst/>
        </a:prstGeom>
      </xdr:spPr>
    </xdr:pic>
    <xdr:clientData/>
  </xdr:twoCellAnchor>
  <xdr:twoCellAnchor editAs="oneCell">
    <xdr:from>
      <xdr:col>3</xdr:col>
      <xdr:colOff>170180</xdr:colOff>
      <xdr:row>79</xdr:row>
      <xdr:rowOff>309880</xdr:rowOff>
    </xdr:from>
    <xdr:to>
      <xdr:col>4</xdr:col>
      <xdr:colOff>0</xdr:colOff>
      <xdr:row>79</xdr:row>
      <xdr:rowOff>1093470</xdr:rowOff>
    </xdr:to>
    <xdr:pic>
      <xdr:nvPicPr>
        <xdr:cNvPr id="43" name="图片 4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376805" y="93870145"/>
          <a:ext cx="177990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365125</xdr:colOff>
      <xdr:row>83</xdr:row>
      <xdr:rowOff>64770</xdr:rowOff>
    </xdr:from>
    <xdr:to>
      <xdr:col>3</xdr:col>
      <xdr:colOff>1668145</xdr:colOff>
      <xdr:row>83</xdr:row>
      <xdr:rowOff>1261745</xdr:rowOff>
    </xdr:to>
    <xdr:pic>
      <xdr:nvPicPr>
        <xdr:cNvPr id="45" name="图片 44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571750" y="98705035"/>
          <a:ext cx="1303020" cy="1196975"/>
        </a:xfrm>
        <a:prstGeom prst="rect">
          <a:avLst/>
        </a:prstGeom>
      </xdr:spPr>
    </xdr:pic>
    <xdr:clientData/>
  </xdr:twoCellAnchor>
  <xdr:twoCellAnchor>
    <xdr:from>
      <xdr:col>3</xdr:col>
      <xdr:colOff>349885</xdr:colOff>
      <xdr:row>90</xdr:row>
      <xdr:rowOff>73025</xdr:rowOff>
    </xdr:from>
    <xdr:to>
      <xdr:col>3</xdr:col>
      <xdr:colOff>1415415</xdr:colOff>
      <xdr:row>90</xdr:row>
      <xdr:rowOff>1148715</xdr:rowOff>
    </xdr:to>
    <xdr:pic>
      <xdr:nvPicPr>
        <xdr:cNvPr id="50" name="图片 49" descr="c5ab05804062cb3b02cfc60539b27849"/>
        <xdr:cNvPicPr>
          <a:picLocks noChangeAspect="1"/>
        </xdr:cNvPicPr>
      </xdr:nvPicPr>
      <xdr:blipFill>
        <a:blip r:embed="rId6"/>
        <a:srcRect l="12038" t="16558" r="15037" b="9822"/>
        <a:stretch>
          <a:fillRect/>
        </a:stretch>
      </xdr:blipFill>
      <xdr:spPr>
        <a:xfrm>
          <a:off x="2556510" y="107603290"/>
          <a:ext cx="1065530" cy="1075690"/>
        </a:xfrm>
        <a:prstGeom prst="rect">
          <a:avLst/>
        </a:prstGeom>
      </xdr:spPr>
    </xdr:pic>
    <xdr:clientData/>
  </xdr:twoCellAnchor>
  <xdr:twoCellAnchor editAs="oneCell">
    <xdr:from>
      <xdr:col>3</xdr:col>
      <xdr:colOff>395605</xdr:colOff>
      <xdr:row>97</xdr:row>
      <xdr:rowOff>5715</xdr:rowOff>
    </xdr:from>
    <xdr:to>
      <xdr:col>3</xdr:col>
      <xdr:colOff>1333500</xdr:colOff>
      <xdr:row>97</xdr:row>
      <xdr:rowOff>1254125</xdr:rowOff>
    </xdr:to>
    <xdr:pic>
      <xdr:nvPicPr>
        <xdr:cNvPr id="52" name="图片 51" descr="da16bdeb186256344bc687a18c7fb45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 flipH="1">
          <a:off x="2602230" y="114978180"/>
          <a:ext cx="937895" cy="1248410"/>
        </a:xfrm>
        <a:prstGeom prst="rect">
          <a:avLst/>
        </a:prstGeom>
      </xdr:spPr>
    </xdr:pic>
    <xdr:clientData/>
  </xdr:twoCellAnchor>
  <xdr:twoCellAnchor editAs="oneCell">
    <xdr:from>
      <xdr:col>3</xdr:col>
      <xdr:colOff>185420</xdr:colOff>
      <xdr:row>101</xdr:row>
      <xdr:rowOff>25400</xdr:rowOff>
    </xdr:from>
    <xdr:to>
      <xdr:col>3</xdr:col>
      <xdr:colOff>1471295</xdr:colOff>
      <xdr:row>101</xdr:row>
      <xdr:rowOff>1245235</xdr:rowOff>
    </xdr:to>
    <xdr:pic>
      <xdr:nvPicPr>
        <xdr:cNvPr id="53" name="图片 52" descr="f767490e0ccc6b38eeab20101692ab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392045" y="121271665"/>
          <a:ext cx="1285875" cy="1219835"/>
        </a:xfrm>
        <a:prstGeom prst="rect">
          <a:avLst/>
        </a:prstGeom>
      </xdr:spPr>
    </xdr:pic>
    <xdr:clientData/>
  </xdr:twoCellAnchor>
  <xdr:twoCellAnchor>
    <xdr:from>
      <xdr:col>3</xdr:col>
      <xdr:colOff>91440</xdr:colOff>
      <xdr:row>107</xdr:row>
      <xdr:rowOff>164465</xdr:rowOff>
    </xdr:from>
    <xdr:to>
      <xdr:col>3</xdr:col>
      <xdr:colOff>1732915</xdr:colOff>
      <xdr:row>108</xdr:row>
      <xdr:rowOff>13335</xdr:rowOff>
    </xdr:to>
    <xdr:grpSp>
      <xdr:nvGrpSpPr>
        <xdr:cNvPr id="54" name="组合 53"/>
        <xdr:cNvGrpSpPr/>
      </xdr:nvGrpSpPr>
      <xdr:grpSpPr>
        <a:xfrm>
          <a:off x="2298065" y="128446530"/>
          <a:ext cx="1641475" cy="1118870"/>
          <a:chOff x="4810" y="2941"/>
          <a:chExt cx="2342" cy="1594"/>
        </a:xfrm>
      </xdr:grpSpPr>
      <xdr:pic>
        <xdr:nvPicPr>
          <xdr:cNvPr id="55" name="图片 54" descr="图片11"/>
          <xdr:cNvPicPr>
            <a:picLocks noChangeAspect="1"/>
          </xdr:cNvPicPr>
        </xdr:nvPicPr>
        <xdr:blipFill>
          <a:blip r:embed="rId8">
            <a:lum bright="-6000"/>
          </a:blip>
          <a:srcRect l="46745" t="17892" r="18052" b="56987"/>
          <a:stretch>
            <a:fillRect/>
          </a:stretch>
        </xdr:blipFill>
        <xdr:spPr>
          <a:xfrm>
            <a:off x="4810" y="2953"/>
            <a:ext cx="2343" cy="1583"/>
          </a:xfrm>
          <a:prstGeom prst="rect">
            <a:avLst/>
          </a:prstGeom>
        </xdr:spPr>
      </xdr:pic>
      <xdr:pic>
        <xdr:nvPicPr>
          <xdr:cNvPr id="56" name="图片 55" descr="图片11"/>
          <xdr:cNvPicPr>
            <a:picLocks noChangeAspect="1"/>
          </xdr:cNvPicPr>
        </xdr:nvPicPr>
        <xdr:blipFill>
          <a:blip r:embed="rId8">
            <a:lum bright="-6000"/>
          </a:blip>
          <a:srcRect l="53353" t="17892" r="35701" b="75141"/>
          <a:stretch>
            <a:fillRect/>
          </a:stretch>
        </xdr:blipFill>
        <xdr:spPr>
          <a:xfrm>
            <a:off x="5348" y="2941"/>
            <a:ext cx="1248" cy="439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162560</xdr:colOff>
      <xdr:row>108</xdr:row>
      <xdr:rowOff>235585</xdr:rowOff>
    </xdr:from>
    <xdr:to>
      <xdr:col>4</xdr:col>
      <xdr:colOff>0</xdr:colOff>
      <xdr:row>108</xdr:row>
      <xdr:rowOff>1019175</xdr:rowOff>
    </xdr:to>
    <xdr:pic>
      <xdr:nvPicPr>
        <xdr:cNvPr id="57" name="图片 56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369185" y="129787650"/>
          <a:ext cx="178752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208915</xdr:colOff>
      <xdr:row>110</xdr:row>
      <xdr:rowOff>279400</xdr:rowOff>
    </xdr:from>
    <xdr:to>
      <xdr:col>4</xdr:col>
      <xdr:colOff>0</xdr:colOff>
      <xdr:row>110</xdr:row>
      <xdr:rowOff>1062990</xdr:rowOff>
    </xdr:to>
    <xdr:pic>
      <xdr:nvPicPr>
        <xdr:cNvPr id="58" name="图片 57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415540" y="132371465"/>
          <a:ext cx="1741170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459105</xdr:colOff>
      <xdr:row>112</xdr:row>
      <xdr:rowOff>180975</xdr:rowOff>
    </xdr:from>
    <xdr:to>
      <xdr:col>3</xdr:col>
      <xdr:colOff>1417320</xdr:colOff>
      <xdr:row>112</xdr:row>
      <xdr:rowOff>1061085</xdr:rowOff>
    </xdr:to>
    <xdr:pic>
      <xdr:nvPicPr>
        <xdr:cNvPr id="73" name="图片 72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665730" y="134813040"/>
          <a:ext cx="958215" cy="880110"/>
        </a:xfrm>
        <a:prstGeom prst="rect">
          <a:avLst/>
        </a:prstGeom>
      </xdr:spPr>
    </xdr:pic>
    <xdr:clientData/>
  </xdr:twoCellAnchor>
  <xdr:twoCellAnchor editAs="oneCell">
    <xdr:from>
      <xdr:col>3</xdr:col>
      <xdr:colOff>404495</xdr:colOff>
      <xdr:row>116</xdr:row>
      <xdr:rowOff>27305</xdr:rowOff>
    </xdr:from>
    <xdr:to>
      <xdr:col>3</xdr:col>
      <xdr:colOff>1690370</xdr:colOff>
      <xdr:row>116</xdr:row>
      <xdr:rowOff>1247140</xdr:rowOff>
    </xdr:to>
    <xdr:pic>
      <xdr:nvPicPr>
        <xdr:cNvPr id="78" name="图片 77" descr="f767490e0ccc6b38eeab20101692ab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611120" y="139739370"/>
          <a:ext cx="1285875" cy="1219835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121</xdr:row>
      <xdr:rowOff>389890</xdr:rowOff>
    </xdr:from>
    <xdr:to>
      <xdr:col>3</xdr:col>
      <xdr:colOff>1937385</xdr:colOff>
      <xdr:row>121</xdr:row>
      <xdr:rowOff>1173480</xdr:rowOff>
    </xdr:to>
    <xdr:pic>
      <xdr:nvPicPr>
        <xdr:cNvPr id="79" name="图片 7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339975" y="145867755"/>
          <a:ext cx="180403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61595</xdr:colOff>
      <xdr:row>123</xdr:row>
      <xdr:rowOff>354965</xdr:rowOff>
    </xdr:from>
    <xdr:to>
      <xdr:col>3</xdr:col>
      <xdr:colOff>1865630</xdr:colOff>
      <xdr:row>123</xdr:row>
      <xdr:rowOff>1138555</xdr:rowOff>
    </xdr:to>
    <xdr:pic>
      <xdr:nvPicPr>
        <xdr:cNvPr id="80" name="图片 7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268220" y="148372830"/>
          <a:ext cx="180403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218440</xdr:colOff>
      <xdr:row>125</xdr:row>
      <xdr:rowOff>66040</xdr:rowOff>
    </xdr:from>
    <xdr:to>
      <xdr:col>3</xdr:col>
      <xdr:colOff>1343025</xdr:colOff>
      <xdr:row>125</xdr:row>
      <xdr:rowOff>1193800</xdr:rowOff>
    </xdr:to>
    <xdr:pic>
      <xdr:nvPicPr>
        <xdr:cNvPr id="83" name="图片 82" descr="9a4be11d67ed6a46c396ab0a8f6978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425065" y="150623905"/>
          <a:ext cx="1124585" cy="1127760"/>
        </a:xfrm>
        <a:prstGeom prst="rect">
          <a:avLst/>
        </a:prstGeom>
      </xdr:spPr>
    </xdr:pic>
    <xdr:clientData/>
  </xdr:twoCellAnchor>
  <xdr:twoCellAnchor editAs="oneCell">
    <xdr:from>
      <xdr:col>3</xdr:col>
      <xdr:colOff>458470</xdr:colOff>
      <xdr:row>127</xdr:row>
      <xdr:rowOff>298450</xdr:rowOff>
    </xdr:from>
    <xdr:to>
      <xdr:col>3</xdr:col>
      <xdr:colOff>1416685</xdr:colOff>
      <xdr:row>127</xdr:row>
      <xdr:rowOff>1178560</xdr:rowOff>
    </xdr:to>
    <xdr:pic>
      <xdr:nvPicPr>
        <xdr:cNvPr id="88" name="图片 87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665095" y="153396315"/>
          <a:ext cx="958215" cy="880110"/>
        </a:xfrm>
        <a:prstGeom prst="rect">
          <a:avLst/>
        </a:prstGeom>
      </xdr:spPr>
    </xdr:pic>
    <xdr:clientData/>
  </xdr:twoCellAnchor>
  <xdr:twoCellAnchor editAs="oneCell">
    <xdr:from>
      <xdr:col>3</xdr:col>
      <xdr:colOff>547370</xdr:colOff>
      <xdr:row>128</xdr:row>
      <xdr:rowOff>362585</xdr:rowOff>
    </xdr:from>
    <xdr:to>
      <xdr:col>3</xdr:col>
      <xdr:colOff>1505585</xdr:colOff>
      <xdr:row>128</xdr:row>
      <xdr:rowOff>1242695</xdr:rowOff>
    </xdr:to>
    <xdr:pic>
      <xdr:nvPicPr>
        <xdr:cNvPr id="89" name="图片 88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753995" y="154730450"/>
          <a:ext cx="958215" cy="880110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</xdr:colOff>
      <xdr:row>132</xdr:row>
      <xdr:rowOff>27940</xdr:rowOff>
    </xdr:from>
    <xdr:to>
      <xdr:col>3</xdr:col>
      <xdr:colOff>1509395</xdr:colOff>
      <xdr:row>132</xdr:row>
      <xdr:rowOff>1247775</xdr:rowOff>
    </xdr:to>
    <xdr:pic>
      <xdr:nvPicPr>
        <xdr:cNvPr id="90" name="图片 89" descr="f767490e0ccc6b38eeab20101692ab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430145" y="159475805"/>
          <a:ext cx="1285875" cy="1219835"/>
        </a:xfrm>
        <a:prstGeom prst="rect">
          <a:avLst/>
        </a:prstGeom>
      </xdr:spPr>
    </xdr:pic>
    <xdr:clientData/>
  </xdr:twoCellAnchor>
  <xdr:twoCellAnchor editAs="oneCell">
    <xdr:from>
      <xdr:col>3</xdr:col>
      <xdr:colOff>195580</xdr:colOff>
      <xdr:row>137</xdr:row>
      <xdr:rowOff>238125</xdr:rowOff>
    </xdr:from>
    <xdr:to>
      <xdr:col>4</xdr:col>
      <xdr:colOff>0</xdr:colOff>
      <xdr:row>137</xdr:row>
      <xdr:rowOff>1021715</xdr:rowOff>
    </xdr:to>
    <xdr:pic>
      <xdr:nvPicPr>
        <xdr:cNvPr id="91" name="图片 90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402205" y="165566090"/>
          <a:ext cx="175450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459105</xdr:colOff>
      <xdr:row>139</xdr:row>
      <xdr:rowOff>18415</xdr:rowOff>
    </xdr:from>
    <xdr:to>
      <xdr:col>3</xdr:col>
      <xdr:colOff>1583690</xdr:colOff>
      <xdr:row>139</xdr:row>
      <xdr:rowOff>1146175</xdr:rowOff>
    </xdr:to>
    <xdr:pic>
      <xdr:nvPicPr>
        <xdr:cNvPr id="93" name="图片 92" descr="9a4be11d67ed6a46c396ab0a8f6978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665730" y="167886380"/>
          <a:ext cx="1124585" cy="1127760"/>
        </a:xfrm>
        <a:prstGeom prst="rect">
          <a:avLst/>
        </a:prstGeom>
      </xdr:spPr>
    </xdr:pic>
    <xdr:clientData/>
  </xdr:twoCellAnchor>
  <xdr:twoCellAnchor editAs="oneCell">
    <xdr:from>
      <xdr:col>3</xdr:col>
      <xdr:colOff>257810</xdr:colOff>
      <xdr:row>141</xdr:row>
      <xdr:rowOff>8890</xdr:rowOff>
    </xdr:from>
    <xdr:to>
      <xdr:col>3</xdr:col>
      <xdr:colOff>1512570</xdr:colOff>
      <xdr:row>141</xdr:row>
      <xdr:rowOff>1161415</xdr:rowOff>
    </xdr:to>
    <xdr:pic>
      <xdr:nvPicPr>
        <xdr:cNvPr id="94" name="图片 93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464435" y="170416855"/>
          <a:ext cx="1254760" cy="1152525"/>
        </a:xfrm>
        <a:prstGeom prst="rect">
          <a:avLst/>
        </a:prstGeom>
      </xdr:spPr>
    </xdr:pic>
    <xdr:clientData/>
  </xdr:twoCellAnchor>
  <xdr:twoCellAnchor editAs="oneCell">
    <xdr:from>
      <xdr:col>3</xdr:col>
      <xdr:colOff>513715</xdr:colOff>
      <xdr:row>145</xdr:row>
      <xdr:rowOff>1236980</xdr:rowOff>
    </xdr:from>
    <xdr:to>
      <xdr:col>3</xdr:col>
      <xdr:colOff>1577975</xdr:colOff>
      <xdr:row>147</xdr:row>
      <xdr:rowOff>18415</xdr:rowOff>
    </xdr:to>
    <xdr:pic>
      <xdr:nvPicPr>
        <xdr:cNvPr id="101" name="图片 100" descr="5daf8e893e044aa2d52b112e6c2f81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2720340" y="176724945"/>
          <a:ext cx="1064260" cy="1321435"/>
        </a:xfrm>
        <a:prstGeom prst="rect">
          <a:avLst/>
        </a:prstGeom>
      </xdr:spPr>
    </xdr:pic>
    <xdr:clientData/>
  </xdr:twoCellAnchor>
  <xdr:twoCellAnchor>
    <xdr:from>
      <xdr:col>3</xdr:col>
      <xdr:colOff>549910</xdr:colOff>
      <xdr:row>147</xdr:row>
      <xdr:rowOff>172085</xdr:rowOff>
    </xdr:from>
    <xdr:to>
      <xdr:col>3</xdr:col>
      <xdr:colOff>1615440</xdr:colOff>
      <xdr:row>147</xdr:row>
      <xdr:rowOff>1247775</xdr:rowOff>
    </xdr:to>
    <xdr:pic>
      <xdr:nvPicPr>
        <xdr:cNvPr id="102" name="图片 101" descr="c5ab05804062cb3b02cfc60539b27849"/>
        <xdr:cNvPicPr>
          <a:picLocks noChangeAspect="1"/>
        </xdr:cNvPicPr>
      </xdr:nvPicPr>
      <xdr:blipFill>
        <a:blip r:embed="rId6"/>
        <a:srcRect l="12038" t="16558" r="15037" b="9822"/>
        <a:stretch>
          <a:fillRect/>
        </a:stretch>
      </xdr:blipFill>
      <xdr:spPr>
        <a:xfrm>
          <a:off x="2756535" y="178200050"/>
          <a:ext cx="1065530" cy="107569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154</xdr:row>
      <xdr:rowOff>35560</xdr:rowOff>
    </xdr:from>
    <xdr:to>
      <xdr:col>3</xdr:col>
      <xdr:colOff>1356360</xdr:colOff>
      <xdr:row>154</xdr:row>
      <xdr:rowOff>1183640</xdr:rowOff>
    </xdr:to>
    <xdr:pic>
      <xdr:nvPicPr>
        <xdr:cNvPr id="103" name="图片 102" descr="b07eb82504b6479af1630a162904cc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701925" y="185505725"/>
          <a:ext cx="861060" cy="1148080"/>
        </a:xfrm>
        <a:prstGeom prst="rect">
          <a:avLst/>
        </a:prstGeom>
      </xdr:spPr>
    </xdr:pic>
    <xdr:clientData/>
  </xdr:twoCellAnchor>
  <xdr:twoCellAnchor>
    <xdr:from>
      <xdr:col>3</xdr:col>
      <xdr:colOff>241300</xdr:colOff>
      <xdr:row>158</xdr:row>
      <xdr:rowOff>9525</xdr:rowOff>
    </xdr:from>
    <xdr:to>
      <xdr:col>3</xdr:col>
      <xdr:colOff>1422400</xdr:colOff>
      <xdr:row>158</xdr:row>
      <xdr:rowOff>1216025</xdr:rowOff>
    </xdr:to>
    <xdr:pic>
      <xdr:nvPicPr>
        <xdr:cNvPr id="104" name="图片 103" descr="cf60f9a0a59656e774d2291aa8c00f7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447925" y="191753490"/>
          <a:ext cx="1181100" cy="1206500"/>
        </a:xfrm>
        <a:prstGeom prst="rect">
          <a:avLst/>
        </a:prstGeom>
      </xdr:spPr>
    </xdr:pic>
    <xdr:clientData/>
  </xdr:twoCellAnchor>
  <xdr:twoCellAnchor editAs="oneCell">
    <xdr:from>
      <xdr:col>3</xdr:col>
      <xdr:colOff>97790</xdr:colOff>
      <xdr:row>165</xdr:row>
      <xdr:rowOff>146685</xdr:rowOff>
    </xdr:from>
    <xdr:to>
      <xdr:col>3</xdr:col>
      <xdr:colOff>1901825</xdr:colOff>
      <xdr:row>165</xdr:row>
      <xdr:rowOff>930275</xdr:rowOff>
    </xdr:to>
    <xdr:pic>
      <xdr:nvPicPr>
        <xdr:cNvPr id="109" name="图片 10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304415" y="200196450"/>
          <a:ext cx="180403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413385</xdr:colOff>
      <xdr:row>167</xdr:row>
      <xdr:rowOff>36830</xdr:rowOff>
    </xdr:from>
    <xdr:to>
      <xdr:col>3</xdr:col>
      <xdr:colOff>1537970</xdr:colOff>
      <xdr:row>167</xdr:row>
      <xdr:rowOff>1164590</xdr:rowOff>
    </xdr:to>
    <xdr:pic>
      <xdr:nvPicPr>
        <xdr:cNvPr id="111" name="图片 110" descr="9a4be11d67ed6a46c396ab0a8f6978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620010" y="202626595"/>
          <a:ext cx="1124585" cy="1127760"/>
        </a:xfrm>
        <a:prstGeom prst="rect">
          <a:avLst/>
        </a:prstGeom>
      </xdr:spPr>
    </xdr:pic>
    <xdr:clientData/>
  </xdr:twoCellAnchor>
  <xdr:twoCellAnchor editAs="oneCell">
    <xdr:from>
      <xdr:col>3</xdr:col>
      <xdr:colOff>448310</xdr:colOff>
      <xdr:row>169</xdr:row>
      <xdr:rowOff>60960</xdr:rowOff>
    </xdr:from>
    <xdr:to>
      <xdr:col>3</xdr:col>
      <xdr:colOff>1368425</xdr:colOff>
      <xdr:row>169</xdr:row>
      <xdr:rowOff>1203325</xdr:rowOff>
    </xdr:to>
    <xdr:pic>
      <xdr:nvPicPr>
        <xdr:cNvPr id="112" name="图片 111" descr="5daf8e893e044aa2d52b112e6c2f81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2654935" y="205190725"/>
          <a:ext cx="920115" cy="1142365"/>
        </a:xfrm>
        <a:prstGeom prst="rect">
          <a:avLst/>
        </a:prstGeom>
      </xdr:spPr>
    </xdr:pic>
    <xdr:clientData/>
  </xdr:twoCellAnchor>
  <xdr:twoCellAnchor editAs="oneCell">
    <xdr:from>
      <xdr:col>3</xdr:col>
      <xdr:colOff>422275</xdr:colOff>
      <xdr:row>171</xdr:row>
      <xdr:rowOff>126365</xdr:rowOff>
    </xdr:from>
    <xdr:to>
      <xdr:col>3</xdr:col>
      <xdr:colOff>1725295</xdr:colOff>
      <xdr:row>172</xdr:row>
      <xdr:rowOff>53340</xdr:rowOff>
    </xdr:to>
    <xdr:pic>
      <xdr:nvPicPr>
        <xdr:cNvPr id="113" name="图片 112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628900" y="207796130"/>
          <a:ext cx="1303020" cy="1196975"/>
        </a:xfrm>
        <a:prstGeom prst="rect">
          <a:avLst/>
        </a:prstGeom>
      </xdr:spPr>
    </xdr:pic>
    <xdr:clientData/>
  </xdr:twoCellAnchor>
  <xdr:twoCellAnchor>
    <xdr:from>
      <xdr:col>3</xdr:col>
      <xdr:colOff>306070</xdr:colOff>
      <xdr:row>175</xdr:row>
      <xdr:rowOff>93345</xdr:rowOff>
    </xdr:from>
    <xdr:to>
      <xdr:col>3</xdr:col>
      <xdr:colOff>1371600</xdr:colOff>
      <xdr:row>175</xdr:row>
      <xdr:rowOff>1169035</xdr:rowOff>
    </xdr:to>
    <xdr:pic>
      <xdr:nvPicPr>
        <xdr:cNvPr id="115" name="图片 114" descr="c5ab05804062cb3b02cfc60539b27849"/>
        <xdr:cNvPicPr>
          <a:picLocks noChangeAspect="1"/>
        </xdr:cNvPicPr>
      </xdr:nvPicPr>
      <xdr:blipFill>
        <a:blip r:embed="rId6"/>
        <a:srcRect l="12038" t="16558" r="15037" b="9822"/>
        <a:stretch>
          <a:fillRect/>
        </a:stretch>
      </xdr:blipFill>
      <xdr:spPr>
        <a:xfrm>
          <a:off x="2512695" y="212843110"/>
          <a:ext cx="1065530" cy="1075690"/>
        </a:xfrm>
        <a:prstGeom prst="rect">
          <a:avLst/>
        </a:prstGeom>
      </xdr:spPr>
    </xdr:pic>
    <xdr:clientData/>
  </xdr:twoCellAnchor>
  <xdr:twoCellAnchor editAs="oneCell">
    <xdr:from>
      <xdr:col>3</xdr:col>
      <xdr:colOff>260350</xdr:colOff>
      <xdr:row>181</xdr:row>
      <xdr:rowOff>309880</xdr:rowOff>
    </xdr:from>
    <xdr:to>
      <xdr:col>4</xdr:col>
      <xdr:colOff>0</xdr:colOff>
      <xdr:row>181</xdr:row>
      <xdr:rowOff>1093470</xdr:rowOff>
    </xdr:to>
    <xdr:pic>
      <xdr:nvPicPr>
        <xdr:cNvPr id="117" name="图片 116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466975" y="220209745"/>
          <a:ext cx="1689735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332105</xdr:colOff>
      <xdr:row>183</xdr:row>
      <xdr:rowOff>53975</xdr:rowOff>
    </xdr:from>
    <xdr:to>
      <xdr:col>3</xdr:col>
      <xdr:colOff>1456690</xdr:colOff>
      <xdr:row>183</xdr:row>
      <xdr:rowOff>1181735</xdr:rowOff>
    </xdr:to>
    <xdr:pic>
      <xdr:nvPicPr>
        <xdr:cNvPr id="119" name="图片 118" descr="9a4be11d67ed6a46c396ab0a8f6978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538730" y="222493840"/>
          <a:ext cx="1124585" cy="1127760"/>
        </a:xfrm>
        <a:prstGeom prst="rect">
          <a:avLst/>
        </a:prstGeom>
      </xdr:spPr>
    </xdr:pic>
    <xdr:clientData/>
  </xdr:twoCellAnchor>
  <xdr:twoCellAnchor editAs="oneCell">
    <xdr:from>
      <xdr:col>3</xdr:col>
      <xdr:colOff>539115</xdr:colOff>
      <xdr:row>185</xdr:row>
      <xdr:rowOff>90805</xdr:rowOff>
    </xdr:from>
    <xdr:to>
      <xdr:col>3</xdr:col>
      <xdr:colOff>1696085</xdr:colOff>
      <xdr:row>185</xdr:row>
      <xdr:rowOff>1153160</xdr:rowOff>
    </xdr:to>
    <xdr:pic>
      <xdr:nvPicPr>
        <xdr:cNvPr id="120" name="图片 119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745740" y="225070670"/>
          <a:ext cx="1156970" cy="1062355"/>
        </a:xfrm>
        <a:prstGeom prst="rect">
          <a:avLst/>
        </a:prstGeom>
      </xdr:spPr>
    </xdr:pic>
    <xdr:clientData/>
  </xdr:twoCellAnchor>
  <xdr:twoCellAnchor editAs="oneCell">
    <xdr:from>
      <xdr:col>3</xdr:col>
      <xdr:colOff>313690</xdr:colOff>
      <xdr:row>191</xdr:row>
      <xdr:rowOff>45720</xdr:rowOff>
    </xdr:from>
    <xdr:to>
      <xdr:col>3</xdr:col>
      <xdr:colOff>1304290</xdr:colOff>
      <xdr:row>192</xdr:row>
      <xdr:rowOff>6350</xdr:rowOff>
    </xdr:to>
    <xdr:pic>
      <xdr:nvPicPr>
        <xdr:cNvPr id="125" name="图片 124" descr="5daf8e893e044aa2d52b112e6c2f81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2520315" y="232645585"/>
          <a:ext cx="990600" cy="1230630"/>
        </a:xfrm>
        <a:prstGeom prst="rect">
          <a:avLst/>
        </a:prstGeom>
      </xdr:spPr>
    </xdr:pic>
    <xdr:clientData/>
  </xdr:twoCellAnchor>
  <xdr:twoCellAnchor>
    <xdr:from>
      <xdr:col>3</xdr:col>
      <xdr:colOff>305435</xdr:colOff>
      <xdr:row>192</xdr:row>
      <xdr:rowOff>144780</xdr:rowOff>
    </xdr:from>
    <xdr:to>
      <xdr:col>3</xdr:col>
      <xdr:colOff>1370965</xdr:colOff>
      <xdr:row>192</xdr:row>
      <xdr:rowOff>1220470</xdr:rowOff>
    </xdr:to>
    <xdr:pic>
      <xdr:nvPicPr>
        <xdr:cNvPr id="126" name="图片 125" descr="c5ab05804062cb3b02cfc60539b27849"/>
        <xdr:cNvPicPr>
          <a:picLocks noChangeAspect="1"/>
        </xdr:cNvPicPr>
      </xdr:nvPicPr>
      <xdr:blipFill>
        <a:blip r:embed="rId6"/>
        <a:srcRect l="12038" t="16558" r="15037" b="9822"/>
        <a:stretch>
          <a:fillRect/>
        </a:stretch>
      </xdr:blipFill>
      <xdr:spPr>
        <a:xfrm>
          <a:off x="2512060" y="234014645"/>
          <a:ext cx="1065530" cy="1075690"/>
        </a:xfrm>
        <a:prstGeom prst="rect">
          <a:avLst/>
        </a:prstGeom>
      </xdr:spPr>
    </xdr:pic>
    <xdr:clientData/>
  </xdr:twoCellAnchor>
  <xdr:twoCellAnchor>
    <xdr:from>
      <xdr:col>3</xdr:col>
      <xdr:colOff>77470</xdr:colOff>
      <xdr:row>126</xdr:row>
      <xdr:rowOff>127000</xdr:rowOff>
    </xdr:from>
    <xdr:to>
      <xdr:col>3</xdr:col>
      <xdr:colOff>1741170</xdr:colOff>
      <xdr:row>126</xdr:row>
      <xdr:rowOff>1006475</xdr:rowOff>
    </xdr:to>
    <xdr:grpSp>
      <xdr:nvGrpSpPr>
        <xdr:cNvPr id="158" name="组合 157"/>
        <xdr:cNvGrpSpPr/>
      </xdr:nvGrpSpPr>
      <xdr:grpSpPr>
        <a:xfrm>
          <a:off x="2284095" y="151954865"/>
          <a:ext cx="1663700" cy="879475"/>
          <a:chOff x="5370" y="6063"/>
          <a:chExt cx="6136" cy="3250"/>
        </a:xfrm>
      </xdr:grpSpPr>
      <xdr:pic>
        <xdr:nvPicPr>
          <xdr:cNvPr id="159" name="图片 158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160" name="图片 159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163" name="图片 162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275590</xdr:colOff>
      <xdr:row>140</xdr:row>
      <xdr:rowOff>231140</xdr:rowOff>
    </xdr:from>
    <xdr:to>
      <xdr:col>3</xdr:col>
      <xdr:colOff>1939290</xdr:colOff>
      <xdr:row>140</xdr:row>
      <xdr:rowOff>1110615</xdr:rowOff>
    </xdr:to>
    <xdr:grpSp>
      <xdr:nvGrpSpPr>
        <xdr:cNvPr id="164" name="组合 163"/>
        <xdr:cNvGrpSpPr/>
      </xdr:nvGrpSpPr>
      <xdr:grpSpPr>
        <a:xfrm>
          <a:off x="2482215" y="169369105"/>
          <a:ext cx="1663700" cy="879475"/>
          <a:chOff x="5370" y="6063"/>
          <a:chExt cx="6136" cy="3250"/>
        </a:xfrm>
      </xdr:grpSpPr>
      <xdr:pic>
        <xdr:nvPicPr>
          <xdr:cNvPr id="165" name="图片 164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166" name="图片 165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167" name="图片 166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114300</xdr:colOff>
      <xdr:row>168</xdr:row>
      <xdr:rowOff>90805</xdr:rowOff>
    </xdr:from>
    <xdr:to>
      <xdr:col>3</xdr:col>
      <xdr:colOff>1778000</xdr:colOff>
      <xdr:row>168</xdr:row>
      <xdr:rowOff>970280</xdr:rowOff>
    </xdr:to>
    <xdr:grpSp>
      <xdr:nvGrpSpPr>
        <xdr:cNvPr id="168" name="组合 167"/>
        <xdr:cNvGrpSpPr/>
      </xdr:nvGrpSpPr>
      <xdr:grpSpPr>
        <a:xfrm>
          <a:off x="2320925" y="203950570"/>
          <a:ext cx="1663700" cy="879475"/>
          <a:chOff x="5370" y="6063"/>
          <a:chExt cx="6136" cy="3250"/>
        </a:xfrm>
      </xdr:grpSpPr>
      <xdr:pic>
        <xdr:nvPicPr>
          <xdr:cNvPr id="169" name="图片 168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172" name="图片 171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173" name="图片 172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304165</xdr:colOff>
      <xdr:row>184</xdr:row>
      <xdr:rowOff>235585</xdr:rowOff>
    </xdr:from>
    <xdr:to>
      <xdr:col>3</xdr:col>
      <xdr:colOff>1967865</xdr:colOff>
      <xdr:row>184</xdr:row>
      <xdr:rowOff>1115060</xdr:rowOff>
    </xdr:to>
    <xdr:grpSp>
      <xdr:nvGrpSpPr>
        <xdr:cNvPr id="174" name="组合 173"/>
        <xdr:cNvGrpSpPr/>
      </xdr:nvGrpSpPr>
      <xdr:grpSpPr>
        <a:xfrm>
          <a:off x="2510790" y="223945450"/>
          <a:ext cx="1645920" cy="879475"/>
          <a:chOff x="5370" y="6063"/>
          <a:chExt cx="6136" cy="3250"/>
        </a:xfrm>
      </xdr:grpSpPr>
      <xdr:pic>
        <xdr:nvPicPr>
          <xdr:cNvPr id="175" name="图片 174"/>
          <xdr:cNvPicPr>
            <a:picLocks noChangeAspect="1"/>
          </xdr:cNvPicPr>
        </xdr:nvPicPr>
        <xdr:blipFill>
          <a:blip r:embed="rId7"/>
          <a:srcRect t="57837" r="45508" b="3735"/>
          <a:stretch>
            <a:fillRect/>
          </a:stretch>
        </xdr:blipFill>
        <xdr:spPr>
          <a:xfrm>
            <a:off x="5370" y="6063"/>
            <a:ext cx="4610" cy="3251"/>
          </a:xfrm>
          <a:prstGeom prst="rect">
            <a:avLst/>
          </a:prstGeom>
        </xdr:spPr>
      </xdr:pic>
      <xdr:pic>
        <xdr:nvPicPr>
          <xdr:cNvPr id="176" name="图片 175"/>
          <xdr:cNvPicPr>
            <a:picLocks noChangeAspect="1"/>
          </xdr:cNvPicPr>
        </xdr:nvPicPr>
        <xdr:blipFill>
          <a:blip r:embed="rId7"/>
          <a:srcRect l="14811" t="57837" r="14657" b="3735"/>
          <a:stretch>
            <a:fillRect/>
          </a:stretch>
        </xdr:blipFill>
        <xdr:spPr>
          <a:xfrm>
            <a:off x="6623" y="6063"/>
            <a:ext cx="3726" cy="3251"/>
          </a:xfrm>
          <a:prstGeom prst="rect">
            <a:avLst/>
          </a:prstGeom>
        </xdr:spPr>
      </xdr:pic>
      <xdr:pic>
        <xdr:nvPicPr>
          <xdr:cNvPr id="177" name="图片 176"/>
          <xdr:cNvPicPr>
            <a:picLocks noChangeAspect="1"/>
          </xdr:cNvPicPr>
        </xdr:nvPicPr>
        <xdr:blipFill>
          <a:blip r:embed="rId7"/>
          <a:srcRect l="85698" t="57837" r="47" b="3735"/>
          <a:stretch>
            <a:fillRect/>
          </a:stretch>
        </xdr:blipFill>
        <xdr:spPr>
          <a:xfrm>
            <a:off x="10300" y="6063"/>
            <a:ext cx="1206" cy="325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340995</xdr:colOff>
      <xdr:row>26</xdr:row>
      <xdr:rowOff>1261110</xdr:rowOff>
    </xdr:from>
    <xdr:to>
      <xdr:col>3</xdr:col>
      <xdr:colOff>1624330</xdr:colOff>
      <xdr:row>27</xdr:row>
      <xdr:rowOff>1170305</xdr:rowOff>
    </xdr:to>
    <xdr:pic>
      <xdr:nvPicPr>
        <xdr:cNvPr id="7" name="图片 6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547620" y="29289375"/>
          <a:ext cx="1283335" cy="1179195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28</xdr:row>
      <xdr:rowOff>72390</xdr:rowOff>
    </xdr:from>
    <xdr:to>
      <xdr:col>3</xdr:col>
      <xdr:colOff>1578610</xdr:colOff>
      <xdr:row>28</xdr:row>
      <xdr:rowOff>1251585</xdr:rowOff>
    </xdr:to>
    <xdr:pic>
      <xdr:nvPicPr>
        <xdr:cNvPr id="9" name="图片 8" descr="c99bdcaea230cd8858b98d008f620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501900" y="30640655"/>
          <a:ext cx="1283335" cy="1179195"/>
        </a:xfrm>
        <a:prstGeom prst="rect">
          <a:avLst/>
        </a:prstGeom>
      </xdr:spPr>
    </xdr:pic>
    <xdr:clientData/>
  </xdr:twoCellAnchor>
  <xdr:twoCellAnchor editAs="oneCell">
    <xdr:from>
      <xdr:col>3</xdr:col>
      <xdr:colOff>438785</xdr:colOff>
      <xdr:row>144</xdr:row>
      <xdr:rowOff>226695</xdr:rowOff>
    </xdr:from>
    <xdr:to>
      <xdr:col>3</xdr:col>
      <xdr:colOff>1671320</xdr:colOff>
      <xdr:row>144</xdr:row>
      <xdr:rowOff>1149350</xdr:rowOff>
    </xdr:to>
    <xdr:pic>
      <xdr:nvPicPr>
        <xdr:cNvPr id="14" name="图片 13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2645410" y="174444660"/>
          <a:ext cx="1232535" cy="922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279400</xdr:colOff>
      <xdr:row>174</xdr:row>
      <xdr:rowOff>244475</xdr:rowOff>
    </xdr:from>
    <xdr:to>
      <xdr:col>3</xdr:col>
      <xdr:colOff>1729105</xdr:colOff>
      <xdr:row>174</xdr:row>
      <xdr:rowOff>1167130</xdr:rowOff>
    </xdr:to>
    <xdr:pic>
      <xdr:nvPicPr>
        <xdr:cNvPr id="15" name="图片 1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2486025" y="211724240"/>
          <a:ext cx="1449705" cy="922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333375</xdr:colOff>
      <xdr:row>188</xdr:row>
      <xdr:rowOff>235585</xdr:rowOff>
    </xdr:from>
    <xdr:to>
      <xdr:col>3</xdr:col>
      <xdr:colOff>1783080</xdr:colOff>
      <xdr:row>188</xdr:row>
      <xdr:rowOff>1158240</xdr:rowOff>
    </xdr:to>
    <xdr:pic>
      <xdr:nvPicPr>
        <xdr:cNvPr id="18" name="图片 17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2540000" y="229025450"/>
          <a:ext cx="1449705" cy="922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112395</xdr:colOff>
      <xdr:row>88</xdr:row>
      <xdr:rowOff>198120</xdr:rowOff>
    </xdr:from>
    <xdr:to>
      <xdr:col>3</xdr:col>
      <xdr:colOff>1787525</xdr:colOff>
      <xdr:row>88</xdr:row>
      <xdr:rowOff>1087755</xdr:rowOff>
    </xdr:to>
    <xdr:pic>
      <xdr:nvPicPr>
        <xdr:cNvPr id="19" name="图片 18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319020" y="105188385"/>
          <a:ext cx="1675130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135890</xdr:colOff>
      <xdr:row>72</xdr:row>
      <xdr:rowOff>252095</xdr:rowOff>
    </xdr:from>
    <xdr:to>
      <xdr:col>3</xdr:col>
      <xdr:colOff>1811020</xdr:colOff>
      <xdr:row>72</xdr:row>
      <xdr:rowOff>1141730</xdr:rowOff>
    </xdr:to>
    <xdr:pic>
      <xdr:nvPicPr>
        <xdr:cNvPr id="23" name="图片 2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342515" y="85392260"/>
          <a:ext cx="1675130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135890</xdr:colOff>
      <xdr:row>45</xdr:row>
      <xdr:rowOff>252095</xdr:rowOff>
    </xdr:from>
    <xdr:to>
      <xdr:col>3</xdr:col>
      <xdr:colOff>1811020</xdr:colOff>
      <xdr:row>45</xdr:row>
      <xdr:rowOff>1141730</xdr:rowOff>
    </xdr:to>
    <xdr:pic>
      <xdr:nvPicPr>
        <xdr:cNvPr id="37" name="图片 36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342515" y="51940460"/>
          <a:ext cx="1675130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85090</xdr:colOff>
      <xdr:row>190</xdr:row>
      <xdr:rowOff>265430</xdr:rowOff>
    </xdr:from>
    <xdr:to>
      <xdr:col>3</xdr:col>
      <xdr:colOff>1760220</xdr:colOff>
      <xdr:row>190</xdr:row>
      <xdr:rowOff>1155065</xdr:rowOff>
    </xdr:to>
    <xdr:pic>
      <xdr:nvPicPr>
        <xdr:cNvPr id="40" name="图片 39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291715" y="231595295"/>
          <a:ext cx="1675130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1075055</xdr:colOff>
      <xdr:row>170</xdr:row>
      <xdr:rowOff>266065</xdr:rowOff>
    </xdr:from>
    <xdr:to>
      <xdr:col>3</xdr:col>
      <xdr:colOff>1675130</xdr:colOff>
      <xdr:row>170</xdr:row>
      <xdr:rowOff>1155700</xdr:rowOff>
    </xdr:to>
    <xdr:pic>
      <xdr:nvPicPr>
        <xdr:cNvPr id="44" name="图片 43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206625" y="206665830"/>
          <a:ext cx="1675130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1075055</xdr:colOff>
      <xdr:row>145</xdr:row>
      <xdr:rowOff>266065</xdr:rowOff>
    </xdr:from>
    <xdr:to>
      <xdr:col>3</xdr:col>
      <xdr:colOff>1675130</xdr:colOff>
      <xdr:row>145</xdr:row>
      <xdr:rowOff>1155700</xdr:rowOff>
    </xdr:to>
    <xdr:pic>
      <xdr:nvPicPr>
        <xdr:cNvPr id="46" name="图片 4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206625" y="175754030"/>
          <a:ext cx="1675130" cy="8896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851535</xdr:colOff>
      <xdr:row>15</xdr:row>
      <xdr:rowOff>102235</xdr:rowOff>
    </xdr:from>
    <xdr:to>
      <xdr:col>6</xdr:col>
      <xdr:colOff>463550</xdr:colOff>
      <xdr:row>15</xdr:row>
      <xdr:rowOff>1777365</xdr:rowOff>
    </xdr:to>
    <xdr:pic>
      <xdr:nvPicPr>
        <xdr:cNvPr id="32" name="图片 31"/>
        <xdr:cNvPicPr>
          <a:picLocks noChangeAspect="1"/>
        </xdr:cNvPicPr>
      </xdr:nvPicPr>
      <xdr:blipFill>
        <a:blip r:embed="rId1"/>
        <a:srcRect r="36311"/>
        <a:stretch>
          <a:fillRect/>
        </a:stretch>
      </xdr:blipFill>
      <xdr:spPr>
        <a:xfrm>
          <a:off x="3048000" y="11609070"/>
          <a:ext cx="2745740" cy="1675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648335</xdr:colOff>
      <xdr:row>18</xdr:row>
      <xdr:rowOff>92710</xdr:rowOff>
    </xdr:from>
    <xdr:to>
      <xdr:col>4</xdr:col>
      <xdr:colOff>704850</xdr:colOff>
      <xdr:row>18</xdr:row>
      <xdr:rowOff>2028825</xdr:rowOff>
    </xdr:to>
    <xdr:pic>
      <xdr:nvPicPr>
        <xdr:cNvPr id="50" name="图片 4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97050" y="15307945"/>
          <a:ext cx="2352040" cy="193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826770</xdr:colOff>
      <xdr:row>18</xdr:row>
      <xdr:rowOff>40640</xdr:rowOff>
    </xdr:from>
    <xdr:to>
      <xdr:col>8</xdr:col>
      <xdr:colOff>197485</xdr:colOff>
      <xdr:row>18</xdr:row>
      <xdr:rowOff>2019300</xdr:rowOff>
    </xdr:to>
    <xdr:pic>
      <xdr:nvPicPr>
        <xdr:cNvPr id="53" name="图片 5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213985" y="15255875"/>
          <a:ext cx="1790065" cy="1978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23</xdr:row>
      <xdr:rowOff>61595</xdr:rowOff>
    </xdr:from>
    <xdr:to>
      <xdr:col>7</xdr:col>
      <xdr:colOff>125095</xdr:colOff>
      <xdr:row>23</xdr:row>
      <xdr:rowOff>1800225</xdr:rowOff>
    </xdr:to>
    <xdr:pic>
      <xdr:nvPicPr>
        <xdr:cNvPr id="59" name="图片 5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49015" y="20408900"/>
          <a:ext cx="2849245" cy="1738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48260</xdr:colOff>
      <xdr:row>27</xdr:row>
      <xdr:rowOff>120650</xdr:rowOff>
    </xdr:from>
    <xdr:to>
      <xdr:col>2</xdr:col>
      <xdr:colOff>1029335</xdr:colOff>
      <xdr:row>27</xdr:row>
      <xdr:rowOff>1967230</xdr:rowOff>
    </xdr:to>
    <xdr:pic>
      <xdr:nvPicPr>
        <xdr:cNvPr id="69" name="图片 68"/>
        <xdr:cNvPicPr>
          <a:picLocks noChangeAspect="1"/>
        </xdr:cNvPicPr>
      </xdr:nvPicPr>
      <xdr:blipFill>
        <a:blip r:embed="rId5"/>
        <a:srcRect l="49394"/>
        <a:stretch>
          <a:fillRect/>
        </a:stretch>
      </xdr:blipFill>
      <xdr:spPr>
        <a:xfrm>
          <a:off x="1196975" y="25725755"/>
          <a:ext cx="981075" cy="1846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57150</xdr:colOff>
      <xdr:row>27</xdr:row>
      <xdr:rowOff>179705</xdr:rowOff>
    </xdr:from>
    <xdr:to>
      <xdr:col>5</xdr:col>
      <xdr:colOff>714375</xdr:colOff>
      <xdr:row>27</xdr:row>
      <xdr:rowOff>1952625</xdr:rowOff>
    </xdr:to>
    <xdr:pic>
      <xdr:nvPicPr>
        <xdr:cNvPr id="72" name="图片 71"/>
        <xdr:cNvPicPr>
          <a:picLocks noChangeAspect="1"/>
        </xdr:cNvPicPr>
      </xdr:nvPicPr>
      <xdr:blipFill>
        <a:blip r:embed="rId6"/>
        <a:srcRect l="6563"/>
        <a:stretch>
          <a:fillRect/>
        </a:stretch>
      </xdr:blipFill>
      <xdr:spPr>
        <a:xfrm>
          <a:off x="2253615" y="25784810"/>
          <a:ext cx="2847975" cy="177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96520</xdr:colOff>
      <xdr:row>27</xdr:row>
      <xdr:rowOff>162560</xdr:rowOff>
    </xdr:from>
    <xdr:to>
      <xdr:col>10</xdr:col>
      <xdr:colOff>720725</xdr:colOff>
      <xdr:row>27</xdr:row>
      <xdr:rowOff>2005965</xdr:rowOff>
    </xdr:to>
    <xdr:pic>
      <xdr:nvPicPr>
        <xdr:cNvPr id="73" name="图片 7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426710" y="25767665"/>
          <a:ext cx="3491230" cy="1843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257810</xdr:colOff>
      <xdr:row>32</xdr:row>
      <xdr:rowOff>34925</xdr:rowOff>
    </xdr:from>
    <xdr:to>
      <xdr:col>9</xdr:col>
      <xdr:colOff>95250</xdr:colOff>
      <xdr:row>32</xdr:row>
      <xdr:rowOff>1807210</xdr:rowOff>
    </xdr:to>
    <xdr:pic>
      <xdr:nvPicPr>
        <xdr:cNvPr id="74" name="图片 73"/>
        <xdr:cNvPicPr>
          <a:picLocks noChangeAspect="1"/>
        </xdr:cNvPicPr>
      </xdr:nvPicPr>
      <xdr:blipFill>
        <a:blip r:embed="rId8"/>
        <a:srcRect t="2968" b="4987"/>
        <a:stretch>
          <a:fillRect/>
        </a:stretch>
      </xdr:blipFill>
      <xdr:spPr>
        <a:xfrm>
          <a:off x="3702050" y="30772100"/>
          <a:ext cx="3733165" cy="1772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885825</xdr:colOff>
      <xdr:row>35</xdr:row>
      <xdr:rowOff>77470</xdr:rowOff>
    </xdr:from>
    <xdr:to>
      <xdr:col>8</xdr:col>
      <xdr:colOff>5080</xdr:colOff>
      <xdr:row>35</xdr:row>
      <xdr:rowOff>1943100</xdr:rowOff>
    </xdr:to>
    <xdr:pic>
      <xdr:nvPicPr>
        <xdr:cNvPr id="76" name="图片 7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273040" y="34523045"/>
          <a:ext cx="1538605" cy="1865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598170</xdr:colOff>
      <xdr:row>35</xdr:row>
      <xdr:rowOff>137795</xdr:rowOff>
    </xdr:from>
    <xdr:to>
      <xdr:col>4</xdr:col>
      <xdr:colOff>219075</xdr:colOff>
      <xdr:row>35</xdr:row>
      <xdr:rowOff>2041525</xdr:rowOff>
    </xdr:to>
    <xdr:pic>
      <xdr:nvPicPr>
        <xdr:cNvPr id="77" name="图片 7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746885" y="34583370"/>
          <a:ext cx="1916430" cy="1903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793115</xdr:colOff>
      <xdr:row>7</xdr:row>
      <xdr:rowOff>320040</xdr:rowOff>
    </xdr:from>
    <xdr:to>
      <xdr:col>5</xdr:col>
      <xdr:colOff>756285</xdr:colOff>
      <xdr:row>7</xdr:row>
      <xdr:rowOff>1555115</xdr:rowOff>
    </xdr:to>
    <xdr:pic>
      <xdr:nvPicPr>
        <xdr:cNvPr id="90" name="图片 89"/>
        <xdr:cNvPicPr>
          <a:picLocks noChangeAspect="1"/>
        </xdr:cNvPicPr>
      </xdr:nvPicPr>
      <xdr:blipFill>
        <a:blip r:embed="rId11"/>
        <a:srcRect r="37727"/>
        <a:stretch>
          <a:fillRect/>
        </a:stretch>
      </xdr:blipFill>
      <xdr:spPr>
        <a:xfrm>
          <a:off x="2989580" y="2287905"/>
          <a:ext cx="2153920" cy="123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258445</xdr:colOff>
      <xdr:row>8</xdr:row>
      <xdr:rowOff>0</xdr:rowOff>
    </xdr:from>
    <xdr:to>
      <xdr:col>3</xdr:col>
      <xdr:colOff>896620</xdr:colOff>
      <xdr:row>8</xdr:row>
      <xdr:rowOff>1938020</xdr:rowOff>
    </xdr:to>
    <xdr:pic>
      <xdr:nvPicPr>
        <xdr:cNvPr id="91" name="图片 90"/>
        <xdr:cNvPicPr>
          <a:picLocks noChangeAspect="1"/>
        </xdr:cNvPicPr>
      </xdr:nvPicPr>
      <xdr:blipFill>
        <a:blip r:embed="rId12">
          <a:lum bright="6000" contrast="6000"/>
        </a:blip>
        <a:stretch>
          <a:fillRect/>
        </a:stretch>
      </xdr:blipFill>
      <xdr:spPr>
        <a:xfrm>
          <a:off x="2454910" y="3872865"/>
          <a:ext cx="638175" cy="1938020"/>
        </a:xfrm>
        <a:prstGeom prst="rect">
          <a:avLst/>
        </a:prstGeom>
      </xdr:spPr>
    </xdr:pic>
    <xdr:clientData/>
  </xdr:twoCellAnchor>
  <xdr:twoCellAnchor>
    <xdr:from>
      <xdr:col>3</xdr:col>
      <xdr:colOff>271780</xdr:colOff>
      <xdr:row>11</xdr:row>
      <xdr:rowOff>156210</xdr:rowOff>
    </xdr:from>
    <xdr:to>
      <xdr:col>3</xdr:col>
      <xdr:colOff>770255</xdr:colOff>
      <xdr:row>11</xdr:row>
      <xdr:rowOff>1122045</xdr:rowOff>
    </xdr:to>
    <xdr:grpSp>
      <xdr:nvGrpSpPr>
        <xdr:cNvPr id="96" name="组合 95"/>
        <xdr:cNvGrpSpPr/>
      </xdr:nvGrpSpPr>
      <xdr:grpSpPr>
        <a:xfrm>
          <a:off x="2468245" y="8613775"/>
          <a:ext cx="498475" cy="965835"/>
          <a:chOff x="8106" y="-1961"/>
          <a:chExt cx="4489" cy="11030"/>
        </a:xfrm>
      </xdr:grpSpPr>
      <xdr:pic>
        <xdr:nvPicPr>
          <xdr:cNvPr id="97" name="图片 96" descr="3b361f65109cdedbbe329ea010d86686"/>
          <xdr:cNvPicPr>
            <a:picLocks noChangeAspect="1"/>
          </xdr:cNvPicPr>
        </xdr:nvPicPr>
        <xdr:blipFill>
          <a:blip r:embed="rId13"/>
          <a:srcRect l="34058" t="8463" r="51287" b="4130"/>
          <a:stretch>
            <a:fillRect/>
          </a:stretch>
        </xdr:blipFill>
        <xdr:spPr>
          <a:xfrm>
            <a:off x="10747" y="-1961"/>
            <a:ext cx="1849" cy="11030"/>
          </a:xfrm>
          <a:prstGeom prst="rect">
            <a:avLst/>
          </a:prstGeom>
        </xdr:spPr>
      </xdr:pic>
      <xdr:pic>
        <xdr:nvPicPr>
          <xdr:cNvPr id="98" name="图片 97" descr="3b361f65109cdedbbe329ea010d86686"/>
          <xdr:cNvPicPr>
            <a:picLocks noChangeAspect="1"/>
          </xdr:cNvPicPr>
        </xdr:nvPicPr>
        <xdr:blipFill>
          <a:blip r:embed="rId13"/>
          <a:srcRect t="8463" r="75731" b="4130"/>
          <a:stretch>
            <a:fillRect/>
          </a:stretch>
        </xdr:blipFill>
        <xdr:spPr>
          <a:xfrm>
            <a:off x="8106" y="-1961"/>
            <a:ext cx="3062" cy="11030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232410</xdr:colOff>
      <xdr:row>12</xdr:row>
      <xdr:rowOff>102235</xdr:rowOff>
    </xdr:from>
    <xdr:to>
      <xdr:col>3</xdr:col>
      <xdr:colOff>834390</xdr:colOff>
      <xdr:row>12</xdr:row>
      <xdr:rowOff>1178560</xdr:rowOff>
    </xdr:to>
    <xdr:pic>
      <xdr:nvPicPr>
        <xdr:cNvPr id="100" name="图片 99" descr="19cd70c5490b9cc269c5d515e0a1aadd (1)"/>
        <xdr:cNvPicPr>
          <a:picLocks noChangeAspect="1"/>
        </xdr:cNvPicPr>
      </xdr:nvPicPr>
      <xdr:blipFill>
        <a:blip r:embed="rId14"/>
        <a:srcRect t="2954" r="47843" b="4454"/>
        <a:stretch>
          <a:fillRect/>
        </a:stretch>
      </xdr:blipFill>
      <xdr:spPr>
        <a:xfrm>
          <a:off x="2428875" y="9792335"/>
          <a:ext cx="601980" cy="1076325"/>
        </a:xfrm>
        <a:prstGeom prst="rect">
          <a:avLst/>
        </a:prstGeom>
      </xdr:spPr>
    </xdr:pic>
    <xdr:clientData/>
  </xdr:twoCellAnchor>
  <xdr:twoCellAnchor>
    <xdr:from>
      <xdr:col>3</xdr:col>
      <xdr:colOff>278130</xdr:colOff>
      <xdr:row>16</xdr:row>
      <xdr:rowOff>29210</xdr:rowOff>
    </xdr:from>
    <xdr:to>
      <xdr:col>3</xdr:col>
      <xdr:colOff>916305</xdr:colOff>
      <xdr:row>16</xdr:row>
      <xdr:rowOff>1433195</xdr:rowOff>
    </xdr:to>
    <xdr:pic>
      <xdr:nvPicPr>
        <xdr:cNvPr id="101" name="图片 100"/>
        <xdr:cNvPicPr>
          <a:picLocks noChangeAspect="1"/>
        </xdr:cNvPicPr>
      </xdr:nvPicPr>
      <xdr:blipFill>
        <a:blip r:embed="rId12">
          <a:lum bright="6000" contrast="6000"/>
        </a:blip>
        <a:stretch>
          <a:fillRect/>
        </a:stretch>
      </xdr:blipFill>
      <xdr:spPr>
        <a:xfrm>
          <a:off x="2474595" y="13441045"/>
          <a:ext cx="638175" cy="1403985"/>
        </a:xfrm>
        <a:prstGeom prst="rect">
          <a:avLst/>
        </a:prstGeom>
      </xdr:spPr>
    </xdr:pic>
    <xdr:clientData/>
  </xdr:twoCellAnchor>
  <xdr:twoCellAnchor>
    <xdr:from>
      <xdr:col>5</xdr:col>
      <xdr:colOff>181610</xdr:colOff>
      <xdr:row>15</xdr:row>
      <xdr:rowOff>852170</xdr:rowOff>
    </xdr:from>
    <xdr:to>
      <xdr:col>5</xdr:col>
      <xdr:colOff>518160</xdr:colOff>
      <xdr:row>15</xdr:row>
      <xdr:rowOff>1503680</xdr:rowOff>
    </xdr:to>
    <xdr:pic>
      <xdr:nvPicPr>
        <xdr:cNvPr id="104" name="图片 103"/>
        <xdr:cNvPicPr>
          <a:picLocks noChangeAspect="1"/>
        </xdr:cNvPicPr>
      </xdr:nvPicPr>
      <xdr:blipFill>
        <a:blip r:embed="rId12">
          <a:lum bright="6000" contrast="6000"/>
        </a:blip>
        <a:stretch>
          <a:fillRect/>
        </a:stretch>
      </xdr:blipFill>
      <xdr:spPr>
        <a:xfrm>
          <a:off x="4568825" y="12359005"/>
          <a:ext cx="336550" cy="651510"/>
        </a:xfrm>
        <a:prstGeom prst="rect">
          <a:avLst/>
        </a:prstGeom>
      </xdr:spPr>
    </xdr:pic>
    <xdr:clientData/>
  </xdr:twoCellAnchor>
  <xdr:twoCellAnchor>
    <xdr:from>
      <xdr:col>3</xdr:col>
      <xdr:colOff>271780</xdr:colOff>
      <xdr:row>19</xdr:row>
      <xdr:rowOff>156210</xdr:rowOff>
    </xdr:from>
    <xdr:to>
      <xdr:col>3</xdr:col>
      <xdr:colOff>770255</xdr:colOff>
      <xdr:row>19</xdr:row>
      <xdr:rowOff>1122045</xdr:rowOff>
    </xdr:to>
    <xdr:grpSp>
      <xdr:nvGrpSpPr>
        <xdr:cNvPr id="105" name="组合 104"/>
        <xdr:cNvGrpSpPr/>
      </xdr:nvGrpSpPr>
      <xdr:grpSpPr>
        <a:xfrm>
          <a:off x="2468245" y="17454245"/>
          <a:ext cx="498475" cy="965835"/>
          <a:chOff x="8106" y="-1961"/>
          <a:chExt cx="4489" cy="11030"/>
        </a:xfrm>
      </xdr:grpSpPr>
      <xdr:pic>
        <xdr:nvPicPr>
          <xdr:cNvPr id="106" name="图片 105" descr="3b361f65109cdedbbe329ea010d86686"/>
          <xdr:cNvPicPr>
            <a:picLocks noChangeAspect="1"/>
          </xdr:cNvPicPr>
        </xdr:nvPicPr>
        <xdr:blipFill>
          <a:blip r:embed="rId13"/>
          <a:srcRect l="34058" t="8463" r="51287" b="4130"/>
          <a:stretch>
            <a:fillRect/>
          </a:stretch>
        </xdr:blipFill>
        <xdr:spPr>
          <a:xfrm>
            <a:off x="10747" y="-1961"/>
            <a:ext cx="1849" cy="11030"/>
          </a:xfrm>
          <a:prstGeom prst="rect">
            <a:avLst/>
          </a:prstGeom>
        </xdr:spPr>
      </xdr:pic>
      <xdr:pic>
        <xdr:nvPicPr>
          <xdr:cNvPr id="107" name="图片 106" descr="3b361f65109cdedbbe329ea010d86686"/>
          <xdr:cNvPicPr>
            <a:picLocks noChangeAspect="1"/>
          </xdr:cNvPicPr>
        </xdr:nvPicPr>
        <xdr:blipFill>
          <a:blip r:embed="rId13"/>
          <a:srcRect t="8463" r="75731" b="4130"/>
          <a:stretch>
            <a:fillRect/>
          </a:stretch>
        </xdr:blipFill>
        <xdr:spPr>
          <a:xfrm>
            <a:off x="8106" y="-1961"/>
            <a:ext cx="3062" cy="11030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232410</xdr:colOff>
      <xdr:row>20</xdr:row>
      <xdr:rowOff>102235</xdr:rowOff>
    </xdr:from>
    <xdr:to>
      <xdr:col>3</xdr:col>
      <xdr:colOff>834390</xdr:colOff>
      <xdr:row>20</xdr:row>
      <xdr:rowOff>1178560</xdr:rowOff>
    </xdr:to>
    <xdr:pic>
      <xdr:nvPicPr>
        <xdr:cNvPr id="108" name="图片 107" descr="19cd70c5490b9cc269c5d515e0a1aadd (1)"/>
        <xdr:cNvPicPr>
          <a:picLocks noChangeAspect="1"/>
        </xdr:cNvPicPr>
      </xdr:nvPicPr>
      <xdr:blipFill>
        <a:blip r:embed="rId14"/>
        <a:srcRect t="2954" r="47843" b="4454"/>
        <a:stretch>
          <a:fillRect/>
        </a:stretch>
      </xdr:blipFill>
      <xdr:spPr>
        <a:xfrm>
          <a:off x="2428875" y="18632805"/>
          <a:ext cx="601980" cy="1076325"/>
        </a:xfrm>
        <a:prstGeom prst="rect">
          <a:avLst/>
        </a:prstGeom>
      </xdr:spPr>
    </xdr:pic>
    <xdr:clientData/>
  </xdr:twoCellAnchor>
  <xdr:twoCellAnchor>
    <xdr:from>
      <xdr:col>2</xdr:col>
      <xdr:colOff>740410</xdr:colOff>
      <xdr:row>18</xdr:row>
      <xdr:rowOff>808355</xdr:rowOff>
    </xdr:from>
    <xdr:to>
      <xdr:col>3</xdr:col>
      <xdr:colOff>191135</xdr:colOff>
      <xdr:row>18</xdr:row>
      <xdr:rowOff>1774190</xdr:rowOff>
    </xdr:to>
    <xdr:grpSp>
      <xdr:nvGrpSpPr>
        <xdr:cNvPr id="109" name="组合 108"/>
        <xdr:cNvGrpSpPr/>
      </xdr:nvGrpSpPr>
      <xdr:grpSpPr>
        <a:xfrm>
          <a:off x="1889125" y="16023590"/>
          <a:ext cx="498475" cy="965835"/>
          <a:chOff x="8106" y="-1961"/>
          <a:chExt cx="4489" cy="11030"/>
        </a:xfrm>
      </xdr:grpSpPr>
      <xdr:pic>
        <xdr:nvPicPr>
          <xdr:cNvPr id="110" name="图片 109" descr="3b361f65109cdedbbe329ea010d86686"/>
          <xdr:cNvPicPr>
            <a:picLocks noChangeAspect="1"/>
          </xdr:cNvPicPr>
        </xdr:nvPicPr>
        <xdr:blipFill>
          <a:blip r:embed="rId13"/>
          <a:srcRect l="34058" t="8463" r="51287" b="4130"/>
          <a:stretch>
            <a:fillRect/>
          </a:stretch>
        </xdr:blipFill>
        <xdr:spPr>
          <a:xfrm>
            <a:off x="10747" y="-1961"/>
            <a:ext cx="1849" cy="11030"/>
          </a:xfrm>
          <a:prstGeom prst="rect">
            <a:avLst/>
          </a:prstGeom>
        </xdr:spPr>
      </xdr:pic>
      <xdr:pic>
        <xdr:nvPicPr>
          <xdr:cNvPr id="111" name="图片 110" descr="3b361f65109cdedbbe329ea010d86686"/>
          <xdr:cNvPicPr>
            <a:picLocks noChangeAspect="1"/>
          </xdr:cNvPicPr>
        </xdr:nvPicPr>
        <xdr:blipFill>
          <a:blip r:embed="rId13"/>
          <a:srcRect t="8463" r="75731" b="4130"/>
          <a:stretch>
            <a:fillRect/>
          </a:stretch>
        </xdr:blipFill>
        <xdr:spPr>
          <a:xfrm>
            <a:off x="8106" y="-1961"/>
            <a:ext cx="3062" cy="11030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114935</xdr:colOff>
      <xdr:row>18</xdr:row>
      <xdr:rowOff>1101090</xdr:rowOff>
    </xdr:from>
    <xdr:to>
      <xdr:col>6</xdr:col>
      <xdr:colOff>514985</xdr:colOff>
      <xdr:row>18</xdr:row>
      <xdr:rowOff>1816735</xdr:rowOff>
    </xdr:to>
    <xdr:pic>
      <xdr:nvPicPr>
        <xdr:cNvPr id="112" name="图片 111" descr="19cd70c5490b9cc269c5d515e0a1aadd (1)"/>
        <xdr:cNvPicPr>
          <a:picLocks noChangeAspect="1"/>
        </xdr:cNvPicPr>
      </xdr:nvPicPr>
      <xdr:blipFill>
        <a:blip r:embed="rId14"/>
        <a:srcRect t="2954" r="47843" b="4454"/>
        <a:stretch>
          <a:fillRect/>
        </a:stretch>
      </xdr:blipFill>
      <xdr:spPr>
        <a:xfrm>
          <a:off x="5445125" y="16316325"/>
          <a:ext cx="400050" cy="715645"/>
        </a:xfrm>
        <a:prstGeom prst="rect">
          <a:avLst/>
        </a:prstGeom>
      </xdr:spPr>
    </xdr:pic>
    <xdr:clientData/>
  </xdr:twoCellAnchor>
  <xdr:twoCellAnchor>
    <xdr:from>
      <xdr:col>3</xdr:col>
      <xdr:colOff>278130</xdr:colOff>
      <xdr:row>24</xdr:row>
      <xdr:rowOff>111125</xdr:rowOff>
    </xdr:from>
    <xdr:to>
      <xdr:col>3</xdr:col>
      <xdr:colOff>916305</xdr:colOff>
      <xdr:row>24</xdr:row>
      <xdr:rowOff>1346200</xdr:rowOff>
    </xdr:to>
    <xdr:pic>
      <xdr:nvPicPr>
        <xdr:cNvPr id="113" name="图片 112"/>
        <xdr:cNvPicPr>
          <a:picLocks noChangeAspect="1"/>
        </xdr:cNvPicPr>
      </xdr:nvPicPr>
      <xdr:blipFill>
        <a:blip r:embed="rId12">
          <a:lum bright="6000" contrast="6000"/>
        </a:blip>
        <a:stretch>
          <a:fillRect/>
        </a:stretch>
      </xdr:blipFill>
      <xdr:spPr>
        <a:xfrm>
          <a:off x="2474595" y="22363430"/>
          <a:ext cx="638175" cy="1235075"/>
        </a:xfrm>
        <a:prstGeom prst="rect">
          <a:avLst/>
        </a:prstGeom>
      </xdr:spPr>
    </xdr:pic>
    <xdr:clientData/>
  </xdr:twoCellAnchor>
  <xdr:twoCellAnchor>
    <xdr:from>
      <xdr:col>3</xdr:col>
      <xdr:colOff>245745</xdr:colOff>
      <xdr:row>25</xdr:row>
      <xdr:rowOff>188595</xdr:rowOff>
    </xdr:from>
    <xdr:to>
      <xdr:col>3</xdr:col>
      <xdr:colOff>991235</xdr:colOff>
      <xdr:row>25</xdr:row>
      <xdr:rowOff>1435735</xdr:rowOff>
    </xdr:to>
    <xdr:pic>
      <xdr:nvPicPr>
        <xdr:cNvPr id="114" name="图片 113" descr="75e902cf51b384945dfa2dacccb23068"/>
        <xdr:cNvPicPr>
          <a:picLocks noChangeAspect="1"/>
        </xdr:cNvPicPr>
      </xdr:nvPicPr>
      <xdr:blipFill>
        <a:blip r:embed="rId15"/>
        <a:srcRect t="7071" r="71071" b="10671"/>
        <a:stretch>
          <a:fillRect/>
        </a:stretch>
      </xdr:blipFill>
      <xdr:spPr>
        <a:xfrm>
          <a:off x="2442210" y="23990300"/>
          <a:ext cx="745490" cy="1247140"/>
        </a:xfrm>
        <a:prstGeom prst="rect">
          <a:avLst/>
        </a:prstGeom>
      </xdr:spPr>
    </xdr:pic>
    <xdr:clientData/>
  </xdr:twoCellAnchor>
  <xdr:twoCellAnchor>
    <xdr:from>
      <xdr:col>4</xdr:col>
      <xdr:colOff>343535</xdr:colOff>
      <xdr:row>23</xdr:row>
      <xdr:rowOff>705485</xdr:rowOff>
    </xdr:from>
    <xdr:to>
      <xdr:col>4</xdr:col>
      <xdr:colOff>814070</xdr:colOff>
      <xdr:row>23</xdr:row>
      <xdr:rowOff>1494155</xdr:rowOff>
    </xdr:to>
    <xdr:pic>
      <xdr:nvPicPr>
        <xdr:cNvPr id="115" name="图片 114" descr="75e902cf51b384945dfa2dacccb23068"/>
        <xdr:cNvPicPr>
          <a:picLocks noChangeAspect="1"/>
        </xdr:cNvPicPr>
      </xdr:nvPicPr>
      <xdr:blipFill>
        <a:blip r:embed="rId15"/>
        <a:srcRect t="7071" r="71071" b="10671"/>
        <a:stretch>
          <a:fillRect/>
        </a:stretch>
      </xdr:blipFill>
      <xdr:spPr>
        <a:xfrm>
          <a:off x="3787775" y="21052790"/>
          <a:ext cx="470535" cy="788670"/>
        </a:xfrm>
        <a:prstGeom prst="rect">
          <a:avLst/>
        </a:prstGeom>
      </xdr:spPr>
    </xdr:pic>
    <xdr:clientData/>
  </xdr:twoCellAnchor>
  <xdr:twoCellAnchor>
    <xdr:from>
      <xdr:col>5</xdr:col>
      <xdr:colOff>398145</xdr:colOff>
      <xdr:row>23</xdr:row>
      <xdr:rowOff>713105</xdr:rowOff>
    </xdr:from>
    <xdr:to>
      <xdr:col>5</xdr:col>
      <xdr:colOff>813435</xdr:colOff>
      <xdr:row>23</xdr:row>
      <xdr:rowOff>1517015</xdr:rowOff>
    </xdr:to>
    <xdr:pic>
      <xdr:nvPicPr>
        <xdr:cNvPr id="116" name="图片 115"/>
        <xdr:cNvPicPr>
          <a:picLocks noChangeAspect="1"/>
        </xdr:cNvPicPr>
      </xdr:nvPicPr>
      <xdr:blipFill>
        <a:blip r:embed="rId12">
          <a:lum bright="6000" contrast="6000"/>
        </a:blip>
        <a:stretch>
          <a:fillRect/>
        </a:stretch>
      </xdr:blipFill>
      <xdr:spPr>
        <a:xfrm>
          <a:off x="4785360" y="21060410"/>
          <a:ext cx="415290" cy="803910"/>
        </a:xfrm>
        <a:prstGeom prst="rect">
          <a:avLst/>
        </a:prstGeom>
      </xdr:spPr>
    </xdr:pic>
    <xdr:clientData/>
  </xdr:twoCellAnchor>
  <xdr:twoCellAnchor>
    <xdr:from>
      <xdr:col>3</xdr:col>
      <xdr:colOff>271780</xdr:colOff>
      <xdr:row>28</xdr:row>
      <xdr:rowOff>156210</xdr:rowOff>
    </xdr:from>
    <xdr:to>
      <xdr:col>3</xdr:col>
      <xdr:colOff>770255</xdr:colOff>
      <xdr:row>28</xdr:row>
      <xdr:rowOff>1122045</xdr:rowOff>
    </xdr:to>
    <xdr:grpSp>
      <xdr:nvGrpSpPr>
        <xdr:cNvPr id="117" name="组合 116"/>
        <xdr:cNvGrpSpPr/>
      </xdr:nvGrpSpPr>
      <xdr:grpSpPr>
        <a:xfrm>
          <a:off x="2468245" y="27844115"/>
          <a:ext cx="498475" cy="965835"/>
          <a:chOff x="8106" y="-1961"/>
          <a:chExt cx="4489" cy="11030"/>
        </a:xfrm>
      </xdr:grpSpPr>
      <xdr:pic>
        <xdr:nvPicPr>
          <xdr:cNvPr id="118" name="图片 117" descr="3b361f65109cdedbbe329ea010d86686"/>
          <xdr:cNvPicPr>
            <a:picLocks noChangeAspect="1"/>
          </xdr:cNvPicPr>
        </xdr:nvPicPr>
        <xdr:blipFill>
          <a:blip r:embed="rId13"/>
          <a:srcRect l="34058" t="8463" r="51287" b="4130"/>
          <a:stretch>
            <a:fillRect/>
          </a:stretch>
        </xdr:blipFill>
        <xdr:spPr>
          <a:xfrm>
            <a:off x="10747" y="-1961"/>
            <a:ext cx="1849" cy="11030"/>
          </a:xfrm>
          <a:prstGeom prst="rect">
            <a:avLst/>
          </a:prstGeom>
        </xdr:spPr>
      </xdr:pic>
      <xdr:pic>
        <xdr:nvPicPr>
          <xdr:cNvPr id="119" name="图片 118" descr="3b361f65109cdedbbe329ea010d86686"/>
          <xdr:cNvPicPr>
            <a:picLocks noChangeAspect="1"/>
          </xdr:cNvPicPr>
        </xdr:nvPicPr>
        <xdr:blipFill>
          <a:blip r:embed="rId13"/>
          <a:srcRect t="8463" r="75731" b="4130"/>
          <a:stretch>
            <a:fillRect/>
          </a:stretch>
        </xdr:blipFill>
        <xdr:spPr>
          <a:xfrm>
            <a:off x="8106" y="-1961"/>
            <a:ext cx="3062" cy="11030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232410</xdr:colOff>
      <xdr:row>29</xdr:row>
      <xdr:rowOff>102235</xdr:rowOff>
    </xdr:from>
    <xdr:to>
      <xdr:col>3</xdr:col>
      <xdr:colOff>834390</xdr:colOff>
      <xdr:row>29</xdr:row>
      <xdr:rowOff>1178560</xdr:rowOff>
    </xdr:to>
    <xdr:pic>
      <xdr:nvPicPr>
        <xdr:cNvPr id="120" name="图片 119" descr="19cd70c5490b9cc269c5d515e0a1aadd (1)"/>
        <xdr:cNvPicPr>
          <a:picLocks noChangeAspect="1"/>
        </xdr:cNvPicPr>
      </xdr:nvPicPr>
      <xdr:blipFill>
        <a:blip r:embed="rId14"/>
        <a:srcRect t="2954" r="47843" b="4454"/>
        <a:stretch>
          <a:fillRect/>
        </a:stretch>
      </xdr:blipFill>
      <xdr:spPr>
        <a:xfrm>
          <a:off x="2428875" y="29022675"/>
          <a:ext cx="601980" cy="1076325"/>
        </a:xfrm>
        <a:prstGeom prst="rect">
          <a:avLst/>
        </a:prstGeom>
      </xdr:spPr>
    </xdr:pic>
    <xdr:clientData/>
  </xdr:twoCellAnchor>
  <xdr:twoCellAnchor>
    <xdr:from>
      <xdr:col>3</xdr:col>
      <xdr:colOff>542290</xdr:colOff>
      <xdr:row>27</xdr:row>
      <xdr:rowOff>1161415</xdr:rowOff>
    </xdr:from>
    <xdr:to>
      <xdr:col>3</xdr:col>
      <xdr:colOff>847090</xdr:colOff>
      <xdr:row>27</xdr:row>
      <xdr:rowOff>1752600</xdr:rowOff>
    </xdr:to>
    <xdr:grpSp>
      <xdr:nvGrpSpPr>
        <xdr:cNvPr id="121" name="组合 120"/>
        <xdr:cNvGrpSpPr/>
      </xdr:nvGrpSpPr>
      <xdr:grpSpPr>
        <a:xfrm>
          <a:off x="2738755" y="26766520"/>
          <a:ext cx="304800" cy="591185"/>
          <a:chOff x="8106" y="-1961"/>
          <a:chExt cx="4489" cy="11030"/>
        </a:xfrm>
      </xdr:grpSpPr>
      <xdr:pic>
        <xdr:nvPicPr>
          <xdr:cNvPr id="122" name="图片 121" descr="3b361f65109cdedbbe329ea010d86686"/>
          <xdr:cNvPicPr>
            <a:picLocks noChangeAspect="1"/>
          </xdr:cNvPicPr>
        </xdr:nvPicPr>
        <xdr:blipFill>
          <a:blip r:embed="rId13"/>
          <a:srcRect l="34058" t="8463" r="51287" b="4130"/>
          <a:stretch>
            <a:fillRect/>
          </a:stretch>
        </xdr:blipFill>
        <xdr:spPr>
          <a:xfrm>
            <a:off x="10747" y="-1961"/>
            <a:ext cx="1849" cy="11030"/>
          </a:xfrm>
          <a:prstGeom prst="rect">
            <a:avLst/>
          </a:prstGeom>
        </xdr:spPr>
      </xdr:pic>
      <xdr:pic>
        <xdr:nvPicPr>
          <xdr:cNvPr id="123" name="图片 122" descr="3b361f65109cdedbbe329ea010d86686"/>
          <xdr:cNvPicPr>
            <a:picLocks noChangeAspect="1"/>
          </xdr:cNvPicPr>
        </xdr:nvPicPr>
        <xdr:blipFill>
          <a:blip r:embed="rId13"/>
          <a:srcRect t="8463" r="75731" b="4130"/>
          <a:stretch>
            <a:fillRect/>
          </a:stretch>
        </xdr:blipFill>
        <xdr:spPr>
          <a:xfrm>
            <a:off x="8106" y="-1961"/>
            <a:ext cx="3062" cy="11030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720725</xdr:colOff>
      <xdr:row>27</xdr:row>
      <xdr:rowOff>695325</xdr:rowOff>
    </xdr:from>
    <xdr:to>
      <xdr:col>6</xdr:col>
      <xdr:colOff>942975</xdr:colOff>
      <xdr:row>27</xdr:row>
      <xdr:rowOff>1771650</xdr:rowOff>
    </xdr:to>
    <xdr:pic>
      <xdr:nvPicPr>
        <xdr:cNvPr id="124" name="图片 123" descr="19cd70c5490b9cc269c5d515e0a1aadd (1)"/>
        <xdr:cNvPicPr>
          <a:picLocks noChangeAspect="1"/>
        </xdr:cNvPicPr>
      </xdr:nvPicPr>
      <xdr:blipFill>
        <a:blip r:embed="rId14"/>
        <a:srcRect t="2954" r="47843" b="4454"/>
        <a:stretch>
          <a:fillRect/>
        </a:stretch>
      </xdr:blipFill>
      <xdr:spPr>
        <a:xfrm>
          <a:off x="6050915" y="26300430"/>
          <a:ext cx="222250" cy="1076325"/>
        </a:xfrm>
        <a:prstGeom prst="rect">
          <a:avLst/>
        </a:prstGeom>
      </xdr:spPr>
    </xdr:pic>
    <xdr:clientData/>
  </xdr:twoCellAnchor>
  <xdr:twoCellAnchor>
    <xdr:from>
      <xdr:col>3</xdr:col>
      <xdr:colOff>364490</xdr:colOff>
      <xdr:row>33</xdr:row>
      <xdr:rowOff>163195</xdr:rowOff>
    </xdr:from>
    <xdr:to>
      <xdr:col>3</xdr:col>
      <xdr:colOff>1002665</xdr:colOff>
      <xdr:row>33</xdr:row>
      <xdr:rowOff>1398270</xdr:rowOff>
    </xdr:to>
    <xdr:pic>
      <xdr:nvPicPr>
        <xdr:cNvPr id="125" name="图片 124"/>
        <xdr:cNvPicPr>
          <a:picLocks noChangeAspect="1"/>
        </xdr:cNvPicPr>
      </xdr:nvPicPr>
      <xdr:blipFill>
        <a:blip r:embed="rId12">
          <a:lum bright="6000" contrast="6000"/>
        </a:blip>
        <a:stretch>
          <a:fillRect/>
        </a:stretch>
      </xdr:blipFill>
      <xdr:spPr>
        <a:xfrm>
          <a:off x="2560955" y="32805370"/>
          <a:ext cx="638175" cy="1235075"/>
        </a:xfrm>
        <a:prstGeom prst="rect">
          <a:avLst/>
        </a:prstGeom>
      </xdr:spPr>
    </xdr:pic>
    <xdr:clientData/>
  </xdr:twoCellAnchor>
  <xdr:twoCellAnchor>
    <xdr:from>
      <xdr:col>6</xdr:col>
      <xdr:colOff>581660</xdr:colOff>
      <xdr:row>32</xdr:row>
      <xdr:rowOff>1016000</xdr:rowOff>
    </xdr:from>
    <xdr:to>
      <xdr:col>6</xdr:col>
      <xdr:colOff>918210</xdr:colOff>
      <xdr:row>32</xdr:row>
      <xdr:rowOff>1667510</xdr:rowOff>
    </xdr:to>
    <xdr:pic>
      <xdr:nvPicPr>
        <xdr:cNvPr id="126" name="图片 125"/>
        <xdr:cNvPicPr>
          <a:picLocks noChangeAspect="1"/>
        </xdr:cNvPicPr>
      </xdr:nvPicPr>
      <xdr:blipFill>
        <a:blip r:embed="rId12">
          <a:lum bright="6000" contrast="6000"/>
        </a:blip>
        <a:stretch>
          <a:fillRect/>
        </a:stretch>
      </xdr:blipFill>
      <xdr:spPr>
        <a:xfrm>
          <a:off x="5911850" y="31753175"/>
          <a:ext cx="336550" cy="651510"/>
        </a:xfrm>
        <a:prstGeom prst="rect">
          <a:avLst/>
        </a:prstGeom>
      </xdr:spPr>
    </xdr:pic>
    <xdr:clientData/>
  </xdr:twoCellAnchor>
  <xdr:twoCellAnchor>
    <xdr:from>
      <xdr:col>3</xdr:col>
      <xdr:colOff>271780</xdr:colOff>
      <xdr:row>36</xdr:row>
      <xdr:rowOff>156210</xdr:rowOff>
    </xdr:from>
    <xdr:to>
      <xdr:col>3</xdr:col>
      <xdr:colOff>770255</xdr:colOff>
      <xdr:row>36</xdr:row>
      <xdr:rowOff>1122045</xdr:rowOff>
    </xdr:to>
    <xdr:grpSp>
      <xdr:nvGrpSpPr>
        <xdr:cNvPr id="127" name="组合 126"/>
        <xdr:cNvGrpSpPr/>
      </xdr:nvGrpSpPr>
      <xdr:grpSpPr>
        <a:xfrm>
          <a:off x="2468245" y="36684585"/>
          <a:ext cx="498475" cy="965835"/>
          <a:chOff x="8106" y="-1961"/>
          <a:chExt cx="4489" cy="11030"/>
        </a:xfrm>
      </xdr:grpSpPr>
      <xdr:pic>
        <xdr:nvPicPr>
          <xdr:cNvPr id="128" name="图片 127" descr="3b361f65109cdedbbe329ea010d86686"/>
          <xdr:cNvPicPr>
            <a:picLocks noChangeAspect="1"/>
          </xdr:cNvPicPr>
        </xdr:nvPicPr>
        <xdr:blipFill>
          <a:blip r:embed="rId13"/>
          <a:srcRect l="34058" t="8463" r="51287" b="4130"/>
          <a:stretch>
            <a:fillRect/>
          </a:stretch>
        </xdr:blipFill>
        <xdr:spPr>
          <a:xfrm>
            <a:off x="10747" y="-1961"/>
            <a:ext cx="1849" cy="11030"/>
          </a:xfrm>
          <a:prstGeom prst="rect">
            <a:avLst/>
          </a:prstGeom>
        </xdr:spPr>
      </xdr:pic>
      <xdr:pic>
        <xdr:nvPicPr>
          <xdr:cNvPr id="129" name="图片 128" descr="3b361f65109cdedbbe329ea010d86686"/>
          <xdr:cNvPicPr>
            <a:picLocks noChangeAspect="1"/>
          </xdr:cNvPicPr>
        </xdr:nvPicPr>
        <xdr:blipFill>
          <a:blip r:embed="rId13"/>
          <a:srcRect t="8463" r="75731" b="4130"/>
          <a:stretch>
            <a:fillRect/>
          </a:stretch>
        </xdr:blipFill>
        <xdr:spPr>
          <a:xfrm>
            <a:off x="8106" y="-1961"/>
            <a:ext cx="3062" cy="11030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232410</xdr:colOff>
      <xdr:row>37</xdr:row>
      <xdr:rowOff>102235</xdr:rowOff>
    </xdr:from>
    <xdr:to>
      <xdr:col>3</xdr:col>
      <xdr:colOff>834390</xdr:colOff>
      <xdr:row>37</xdr:row>
      <xdr:rowOff>1178560</xdr:rowOff>
    </xdr:to>
    <xdr:pic>
      <xdr:nvPicPr>
        <xdr:cNvPr id="130" name="图片 129" descr="19cd70c5490b9cc269c5d515e0a1aadd (1)"/>
        <xdr:cNvPicPr>
          <a:picLocks noChangeAspect="1"/>
        </xdr:cNvPicPr>
      </xdr:nvPicPr>
      <xdr:blipFill>
        <a:blip r:embed="rId14"/>
        <a:srcRect t="2954" r="47843" b="4454"/>
        <a:stretch>
          <a:fillRect/>
        </a:stretch>
      </xdr:blipFill>
      <xdr:spPr>
        <a:xfrm>
          <a:off x="2428875" y="37863145"/>
          <a:ext cx="601980" cy="1076325"/>
        </a:xfrm>
        <a:prstGeom prst="rect">
          <a:avLst/>
        </a:prstGeom>
      </xdr:spPr>
    </xdr:pic>
    <xdr:clientData/>
  </xdr:twoCellAnchor>
  <xdr:twoCellAnchor>
    <xdr:from>
      <xdr:col>2</xdr:col>
      <xdr:colOff>594360</xdr:colOff>
      <xdr:row>35</xdr:row>
      <xdr:rowOff>608965</xdr:rowOff>
    </xdr:from>
    <xdr:to>
      <xdr:col>3</xdr:col>
      <xdr:colOff>137795</xdr:colOff>
      <xdr:row>35</xdr:row>
      <xdr:rowOff>1752600</xdr:rowOff>
    </xdr:to>
    <xdr:grpSp>
      <xdr:nvGrpSpPr>
        <xdr:cNvPr id="131" name="组合 130"/>
        <xdr:cNvGrpSpPr/>
      </xdr:nvGrpSpPr>
      <xdr:grpSpPr>
        <a:xfrm>
          <a:off x="1743075" y="35054540"/>
          <a:ext cx="591185" cy="1143635"/>
          <a:chOff x="8106" y="-1961"/>
          <a:chExt cx="4489" cy="11030"/>
        </a:xfrm>
      </xdr:grpSpPr>
      <xdr:pic>
        <xdr:nvPicPr>
          <xdr:cNvPr id="132" name="图片 131" descr="3b361f65109cdedbbe329ea010d86686"/>
          <xdr:cNvPicPr>
            <a:picLocks noChangeAspect="1"/>
          </xdr:cNvPicPr>
        </xdr:nvPicPr>
        <xdr:blipFill>
          <a:blip r:embed="rId13"/>
          <a:srcRect l="34058" t="8463" r="51287" b="4130"/>
          <a:stretch>
            <a:fillRect/>
          </a:stretch>
        </xdr:blipFill>
        <xdr:spPr>
          <a:xfrm>
            <a:off x="10747" y="-1961"/>
            <a:ext cx="1849" cy="11030"/>
          </a:xfrm>
          <a:prstGeom prst="rect">
            <a:avLst/>
          </a:prstGeom>
        </xdr:spPr>
      </xdr:pic>
      <xdr:pic>
        <xdr:nvPicPr>
          <xdr:cNvPr id="133" name="图片 132" descr="3b361f65109cdedbbe329ea010d86686"/>
          <xdr:cNvPicPr>
            <a:picLocks noChangeAspect="1"/>
          </xdr:cNvPicPr>
        </xdr:nvPicPr>
        <xdr:blipFill>
          <a:blip r:embed="rId13"/>
          <a:srcRect t="8463" r="75731" b="4130"/>
          <a:stretch>
            <a:fillRect/>
          </a:stretch>
        </xdr:blipFill>
        <xdr:spPr>
          <a:xfrm>
            <a:off x="8106" y="-1961"/>
            <a:ext cx="3062" cy="11030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885190</xdr:colOff>
      <xdr:row>35</xdr:row>
      <xdr:rowOff>682625</xdr:rowOff>
    </xdr:from>
    <xdr:to>
      <xdr:col>6</xdr:col>
      <xdr:colOff>544195</xdr:colOff>
      <xdr:row>35</xdr:row>
      <xdr:rowOff>1758950</xdr:rowOff>
    </xdr:to>
    <xdr:pic>
      <xdr:nvPicPr>
        <xdr:cNvPr id="134" name="图片 133" descr="19cd70c5490b9cc269c5d515e0a1aadd (1)"/>
        <xdr:cNvPicPr>
          <a:picLocks noChangeAspect="1"/>
        </xdr:cNvPicPr>
      </xdr:nvPicPr>
      <xdr:blipFill>
        <a:blip r:embed="rId14"/>
        <a:srcRect t="2954" r="47843" b="4454"/>
        <a:stretch>
          <a:fillRect/>
        </a:stretch>
      </xdr:blipFill>
      <xdr:spPr>
        <a:xfrm>
          <a:off x="5272405" y="35128200"/>
          <a:ext cx="601980" cy="1076325"/>
        </a:xfrm>
        <a:prstGeom prst="rect">
          <a:avLst/>
        </a:prstGeom>
      </xdr:spPr>
    </xdr:pic>
    <xdr:clientData/>
  </xdr:twoCellAnchor>
  <xdr:twoCellAnchor editAs="oneCell">
    <xdr:from>
      <xdr:col>0</xdr:col>
      <xdr:colOff>455930</xdr:colOff>
      <xdr:row>10</xdr:row>
      <xdr:rowOff>169545</xdr:rowOff>
    </xdr:from>
    <xdr:to>
      <xdr:col>3</xdr:col>
      <xdr:colOff>917575</xdr:colOff>
      <xdr:row>10</xdr:row>
      <xdr:rowOff>1800860</xdr:rowOff>
    </xdr:to>
    <xdr:pic>
      <xdr:nvPicPr>
        <xdr:cNvPr id="2" name="图片 1"/>
        <xdr:cNvPicPr>
          <a:picLocks noChangeAspect="1"/>
        </xdr:cNvPicPr>
      </xdr:nvPicPr>
      <xdr:blipFill>
        <a:blip r:embed="rId16"/>
        <a:srcRect r="23530"/>
        <a:stretch>
          <a:fillRect/>
        </a:stretch>
      </xdr:blipFill>
      <xdr:spPr>
        <a:xfrm>
          <a:off x="455930" y="6544310"/>
          <a:ext cx="2658110" cy="163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793750</xdr:colOff>
      <xdr:row>10</xdr:row>
      <xdr:rowOff>165100</xdr:rowOff>
    </xdr:from>
    <xdr:to>
      <xdr:col>10</xdr:col>
      <xdr:colOff>272415</xdr:colOff>
      <xdr:row>10</xdr:row>
      <xdr:rowOff>1870075</xdr:rowOff>
    </xdr:to>
    <xdr:pic>
      <xdr:nvPicPr>
        <xdr:cNvPr id="3" name="图片 2"/>
        <xdr:cNvPicPr>
          <a:picLocks noChangeAspect="1"/>
        </xdr:cNvPicPr>
      </xdr:nvPicPr>
      <xdr:blipFill>
        <a:blip r:embed="rId17"/>
        <a:srcRect l="27142"/>
        <a:stretch>
          <a:fillRect/>
        </a:stretch>
      </xdr:blipFill>
      <xdr:spPr>
        <a:xfrm>
          <a:off x="6123940" y="6539865"/>
          <a:ext cx="2345690" cy="1704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zoomScale="130" zoomScaleNormal="130" workbookViewId="0">
      <selection activeCell="C11" sqref="C11"/>
    </sheetView>
  </sheetViews>
  <sheetFormatPr defaultColWidth="9.33333333333333" defaultRowHeight="12.75" outlineLevelRow="4" outlineLevelCol="2"/>
  <cols>
    <col min="1" max="1" width="28.5" customWidth="1"/>
    <col min="2" max="2" width="42" customWidth="1"/>
    <col min="3" max="3" width="80" customWidth="1"/>
    <col min="5" max="5" width="17.3333333333333"/>
    <col min="7" max="7" width="15.1666666666667"/>
  </cols>
  <sheetData>
    <row r="1" s="77" customFormat="1" ht="40" customHeight="1" spans="1:3">
      <c r="A1" s="79" t="s">
        <v>0</v>
      </c>
      <c r="B1" s="79"/>
      <c r="C1" s="80"/>
    </row>
    <row r="2" s="78" customFormat="1" ht="35" customHeight="1" spans="1:3">
      <c r="A2" s="81" t="s">
        <v>1</v>
      </c>
      <c r="B2" s="81" t="s">
        <v>2</v>
      </c>
      <c r="C2" s="82" t="s">
        <v>3</v>
      </c>
    </row>
    <row r="3" s="78" customFormat="1" ht="30" customHeight="1" spans="1:3">
      <c r="A3" s="83">
        <v>1</v>
      </c>
      <c r="B3" s="83" t="s">
        <v>4</v>
      </c>
      <c r="C3" s="84"/>
    </row>
    <row r="4" s="78" customFormat="1" ht="30" customHeight="1" spans="1:3">
      <c r="A4" s="83">
        <v>2</v>
      </c>
      <c r="B4" s="83" t="s">
        <v>5</v>
      </c>
      <c r="C4" s="84"/>
    </row>
    <row r="5" s="78" customFormat="1" ht="40" customHeight="1" spans="1:3">
      <c r="A5" s="85" t="s">
        <v>6</v>
      </c>
      <c r="B5" s="86"/>
      <c r="C5" s="84"/>
    </row>
  </sheetData>
  <mergeCells count="2">
    <mergeCell ref="A1:C1"/>
    <mergeCell ref="A5:B5"/>
  </mergeCells>
  <pageMargins left="0.75" right="0.75" top="1" bottom="1" header="0.5" footer="0.5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C199"/>
  <sheetViews>
    <sheetView zoomScale="130" zoomScaleNormal="130" topLeftCell="A193" workbookViewId="0">
      <selection activeCell="A198" sqref="A198:J198"/>
    </sheetView>
  </sheetViews>
  <sheetFormatPr defaultColWidth="9.33333333333333" defaultRowHeight="12.75"/>
  <cols>
    <col min="2" max="2" width="10.4666666666667" customWidth="1"/>
    <col min="3" max="3" width="18.8111111111111" customWidth="1"/>
    <col min="4" max="4" width="34.1222222222222" customWidth="1"/>
    <col min="5" max="5" width="20.8333333333333" customWidth="1"/>
    <col min="7" max="7" width="9.22222222222222" style="34" customWidth="1"/>
    <col min="9" max="9" width="23.8111111111111" customWidth="1"/>
    <col min="10" max="10" width="23.8" customWidth="1"/>
    <col min="11" max="11" width="15.5"/>
    <col min="12" max="12" width="25.5" customWidth="1"/>
    <col min="13" max="13" width="24" customWidth="1"/>
    <col min="14" max="14" width="18.5" customWidth="1"/>
    <col min="15" max="15" width="18.3333333333333" customWidth="1"/>
  </cols>
  <sheetData>
    <row r="1" s="27" customFormat="1" ht="26" customHeight="1" spans="1:10">
      <c r="A1" s="3"/>
      <c r="B1" s="3"/>
      <c r="C1" s="3" t="s">
        <v>7</v>
      </c>
      <c r="D1" s="3"/>
      <c r="E1" s="3"/>
      <c r="F1" s="3"/>
      <c r="G1" s="3"/>
      <c r="H1" s="3"/>
      <c r="I1" s="3"/>
      <c r="J1" s="3"/>
    </row>
    <row r="2" s="27" customFormat="1" ht="26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="27" customFormat="1" ht="26" customHeight="1" spans="1:10">
      <c r="A3" s="3"/>
      <c r="B3" s="3"/>
      <c r="C3" s="3" t="s">
        <v>8</v>
      </c>
      <c r="D3" s="3"/>
      <c r="E3" s="3"/>
      <c r="F3" s="35"/>
      <c r="G3" s="36"/>
      <c r="H3" s="37"/>
      <c r="I3" s="37"/>
      <c r="J3" s="37"/>
    </row>
    <row r="4" s="27" customFormat="1" ht="31.95" customHeight="1" spans="1:11">
      <c r="A4" s="7" t="s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7"/>
      <c r="G4" s="38" t="s">
        <v>13</v>
      </c>
      <c r="H4" s="7" t="s">
        <v>14</v>
      </c>
      <c r="I4" s="7" t="s">
        <v>15</v>
      </c>
      <c r="J4" s="60" t="s">
        <v>16</v>
      </c>
      <c r="K4" s="61"/>
    </row>
    <row r="5" s="28" customFormat="1" ht="105" hidden="1" customHeight="1" spans="1:16357">
      <c r="A5" s="39"/>
      <c r="B5" s="39"/>
      <c r="C5" s="39"/>
      <c r="D5" s="39"/>
      <c r="E5" s="39"/>
      <c r="F5" s="39"/>
      <c r="G5" s="40"/>
      <c r="H5" s="39"/>
      <c r="I5" s="39"/>
      <c r="J5" s="39"/>
      <c r="XEC5" s="74"/>
    </row>
    <row r="6" s="29" customFormat="1" ht="25" customHeight="1" spans="1:10">
      <c r="A6" s="41" t="s">
        <v>17</v>
      </c>
      <c r="B6" s="41"/>
      <c r="C6" s="41"/>
      <c r="D6" s="41"/>
      <c r="E6" s="41"/>
      <c r="F6" s="41"/>
      <c r="G6" s="42"/>
      <c r="H6" s="41"/>
      <c r="I6" s="62"/>
      <c r="J6" s="63"/>
    </row>
    <row r="7" s="30" customFormat="1" ht="25" customHeight="1" spans="1:10">
      <c r="A7" s="43" t="s">
        <v>18</v>
      </c>
      <c r="B7" s="43"/>
      <c r="C7" s="43"/>
      <c r="D7" s="43"/>
      <c r="E7" s="43"/>
      <c r="F7" s="43"/>
      <c r="G7" s="44"/>
      <c r="H7" s="43"/>
      <c r="I7" s="64"/>
      <c r="J7" s="65"/>
    </row>
    <row r="8" s="28" customFormat="1" ht="199" customHeight="1" spans="1:16357">
      <c r="A8" s="45"/>
      <c r="B8" s="45"/>
      <c r="C8" s="45"/>
      <c r="D8" s="45"/>
      <c r="E8" s="45"/>
      <c r="F8" s="45"/>
      <c r="G8" s="46"/>
      <c r="H8" s="45"/>
      <c r="I8" s="39"/>
      <c r="J8" s="39"/>
      <c r="XEC8" s="74"/>
    </row>
    <row r="9" s="31" customFormat="1" ht="100" customHeight="1" spans="1:16357">
      <c r="A9" s="47" t="s">
        <v>19</v>
      </c>
      <c r="B9" s="47" t="s">
        <v>20</v>
      </c>
      <c r="C9" s="45" t="s">
        <v>21</v>
      </c>
      <c r="D9" s="45"/>
      <c r="E9" s="48" t="s">
        <v>22</v>
      </c>
      <c r="F9" s="48"/>
      <c r="G9" s="46">
        <v>8</v>
      </c>
      <c r="H9" s="45" t="s">
        <v>23</v>
      </c>
      <c r="I9" s="66" t="s">
        <v>24</v>
      </c>
      <c r="J9" s="67" t="s">
        <v>25</v>
      </c>
      <c r="K9" s="31"/>
      <c r="XEC9"/>
    </row>
    <row r="10" s="31" customFormat="1" ht="100" customHeight="1" spans="1:16357">
      <c r="A10" s="47" t="s">
        <v>26</v>
      </c>
      <c r="B10" s="47"/>
      <c r="C10" s="45" t="s">
        <v>27</v>
      </c>
      <c r="D10" s="45"/>
      <c r="E10" s="48" t="s">
        <v>28</v>
      </c>
      <c r="F10" s="48"/>
      <c r="G10" s="46">
        <v>8</v>
      </c>
      <c r="H10" s="45" t="s">
        <v>23</v>
      </c>
      <c r="I10" s="68" t="s">
        <v>29</v>
      </c>
      <c r="J10" s="67" t="s">
        <v>25</v>
      </c>
      <c r="K10" s="31"/>
      <c r="XEC10"/>
    </row>
    <row r="11" s="32" customFormat="1" ht="177" customHeight="1" spans="1:11">
      <c r="A11" s="47" t="s">
        <v>30</v>
      </c>
      <c r="B11" s="47"/>
      <c r="C11" s="49" t="s">
        <v>31</v>
      </c>
      <c r="D11" s="50"/>
      <c r="E11" s="49" t="s">
        <v>32</v>
      </c>
      <c r="F11" s="49"/>
      <c r="G11" s="51">
        <v>1</v>
      </c>
      <c r="H11" s="45" t="s">
        <v>23</v>
      </c>
      <c r="I11" s="68" t="s">
        <v>33</v>
      </c>
      <c r="J11" s="67" t="s">
        <v>25</v>
      </c>
      <c r="K11" s="31"/>
    </row>
    <row r="12" s="28" customFormat="1" ht="117" customHeight="1" spans="1:16357">
      <c r="A12" s="47" t="s">
        <v>34</v>
      </c>
      <c r="B12" s="47"/>
      <c r="C12" s="45" t="s">
        <v>35</v>
      </c>
      <c r="D12" s="45"/>
      <c r="E12" s="48" t="s">
        <v>36</v>
      </c>
      <c r="F12" s="48"/>
      <c r="G12" s="46">
        <v>4</v>
      </c>
      <c r="H12" s="45" t="s">
        <v>23</v>
      </c>
      <c r="I12" s="68" t="s">
        <v>37</v>
      </c>
      <c r="J12" s="67" t="s">
        <v>25</v>
      </c>
      <c r="K12" s="31"/>
      <c r="XEC12" s="74"/>
    </row>
    <row r="13" s="28" customFormat="1" ht="100" customHeight="1" spans="1:16357">
      <c r="A13" s="47" t="s">
        <v>38</v>
      </c>
      <c r="B13" s="47"/>
      <c r="C13" s="45" t="s">
        <v>39</v>
      </c>
      <c r="D13" s="45"/>
      <c r="E13" s="48" t="s">
        <v>40</v>
      </c>
      <c r="F13" s="48"/>
      <c r="G13" s="46">
        <v>2</v>
      </c>
      <c r="H13" s="45" t="s">
        <v>23</v>
      </c>
      <c r="I13" s="69" t="s">
        <v>41</v>
      </c>
      <c r="J13" s="67" t="s">
        <v>25</v>
      </c>
      <c r="K13" s="31"/>
      <c r="XEC13" s="74"/>
    </row>
    <row r="14" s="28" customFormat="1" ht="100" customHeight="1" spans="1:11">
      <c r="A14" s="47" t="s">
        <v>42</v>
      </c>
      <c r="B14" s="47"/>
      <c r="C14" s="45" t="s">
        <v>43</v>
      </c>
      <c r="D14" s="45"/>
      <c r="E14" s="48" t="s">
        <v>44</v>
      </c>
      <c r="F14" s="48"/>
      <c r="G14" s="46">
        <v>1</v>
      </c>
      <c r="H14" s="45" t="s">
        <v>23</v>
      </c>
      <c r="I14" s="70" t="s">
        <v>45</v>
      </c>
      <c r="J14" s="67" t="s">
        <v>25</v>
      </c>
      <c r="K14" s="31"/>
    </row>
    <row r="15" s="28" customFormat="1" ht="100" customHeight="1" spans="1:16357">
      <c r="A15" s="47" t="s">
        <v>46</v>
      </c>
      <c r="B15" s="47"/>
      <c r="C15" s="45" t="s">
        <v>47</v>
      </c>
      <c r="D15" s="45"/>
      <c r="E15" s="52" t="s">
        <v>48</v>
      </c>
      <c r="F15" s="52"/>
      <c r="G15" s="46">
        <f>12*4</f>
        <v>48</v>
      </c>
      <c r="H15" s="45" t="s">
        <v>23</v>
      </c>
      <c r="I15" s="69" t="s">
        <v>49</v>
      </c>
      <c r="J15" s="67" t="s">
        <v>25</v>
      </c>
      <c r="K15" s="31"/>
      <c r="XEC15" s="74"/>
    </row>
    <row r="16" s="28" customFormat="1" ht="100" customHeight="1" spans="1:16357">
      <c r="A16" s="47" t="s">
        <v>50</v>
      </c>
      <c r="B16" s="47"/>
      <c r="C16" s="45" t="s">
        <v>51</v>
      </c>
      <c r="D16" s="45"/>
      <c r="E16" s="53" t="s">
        <v>52</v>
      </c>
      <c r="F16" s="54"/>
      <c r="G16" s="46">
        <v>8</v>
      </c>
      <c r="H16" s="45" t="s">
        <v>53</v>
      </c>
      <c r="I16" s="69" t="s">
        <v>54</v>
      </c>
      <c r="J16" s="67" t="s">
        <v>25</v>
      </c>
      <c r="K16" s="31"/>
      <c r="XEC16" s="74"/>
    </row>
    <row r="17" s="32" customFormat="1" ht="37" customHeight="1" spans="1:11">
      <c r="A17" s="49" t="s">
        <v>55</v>
      </c>
      <c r="B17" s="49"/>
      <c r="C17" s="49"/>
      <c r="D17" s="49"/>
      <c r="E17" s="49"/>
      <c r="F17" s="49"/>
      <c r="G17" s="55">
        <f>SUM(G9:G16)</f>
        <v>80</v>
      </c>
      <c r="H17" s="49"/>
      <c r="I17" s="71"/>
      <c r="J17" s="71"/>
      <c r="K17" s="31"/>
    </row>
    <row r="18" s="30" customFormat="1" ht="25" customHeight="1" spans="1:11">
      <c r="A18" s="43" t="s">
        <v>56</v>
      </c>
      <c r="B18" s="43"/>
      <c r="C18" s="43"/>
      <c r="D18" s="43"/>
      <c r="E18" s="43"/>
      <c r="F18" s="43"/>
      <c r="G18" s="44"/>
      <c r="H18" s="43"/>
      <c r="I18" s="64"/>
      <c r="J18" s="65"/>
      <c r="K18" s="31"/>
    </row>
    <row r="19" s="33" customFormat="1" ht="192" customHeight="1" spans="1:11">
      <c r="A19" s="56"/>
      <c r="B19" s="47"/>
      <c r="C19" s="47"/>
      <c r="D19" s="47"/>
      <c r="E19" s="47"/>
      <c r="F19" s="47"/>
      <c r="G19" s="57"/>
      <c r="H19" s="47"/>
      <c r="I19" s="66"/>
      <c r="J19" s="72"/>
      <c r="K19" s="31"/>
    </row>
    <row r="20" s="31" customFormat="1" ht="100" customHeight="1" spans="1:10">
      <c r="A20" s="47" t="s">
        <v>57</v>
      </c>
      <c r="B20" s="47" t="s">
        <v>56</v>
      </c>
      <c r="C20" s="45" t="s">
        <v>58</v>
      </c>
      <c r="D20" s="58"/>
      <c r="E20" s="49" t="s">
        <v>59</v>
      </c>
      <c r="F20" s="52"/>
      <c r="G20" s="57">
        <f>6+9+7+7</f>
        <v>29</v>
      </c>
      <c r="H20" s="45" t="s">
        <v>23</v>
      </c>
      <c r="I20" s="69" t="s">
        <v>60</v>
      </c>
      <c r="J20" s="67" t="s">
        <v>25</v>
      </c>
    </row>
    <row r="21" s="31" customFormat="1" ht="100" customHeight="1" spans="1:10">
      <c r="A21" s="47" t="s">
        <v>61</v>
      </c>
      <c r="B21" s="47"/>
      <c r="C21" s="45" t="s">
        <v>62</v>
      </c>
      <c r="D21" s="58"/>
      <c r="E21" s="49" t="s">
        <v>63</v>
      </c>
      <c r="F21" s="52"/>
      <c r="G21" s="57">
        <v>6</v>
      </c>
      <c r="H21" s="45" t="s">
        <v>23</v>
      </c>
      <c r="I21" s="69" t="s">
        <v>64</v>
      </c>
      <c r="J21" s="67" t="s">
        <v>25</v>
      </c>
    </row>
    <row r="22" s="31" customFormat="1" ht="100" customHeight="1" spans="1:16357">
      <c r="A22" s="47" t="s">
        <v>65</v>
      </c>
      <c r="B22" s="47"/>
      <c r="C22" s="45" t="s">
        <v>58</v>
      </c>
      <c r="D22" s="58"/>
      <c r="E22" s="49" t="s">
        <v>66</v>
      </c>
      <c r="F22" s="52"/>
      <c r="G22" s="57">
        <v>34</v>
      </c>
      <c r="H22" s="45" t="s">
        <v>23</v>
      </c>
      <c r="I22" s="69" t="s">
        <v>60</v>
      </c>
      <c r="J22" s="67" t="s">
        <v>25</v>
      </c>
      <c r="K22" s="31"/>
      <c r="XEC22"/>
    </row>
    <row r="23" s="31" customFormat="1" ht="100" customHeight="1" spans="1:16357">
      <c r="A23" s="47" t="s">
        <v>67</v>
      </c>
      <c r="B23" s="47"/>
      <c r="C23" s="45" t="s">
        <v>62</v>
      </c>
      <c r="D23" s="58"/>
      <c r="E23" s="49" t="s">
        <v>68</v>
      </c>
      <c r="F23" s="52"/>
      <c r="G23" s="57">
        <v>34</v>
      </c>
      <c r="H23" s="45" t="s">
        <v>23</v>
      </c>
      <c r="I23" s="69" t="s">
        <v>64</v>
      </c>
      <c r="J23" s="67" t="s">
        <v>25</v>
      </c>
      <c r="K23" s="31"/>
      <c r="XEC23"/>
    </row>
    <row r="24" s="31" customFormat="1" ht="100" customHeight="1" spans="1:10">
      <c r="A24" s="47" t="s">
        <v>69</v>
      </c>
      <c r="B24" s="47"/>
      <c r="C24" s="45" t="s">
        <v>70</v>
      </c>
      <c r="D24" s="58"/>
      <c r="E24" s="49" t="s">
        <v>71</v>
      </c>
      <c r="F24" s="52"/>
      <c r="G24" s="57">
        <f t="shared" ref="G24:G26" si="0">34+29+3</f>
        <v>66</v>
      </c>
      <c r="H24" s="45" t="s">
        <v>23</v>
      </c>
      <c r="I24" s="69" t="s">
        <v>72</v>
      </c>
      <c r="J24" s="67" t="s">
        <v>25</v>
      </c>
    </row>
    <row r="25" s="31" customFormat="1" ht="100" customHeight="1" spans="1:10">
      <c r="A25" s="47" t="s">
        <v>73</v>
      </c>
      <c r="B25" s="47"/>
      <c r="C25" s="45" t="s">
        <v>74</v>
      </c>
      <c r="D25" s="58"/>
      <c r="E25" s="48" t="s">
        <v>75</v>
      </c>
      <c r="F25" s="48"/>
      <c r="G25" s="57">
        <f t="shared" si="0"/>
        <v>66</v>
      </c>
      <c r="H25" s="45" t="s">
        <v>23</v>
      </c>
      <c r="I25" s="69" t="s">
        <v>76</v>
      </c>
      <c r="J25" s="67" t="s">
        <v>25</v>
      </c>
    </row>
    <row r="26" s="31" customFormat="1" ht="100" customHeight="1" spans="1:10">
      <c r="A26" s="47" t="s">
        <v>77</v>
      </c>
      <c r="B26" s="47"/>
      <c r="C26" s="45" t="s">
        <v>51</v>
      </c>
      <c r="D26" s="58"/>
      <c r="E26" s="48" t="s">
        <v>22</v>
      </c>
      <c r="F26" s="48"/>
      <c r="G26" s="57">
        <f t="shared" si="0"/>
        <v>66</v>
      </c>
      <c r="H26" s="45" t="s">
        <v>23</v>
      </c>
      <c r="I26" s="69" t="s">
        <v>78</v>
      </c>
      <c r="J26" s="67" t="s">
        <v>25</v>
      </c>
    </row>
    <row r="27" s="31" customFormat="1" ht="100" customHeight="1" spans="1:10">
      <c r="A27" s="47" t="s">
        <v>79</v>
      </c>
      <c r="B27" s="47"/>
      <c r="C27" s="45" t="s">
        <v>80</v>
      </c>
      <c r="D27" s="58"/>
      <c r="E27" s="49" t="s">
        <v>81</v>
      </c>
      <c r="F27" s="52"/>
      <c r="G27" s="57">
        <v>29</v>
      </c>
      <c r="H27" s="45" t="s">
        <v>23</v>
      </c>
      <c r="I27" s="69" t="s">
        <v>82</v>
      </c>
      <c r="J27" s="67" t="s">
        <v>25</v>
      </c>
    </row>
    <row r="28" s="31" customFormat="1" ht="100" customHeight="1" spans="1:10">
      <c r="A28" s="47" t="s">
        <v>83</v>
      </c>
      <c r="B28" s="47"/>
      <c r="C28" s="45" t="s">
        <v>80</v>
      </c>
      <c r="D28" s="58"/>
      <c r="E28" s="49" t="s">
        <v>84</v>
      </c>
      <c r="F28" s="52"/>
      <c r="G28" s="57">
        <v>30</v>
      </c>
      <c r="H28" s="45" t="s">
        <v>23</v>
      </c>
      <c r="I28" s="69" t="s">
        <v>82</v>
      </c>
      <c r="J28" s="67" t="s">
        <v>25</v>
      </c>
    </row>
    <row r="29" s="31" customFormat="1" ht="100" customHeight="1" spans="1:10">
      <c r="A29" s="47" t="s">
        <v>85</v>
      </c>
      <c r="B29" s="47"/>
      <c r="C29" s="45" t="s">
        <v>80</v>
      </c>
      <c r="D29" s="58"/>
      <c r="E29" s="49" t="s">
        <v>86</v>
      </c>
      <c r="F29" s="52"/>
      <c r="G29" s="57">
        <v>3</v>
      </c>
      <c r="H29" s="45" t="s">
        <v>23</v>
      </c>
      <c r="I29" s="69" t="s">
        <v>82</v>
      </c>
      <c r="J29" s="67" t="s">
        <v>25</v>
      </c>
    </row>
    <row r="30" s="31" customFormat="1" ht="100" customHeight="1" spans="1:10">
      <c r="A30" s="47" t="s">
        <v>87</v>
      </c>
      <c r="B30" s="59"/>
      <c r="C30" s="45" t="s">
        <v>88</v>
      </c>
      <c r="D30" s="58"/>
      <c r="E30" s="48" t="s">
        <v>89</v>
      </c>
      <c r="F30" s="48"/>
      <c r="G30" s="47">
        <f>G29+G28+G27</f>
        <v>62</v>
      </c>
      <c r="H30" s="45" t="s">
        <v>23</v>
      </c>
      <c r="I30" s="73" t="s">
        <v>90</v>
      </c>
      <c r="J30" s="67"/>
    </row>
    <row r="31" s="31" customFormat="1" ht="100" customHeight="1" spans="1:10">
      <c r="A31" s="47" t="s">
        <v>91</v>
      </c>
      <c r="B31" s="59"/>
      <c r="C31" s="45" t="s">
        <v>88</v>
      </c>
      <c r="D31" s="58"/>
      <c r="E31" s="48" t="s">
        <v>92</v>
      </c>
      <c r="F31" s="48"/>
      <c r="G31" s="47">
        <f>G30</f>
        <v>62</v>
      </c>
      <c r="H31" s="45" t="s">
        <v>23</v>
      </c>
      <c r="I31" s="73" t="s">
        <v>90</v>
      </c>
      <c r="J31" s="67"/>
    </row>
    <row r="32" s="31" customFormat="1" ht="100" customHeight="1" spans="1:10">
      <c r="A32" s="47" t="s">
        <v>93</v>
      </c>
      <c r="B32" s="47"/>
      <c r="C32" s="45" t="s">
        <v>47</v>
      </c>
      <c r="D32" s="58"/>
      <c r="E32" s="48" t="s">
        <v>75</v>
      </c>
      <c r="F32" s="48"/>
      <c r="G32" s="57">
        <f>34+29+3</f>
        <v>66</v>
      </c>
      <c r="H32" s="45" t="s">
        <v>23</v>
      </c>
      <c r="I32" s="69" t="s">
        <v>76</v>
      </c>
      <c r="J32" s="67" t="s">
        <v>25</v>
      </c>
    </row>
    <row r="33" s="31" customFormat="1" ht="100" customHeight="1" spans="1:10">
      <c r="A33" s="47" t="s">
        <v>94</v>
      </c>
      <c r="B33" s="47"/>
      <c r="C33" s="45" t="s">
        <v>95</v>
      </c>
      <c r="D33" s="58"/>
      <c r="E33" s="48" t="s">
        <v>96</v>
      </c>
      <c r="F33" s="48"/>
      <c r="G33" s="57">
        <f>34+29+3</f>
        <v>66</v>
      </c>
      <c r="H33" s="45" t="s">
        <v>23</v>
      </c>
      <c r="I33" s="70" t="s">
        <v>97</v>
      </c>
      <c r="J33" s="67" t="s">
        <v>25</v>
      </c>
    </row>
    <row r="34" s="32" customFormat="1" ht="37" customHeight="1" spans="1:11">
      <c r="A34" s="49" t="s">
        <v>55</v>
      </c>
      <c r="B34" s="49"/>
      <c r="C34" s="49"/>
      <c r="D34" s="49"/>
      <c r="E34" s="49"/>
      <c r="F34" s="49"/>
      <c r="G34" s="55">
        <f>SUM(G20:G33)</f>
        <v>619</v>
      </c>
      <c r="H34" s="49"/>
      <c r="I34" s="71"/>
      <c r="J34" s="71"/>
      <c r="K34" s="31"/>
    </row>
    <row r="35" s="30" customFormat="1" ht="25" customHeight="1" spans="1:11">
      <c r="A35" s="43" t="s">
        <v>98</v>
      </c>
      <c r="B35" s="43"/>
      <c r="C35" s="43"/>
      <c r="D35" s="43"/>
      <c r="E35" s="43"/>
      <c r="F35" s="43"/>
      <c r="G35" s="44"/>
      <c r="H35" s="43"/>
      <c r="I35" s="64"/>
      <c r="J35" s="65"/>
      <c r="K35" s="31"/>
    </row>
    <row r="36" s="33" customFormat="1" ht="201" customHeight="1" spans="1:11">
      <c r="A36" s="56"/>
      <c r="B36" s="47"/>
      <c r="C36" s="47"/>
      <c r="D36" s="47"/>
      <c r="E36" s="47"/>
      <c r="F36" s="47"/>
      <c r="G36" s="57"/>
      <c r="H36" s="47"/>
      <c r="I36" s="66"/>
      <c r="J36" s="72"/>
      <c r="K36" s="31"/>
    </row>
    <row r="37" s="31" customFormat="1" ht="100" customHeight="1" spans="1:10">
      <c r="A37" s="47" t="s">
        <v>99</v>
      </c>
      <c r="B37" s="47" t="s">
        <v>98</v>
      </c>
      <c r="C37" s="45" t="s">
        <v>58</v>
      </c>
      <c r="D37" s="58"/>
      <c r="E37" s="49" t="s">
        <v>66</v>
      </c>
      <c r="F37" s="52"/>
      <c r="G37" s="57">
        <f>5+8+8+6+3+3+2</f>
        <v>35</v>
      </c>
      <c r="H37" s="45" t="s">
        <v>23</v>
      </c>
      <c r="I37" s="69" t="s">
        <v>100</v>
      </c>
      <c r="J37" s="67" t="s">
        <v>25</v>
      </c>
    </row>
    <row r="38" s="31" customFormat="1" ht="100" customHeight="1" spans="1:10">
      <c r="A38" s="47" t="s">
        <v>101</v>
      </c>
      <c r="B38" s="47"/>
      <c r="C38" s="45" t="s">
        <v>62</v>
      </c>
      <c r="D38" s="58"/>
      <c r="E38" s="49" t="s">
        <v>68</v>
      </c>
      <c r="F38" s="52"/>
      <c r="G38" s="57">
        <f>5+8+8+6+1+1+1+3+2</f>
        <v>35</v>
      </c>
      <c r="H38" s="45" t="s">
        <v>23</v>
      </c>
      <c r="I38" s="69" t="s">
        <v>64</v>
      </c>
      <c r="J38" s="67" t="s">
        <v>25</v>
      </c>
    </row>
    <row r="39" s="31" customFormat="1" ht="100" customHeight="1" spans="1:10">
      <c r="A39" s="47" t="s">
        <v>102</v>
      </c>
      <c r="B39" s="47"/>
      <c r="C39" s="45" t="s">
        <v>70</v>
      </c>
      <c r="D39" s="58"/>
      <c r="E39" s="49" t="s">
        <v>71</v>
      </c>
      <c r="F39" s="52"/>
      <c r="G39" s="57">
        <v>70</v>
      </c>
      <c r="H39" s="45" t="s">
        <v>23</v>
      </c>
      <c r="I39" s="69" t="s">
        <v>72</v>
      </c>
      <c r="J39" s="67" t="s">
        <v>25</v>
      </c>
    </row>
    <row r="40" s="31" customFormat="1" ht="100" customHeight="1" spans="1:10">
      <c r="A40" s="47" t="s">
        <v>103</v>
      </c>
      <c r="B40" s="47"/>
      <c r="C40" s="45" t="s">
        <v>74</v>
      </c>
      <c r="D40" s="58"/>
      <c r="E40" s="48" t="s">
        <v>75</v>
      </c>
      <c r="F40" s="48"/>
      <c r="G40" s="57">
        <v>32</v>
      </c>
      <c r="H40" s="45" t="s">
        <v>23</v>
      </c>
      <c r="I40" s="69" t="s">
        <v>76</v>
      </c>
      <c r="J40" s="67" t="s">
        <v>25</v>
      </c>
    </row>
    <row r="41" s="31" customFormat="1" ht="100" customHeight="1" spans="1:10">
      <c r="A41" s="47" t="s">
        <v>104</v>
      </c>
      <c r="B41" s="47"/>
      <c r="C41" s="45" t="s">
        <v>51</v>
      </c>
      <c r="D41" s="58"/>
      <c r="E41" s="48" t="s">
        <v>105</v>
      </c>
      <c r="F41" s="48"/>
      <c r="G41" s="57">
        <v>32</v>
      </c>
      <c r="H41" s="45" t="s">
        <v>23</v>
      </c>
      <c r="I41" s="69" t="s">
        <v>106</v>
      </c>
      <c r="J41" s="67" t="s">
        <v>25</v>
      </c>
    </row>
    <row r="42" s="31" customFormat="1" ht="100" customHeight="1" spans="1:10">
      <c r="A42" s="47" t="s">
        <v>107</v>
      </c>
      <c r="B42" s="47"/>
      <c r="C42" s="45" t="s">
        <v>80</v>
      </c>
      <c r="D42" s="58"/>
      <c r="E42" s="49" t="s">
        <v>108</v>
      </c>
      <c r="F42" s="52"/>
      <c r="G42" s="57">
        <v>35</v>
      </c>
      <c r="H42" s="45" t="s">
        <v>23</v>
      </c>
      <c r="I42" s="69" t="s">
        <v>82</v>
      </c>
      <c r="J42" s="67" t="s">
        <v>25</v>
      </c>
    </row>
    <row r="43" s="31" customFormat="1" ht="100" customHeight="1" spans="1:10">
      <c r="A43" s="47" t="s">
        <v>109</v>
      </c>
      <c r="B43" s="59"/>
      <c r="C43" s="45" t="s">
        <v>88</v>
      </c>
      <c r="D43" s="58"/>
      <c r="E43" s="48" t="s">
        <v>89</v>
      </c>
      <c r="F43" s="48"/>
      <c r="G43" s="47">
        <v>35</v>
      </c>
      <c r="H43" s="45" t="s">
        <v>23</v>
      </c>
      <c r="I43" s="73" t="s">
        <v>90</v>
      </c>
      <c r="J43" s="67"/>
    </row>
    <row r="44" s="31" customFormat="1" ht="100" customHeight="1" spans="1:10">
      <c r="A44" s="47" t="s">
        <v>110</v>
      </c>
      <c r="B44" s="59"/>
      <c r="C44" s="45" t="s">
        <v>88</v>
      </c>
      <c r="D44" s="58"/>
      <c r="E44" s="48" t="s">
        <v>92</v>
      </c>
      <c r="F44" s="48"/>
      <c r="G44" s="47">
        <v>35</v>
      </c>
      <c r="H44" s="45" t="s">
        <v>23</v>
      </c>
      <c r="I44" s="73" t="s">
        <v>90</v>
      </c>
      <c r="J44" s="67"/>
    </row>
    <row r="45" s="31" customFormat="1" ht="100" customHeight="1" spans="1:10">
      <c r="A45" s="47" t="s">
        <v>111</v>
      </c>
      <c r="B45" s="47"/>
      <c r="C45" s="45" t="s">
        <v>112</v>
      </c>
      <c r="D45" s="58"/>
      <c r="E45" s="48" t="s">
        <v>113</v>
      </c>
      <c r="F45" s="48"/>
      <c r="G45" s="57">
        <v>32</v>
      </c>
      <c r="H45" s="45" t="s">
        <v>23</v>
      </c>
      <c r="I45" s="70" t="s">
        <v>97</v>
      </c>
      <c r="J45" s="67" t="s">
        <v>25</v>
      </c>
    </row>
    <row r="46" s="31" customFormat="1" ht="100" customHeight="1" spans="1:10">
      <c r="A46" s="47" t="s">
        <v>114</v>
      </c>
      <c r="B46" s="47"/>
      <c r="C46" s="45" t="s">
        <v>115</v>
      </c>
      <c r="D46" s="58"/>
      <c r="E46" s="49" t="s">
        <v>116</v>
      </c>
      <c r="F46" s="52"/>
      <c r="G46" s="57">
        <v>35</v>
      </c>
      <c r="H46" s="45" t="s">
        <v>23</v>
      </c>
      <c r="I46" s="70" t="s">
        <v>117</v>
      </c>
      <c r="J46" s="67" t="s">
        <v>25</v>
      </c>
    </row>
    <row r="47" s="31" customFormat="1" ht="100" customHeight="1" spans="1:10">
      <c r="A47" s="47" t="s">
        <v>118</v>
      </c>
      <c r="B47" s="47"/>
      <c r="C47" s="45" t="s">
        <v>119</v>
      </c>
      <c r="D47" s="58"/>
      <c r="E47" s="48" t="s">
        <v>120</v>
      </c>
      <c r="F47" s="48"/>
      <c r="G47" s="57">
        <v>140</v>
      </c>
      <c r="H47" s="45" t="s">
        <v>23</v>
      </c>
      <c r="I47" s="69" t="s">
        <v>76</v>
      </c>
      <c r="J47" s="67" t="s">
        <v>25</v>
      </c>
    </row>
    <row r="48" s="31" customFormat="1" ht="100" customHeight="1" spans="1:10">
      <c r="A48" s="47" t="s">
        <v>121</v>
      </c>
      <c r="B48" s="47"/>
      <c r="C48" s="45" t="s">
        <v>122</v>
      </c>
      <c r="D48" s="58"/>
      <c r="E48" s="48" t="s">
        <v>123</v>
      </c>
      <c r="F48" s="48"/>
      <c r="G48" s="57">
        <v>3</v>
      </c>
      <c r="H48" s="45" t="s">
        <v>23</v>
      </c>
      <c r="I48" s="70" t="s">
        <v>124</v>
      </c>
      <c r="J48" s="67" t="s">
        <v>25</v>
      </c>
    </row>
    <row r="49" s="31" customFormat="1" ht="100" customHeight="1" spans="1:10">
      <c r="A49" s="47" t="s">
        <v>125</v>
      </c>
      <c r="B49" s="47"/>
      <c r="C49" s="45" t="s">
        <v>126</v>
      </c>
      <c r="D49" s="58"/>
      <c r="E49" s="48" t="s">
        <v>127</v>
      </c>
      <c r="F49" s="48"/>
      <c r="G49" s="57">
        <v>6</v>
      </c>
      <c r="H49" s="45" t="s">
        <v>23</v>
      </c>
      <c r="I49" s="69" t="s">
        <v>76</v>
      </c>
      <c r="J49" s="67" t="s">
        <v>25</v>
      </c>
    </row>
    <row r="50" s="31" customFormat="1" ht="100" customHeight="1" spans="1:10">
      <c r="A50" s="47" t="s">
        <v>128</v>
      </c>
      <c r="B50" s="47"/>
      <c r="C50" s="45" t="s">
        <v>39</v>
      </c>
      <c r="D50" s="58"/>
      <c r="E50" s="48" t="s">
        <v>40</v>
      </c>
      <c r="F50" s="48"/>
      <c r="G50" s="57">
        <v>5</v>
      </c>
      <c r="H50" s="45" t="s">
        <v>23</v>
      </c>
      <c r="I50" s="69" t="s">
        <v>76</v>
      </c>
      <c r="J50" s="67" t="s">
        <v>25</v>
      </c>
    </row>
    <row r="51" s="31" customFormat="1" ht="100" customHeight="1" spans="1:10">
      <c r="A51" s="47" t="s">
        <v>129</v>
      </c>
      <c r="B51" s="47"/>
      <c r="C51" s="45" t="s">
        <v>43</v>
      </c>
      <c r="D51" s="58"/>
      <c r="E51" s="48" t="s">
        <v>130</v>
      </c>
      <c r="F51" s="48"/>
      <c r="G51" s="57">
        <v>5</v>
      </c>
      <c r="H51" s="45" t="s">
        <v>23</v>
      </c>
      <c r="I51" s="70" t="s">
        <v>97</v>
      </c>
      <c r="J51" s="67" t="s">
        <v>25</v>
      </c>
    </row>
    <row r="52" s="32" customFormat="1" ht="37" customHeight="1" spans="1:11">
      <c r="A52" s="49" t="s">
        <v>55</v>
      </c>
      <c r="B52" s="49"/>
      <c r="C52" s="49"/>
      <c r="D52" s="49"/>
      <c r="E52" s="49"/>
      <c r="F52" s="49"/>
      <c r="G52" s="55">
        <f>SUM(G37:G51)</f>
        <v>535</v>
      </c>
      <c r="H52" s="49"/>
      <c r="I52" s="71"/>
      <c r="J52" s="71"/>
      <c r="K52" s="31"/>
    </row>
    <row r="53" s="29" customFormat="1" ht="25" customHeight="1" spans="1:11">
      <c r="A53" s="41" t="s">
        <v>131</v>
      </c>
      <c r="B53" s="41"/>
      <c r="C53" s="41"/>
      <c r="D53" s="41"/>
      <c r="E53" s="41"/>
      <c r="F53" s="41"/>
      <c r="G53" s="42"/>
      <c r="H53" s="41"/>
      <c r="I53" s="62"/>
      <c r="J53" s="63"/>
      <c r="K53" s="31"/>
    </row>
    <row r="54" s="30" customFormat="1" ht="25" customHeight="1" spans="1:11">
      <c r="A54" s="43" t="s">
        <v>18</v>
      </c>
      <c r="B54" s="43"/>
      <c r="C54" s="43"/>
      <c r="D54" s="43"/>
      <c r="E54" s="43"/>
      <c r="F54" s="43"/>
      <c r="G54" s="44"/>
      <c r="H54" s="43"/>
      <c r="I54" s="64"/>
      <c r="J54" s="65"/>
      <c r="K54" s="31"/>
    </row>
    <row r="55" s="28" customFormat="1" ht="199" customHeight="1" spans="1:16357">
      <c r="A55" s="45"/>
      <c r="B55" s="45"/>
      <c r="C55" s="45"/>
      <c r="D55" s="45"/>
      <c r="E55" s="45"/>
      <c r="F55" s="45"/>
      <c r="G55" s="46"/>
      <c r="H55" s="45"/>
      <c r="I55" s="39"/>
      <c r="J55" s="39"/>
      <c r="K55" s="31"/>
      <c r="XEC55" s="74"/>
    </row>
    <row r="56" s="31" customFormat="1" ht="100" customHeight="1" spans="1:16357">
      <c r="A56" s="47" t="s">
        <v>132</v>
      </c>
      <c r="B56" s="47" t="s">
        <v>20</v>
      </c>
      <c r="C56" s="45" t="s">
        <v>21</v>
      </c>
      <c r="D56" s="45"/>
      <c r="E56" s="48" t="s">
        <v>22</v>
      </c>
      <c r="F56" s="48"/>
      <c r="G56" s="46">
        <v>6</v>
      </c>
      <c r="H56" s="45" t="s">
        <v>23</v>
      </c>
      <c r="I56" s="66" t="s">
        <v>24</v>
      </c>
      <c r="J56" s="67" t="s">
        <v>25</v>
      </c>
      <c r="K56" s="31"/>
      <c r="XEC56"/>
    </row>
    <row r="57" s="31" customFormat="1" ht="100" customHeight="1" spans="1:16357">
      <c r="A57" s="47" t="s">
        <v>133</v>
      </c>
      <c r="B57" s="47"/>
      <c r="C57" s="45" t="s">
        <v>27</v>
      </c>
      <c r="D57" s="45"/>
      <c r="E57" s="48" t="s">
        <v>28</v>
      </c>
      <c r="F57" s="48"/>
      <c r="G57" s="46">
        <v>6</v>
      </c>
      <c r="H57" s="45" t="s">
        <v>23</v>
      </c>
      <c r="I57" s="68" t="s">
        <v>29</v>
      </c>
      <c r="J57" s="67" t="s">
        <v>25</v>
      </c>
      <c r="K57" s="31"/>
      <c r="XEC57"/>
    </row>
    <row r="58" s="32" customFormat="1" ht="177" customHeight="1" spans="1:11">
      <c r="A58" s="47" t="s">
        <v>134</v>
      </c>
      <c r="B58" s="47"/>
      <c r="C58" s="49" t="s">
        <v>31</v>
      </c>
      <c r="D58" s="50"/>
      <c r="E58" s="49" t="s">
        <v>135</v>
      </c>
      <c r="F58" s="49"/>
      <c r="G58" s="51">
        <v>1</v>
      </c>
      <c r="H58" s="45" t="s">
        <v>23</v>
      </c>
      <c r="I58" s="68" t="s">
        <v>33</v>
      </c>
      <c r="J58" s="67" t="s">
        <v>25</v>
      </c>
      <c r="K58" s="31"/>
    </row>
    <row r="59" s="28" customFormat="1" ht="117" customHeight="1" spans="1:16357">
      <c r="A59" s="47" t="s">
        <v>136</v>
      </c>
      <c r="B59" s="47"/>
      <c r="C59" s="45" t="s">
        <v>35</v>
      </c>
      <c r="D59" s="45"/>
      <c r="E59" s="48" t="s">
        <v>36</v>
      </c>
      <c r="F59" s="48"/>
      <c r="G59" s="46">
        <v>1</v>
      </c>
      <c r="H59" s="45" t="s">
        <v>23</v>
      </c>
      <c r="I59" s="68" t="s">
        <v>137</v>
      </c>
      <c r="J59" s="67" t="s">
        <v>25</v>
      </c>
      <c r="K59" s="31"/>
      <c r="XEC59" s="74"/>
    </row>
    <row r="60" s="28" customFormat="1" ht="100" customHeight="1" spans="1:16357">
      <c r="A60" s="47" t="s">
        <v>138</v>
      </c>
      <c r="B60" s="47"/>
      <c r="C60" s="45" t="s">
        <v>39</v>
      </c>
      <c r="D60" s="45"/>
      <c r="E60" s="48" t="s">
        <v>40</v>
      </c>
      <c r="F60" s="48"/>
      <c r="G60" s="46">
        <v>2</v>
      </c>
      <c r="H60" s="45" t="s">
        <v>23</v>
      </c>
      <c r="I60" s="69" t="s">
        <v>41</v>
      </c>
      <c r="J60" s="67" t="s">
        <v>25</v>
      </c>
      <c r="K60" s="31"/>
      <c r="XEC60" s="74"/>
    </row>
    <row r="61" s="28" customFormat="1" ht="100" customHeight="1" spans="1:11">
      <c r="A61" s="47" t="s">
        <v>139</v>
      </c>
      <c r="B61" s="47"/>
      <c r="C61" s="45" t="s">
        <v>43</v>
      </c>
      <c r="D61" s="45"/>
      <c r="E61" s="48" t="s">
        <v>44</v>
      </c>
      <c r="F61" s="48"/>
      <c r="G61" s="46">
        <v>1</v>
      </c>
      <c r="H61" s="45" t="s">
        <v>23</v>
      </c>
      <c r="I61" s="70" t="s">
        <v>97</v>
      </c>
      <c r="J61" s="67" t="s">
        <v>25</v>
      </c>
      <c r="K61" s="31"/>
    </row>
    <row r="62" s="28" customFormat="1" ht="100" customHeight="1" spans="1:16357">
      <c r="A62" s="47" t="s">
        <v>140</v>
      </c>
      <c r="B62" s="47"/>
      <c r="C62" s="45" t="s">
        <v>47</v>
      </c>
      <c r="D62" s="45"/>
      <c r="E62" s="52" t="s">
        <v>48</v>
      </c>
      <c r="F62" s="52"/>
      <c r="G62" s="46">
        <v>12</v>
      </c>
      <c r="H62" s="45" t="s">
        <v>23</v>
      </c>
      <c r="I62" s="69" t="s">
        <v>49</v>
      </c>
      <c r="J62" s="67" t="s">
        <v>25</v>
      </c>
      <c r="K62" s="31"/>
      <c r="XEC62" s="74"/>
    </row>
    <row r="63" s="28" customFormat="1" ht="100" customHeight="1" spans="1:16357">
      <c r="A63" s="47" t="s">
        <v>141</v>
      </c>
      <c r="B63" s="47"/>
      <c r="C63" s="45" t="s">
        <v>51</v>
      </c>
      <c r="D63" s="45"/>
      <c r="E63" s="53" t="s">
        <v>142</v>
      </c>
      <c r="F63" s="54"/>
      <c r="G63" s="46">
        <v>3</v>
      </c>
      <c r="H63" s="45" t="s">
        <v>53</v>
      </c>
      <c r="I63" s="69" t="s">
        <v>143</v>
      </c>
      <c r="J63" s="67" t="s">
        <v>25</v>
      </c>
      <c r="K63" s="31"/>
      <c r="XEC63" s="74"/>
    </row>
    <row r="64" s="32" customFormat="1" ht="37" customHeight="1" spans="1:11">
      <c r="A64" s="49" t="s">
        <v>55</v>
      </c>
      <c r="B64" s="49"/>
      <c r="C64" s="49"/>
      <c r="D64" s="49"/>
      <c r="E64" s="49"/>
      <c r="F64" s="49"/>
      <c r="G64" s="55">
        <f>SUM(G56:G63)</f>
        <v>32</v>
      </c>
      <c r="H64" s="49"/>
      <c r="I64" s="71"/>
      <c r="J64" s="71"/>
      <c r="K64" s="31"/>
    </row>
    <row r="65" s="30" customFormat="1" ht="25" customHeight="1" spans="1:11">
      <c r="A65" s="43" t="s">
        <v>56</v>
      </c>
      <c r="B65" s="43"/>
      <c r="C65" s="43"/>
      <c r="D65" s="43"/>
      <c r="E65" s="43"/>
      <c r="F65" s="43"/>
      <c r="G65" s="44"/>
      <c r="H65" s="43"/>
      <c r="I65" s="64"/>
      <c r="J65" s="65"/>
      <c r="K65" s="31"/>
    </row>
    <row r="66" s="33" customFormat="1" ht="192" customHeight="1" spans="1:11">
      <c r="A66" s="56"/>
      <c r="B66" s="47"/>
      <c r="C66" s="47"/>
      <c r="D66" s="47"/>
      <c r="E66" s="47"/>
      <c r="F66" s="47"/>
      <c r="G66" s="57"/>
      <c r="H66" s="47"/>
      <c r="I66" s="66"/>
      <c r="J66" s="72"/>
      <c r="K66" s="31"/>
    </row>
    <row r="67" s="31" customFormat="1" ht="100" customHeight="1" spans="1:10">
      <c r="A67" s="47" t="s">
        <v>144</v>
      </c>
      <c r="B67" s="47" t="s">
        <v>56</v>
      </c>
      <c r="C67" s="45" t="s">
        <v>58</v>
      </c>
      <c r="D67" s="58"/>
      <c r="E67" s="49" t="s">
        <v>59</v>
      </c>
      <c r="F67" s="52"/>
      <c r="G67" s="57">
        <v>12</v>
      </c>
      <c r="H67" s="45" t="s">
        <v>23</v>
      </c>
      <c r="I67" s="69" t="s">
        <v>145</v>
      </c>
      <c r="J67" s="67" t="s">
        <v>25</v>
      </c>
    </row>
    <row r="68" s="31" customFormat="1" ht="100" customHeight="1" spans="1:10">
      <c r="A68" s="47" t="s">
        <v>146</v>
      </c>
      <c r="B68" s="47"/>
      <c r="C68" s="45" t="s">
        <v>62</v>
      </c>
      <c r="D68" s="58"/>
      <c r="E68" s="49" t="s">
        <v>63</v>
      </c>
      <c r="F68" s="52"/>
      <c r="G68" s="57">
        <v>12</v>
      </c>
      <c r="H68" s="45" t="s">
        <v>23</v>
      </c>
      <c r="I68" s="69" t="s">
        <v>64</v>
      </c>
      <c r="J68" s="67" t="s">
        <v>25</v>
      </c>
    </row>
    <row r="69" s="31" customFormat="1" ht="100" customHeight="1" spans="1:10">
      <c r="A69" s="47" t="s">
        <v>147</v>
      </c>
      <c r="B69" s="47"/>
      <c r="C69" s="45" t="s">
        <v>70</v>
      </c>
      <c r="D69" s="58"/>
      <c r="E69" s="49" t="s">
        <v>71</v>
      </c>
      <c r="F69" s="52"/>
      <c r="G69" s="57">
        <v>24</v>
      </c>
      <c r="H69" s="45" t="s">
        <v>23</v>
      </c>
      <c r="I69" s="69" t="s">
        <v>72</v>
      </c>
      <c r="J69" s="67" t="s">
        <v>25</v>
      </c>
    </row>
    <row r="70" s="31" customFormat="1" ht="100" customHeight="1" spans="1:10">
      <c r="A70" s="47" t="s">
        <v>148</v>
      </c>
      <c r="B70" s="47"/>
      <c r="C70" s="45" t="s">
        <v>74</v>
      </c>
      <c r="D70" s="58"/>
      <c r="E70" s="48" t="s">
        <v>75</v>
      </c>
      <c r="F70" s="48"/>
      <c r="G70" s="57">
        <v>10</v>
      </c>
      <c r="H70" s="45" t="s">
        <v>23</v>
      </c>
      <c r="I70" s="69" t="s">
        <v>41</v>
      </c>
      <c r="J70" s="67" t="s">
        <v>25</v>
      </c>
    </row>
    <row r="71" s="31" customFormat="1" ht="100" customHeight="1" spans="1:10">
      <c r="A71" s="47" t="s">
        <v>149</v>
      </c>
      <c r="B71" s="47"/>
      <c r="C71" s="45" t="s">
        <v>51</v>
      </c>
      <c r="D71" s="58"/>
      <c r="E71" s="48" t="s">
        <v>22</v>
      </c>
      <c r="F71" s="48"/>
      <c r="G71" s="57">
        <v>10</v>
      </c>
      <c r="H71" s="45" t="s">
        <v>23</v>
      </c>
      <c r="I71" s="69" t="s">
        <v>143</v>
      </c>
      <c r="J71" s="67" t="s">
        <v>25</v>
      </c>
    </row>
    <row r="72" s="31" customFormat="1" ht="100" customHeight="1" spans="1:10">
      <c r="A72" s="47" t="s">
        <v>150</v>
      </c>
      <c r="B72" s="47"/>
      <c r="C72" s="45" t="s">
        <v>119</v>
      </c>
      <c r="D72" s="58"/>
      <c r="E72" s="48" t="s">
        <v>75</v>
      </c>
      <c r="F72" s="48"/>
      <c r="G72" s="57">
        <f>12*4</f>
        <v>48</v>
      </c>
      <c r="H72" s="45" t="s">
        <v>23</v>
      </c>
      <c r="I72" s="69" t="s">
        <v>41</v>
      </c>
      <c r="J72" s="67" t="s">
        <v>25</v>
      </c>
    </row>
    <row r="73" s="31" customFormat="1" ht="100" customHeight="1" spans="1:10">
      <c r="A73" s="47" t="s">
        <v>151</v>
      </c>
      <c r="B73" s="47"/>
      <c r="C73" s="45" t="s">
        <v>115</v>
      </c>
      <c r="D73" s="58"/>
      <c r="E73" s="49" t="s">
        <v>116</v>
      </c>
      <c r="F73" s="52"/>
      <c r="G73" s="57">
        <v>12</v>
      </c>
      <c r="H73" s="45" t="s">
        <v>23</v>
      </c>
      <c r="I73" s="70" t="s">
        <v>117</v>
      </c>
      <c r="J73" s="67" t="s">
        <v>25</v>
      </c>
    </row>
    <row r="74" s="31" customFormat="1" ht="100" customHeight="1" spans="1:10">
      <c r="A74" s="47" t="s">
        <v>152</v>
      </c>
      <c r="B74" s="47"/>
      <c r="C74" s="45" t="s">
        <v>39</v>
      </c>
      <c r="D74" s="58"/>
      <c r="E74" s="48" t="s">
        <v>40</v>
      </c>
      <c r="F74" s="48"/>
      <c r="G74" s="57">
        <v>10</v>
      </c>
      <c r="H74" s="45" t="s">
        <v>23</v>
      </c>
      <c r="I74" s="69" t="s">
        <v>41</v>
      </c>
      <c r="J74" s="67" t="s">
        <v>25</v>
      </c>
    </row>
    <row r="75" s="31" customFormat="1" ht="100" customHeight="1" spans="1:10">
      <c r="A75" s="47" t="s">
        <v>153</v>
      </c>
      <c r="B75" s="47"/>
      <c r="C75" s="45" t="s">
        <v>43</v>
      </c>
      <c r="D75" s="58"/>
      <c r="E75" s="48" t="s">
        <v>130</v>
      </c>
      <c r="F75" s="48"/>
      <c r="G75" s="57">
        <v>10</v>
      </c>
      <c r="H75" s="45" t="s">
        <v>23</v>
      </c>
      <c r="I75" s="70" t="s">
        <v>97</v>
      </c>
      <c r="J75" s="67" t="s">
        <v>25</v>
      </c>
    </row>
    <row r="76" s="32" customFormat="1" ht="37" customHeight="1" spans="1:11">
      <c r="A76" s="49" t="s">
        <v>55</v>
      </c>
      <c r="B76" s="49"/>
      <c r="C76" s="49"/>
      <c r="D76" s="49"/>
      <c r="E76" s="49"/>
      <c r="F76" s="49"/>
      <c r="G76" s="75">
        <f>SUM(G67:G75)</f>
        <v>148</v>
      </c>
      <c r="H76" s="49"/>
      <c r="I76" s="71"/>
      <c r="J76" s="71"/>
      <c r="K76" s="31"/>
    </row>
    <row r="77" s="30" customFormat="1" ht="25" customHeight="1" spans="1:11">
      <c r="A77" s="43" t="s">
        <v>98</v>
      </c>
      <c r="B77" s="43"/>
      <c r="C77" s="43"/>
      <c r="D77" s="43"/>
      <c r="E77" s="43"/>
      <c r="F77" s="43"/>
      <c r="G77" s="44"/>
      <c r="H77" s="43"/>
      <c r="I77" s="64"/>
      <c r="J77" s="65"/>
      <c r="K77" s="31"/>
    </row>
    <row r="78" s="33" customFormat="1" ht="201" customHeight="1" spans="1:11">
      <c r="A78" s="56"/>
      <c r="B78" s="47"/>
      <c r="C78" s="47"/>
      <c r="D78" s="47"/>
      <c r="E78" s="47"/>
      <c r="F78" s="47"/>
      <c r="G78" s="57"/>
      <c r="H78" s="47"/>
      <c r="I78" s="66"/>
      <c r="J78" s="72"/>
      <c r="K78" s="31"/>
    </row>
    <row r="79" s="31" customFormat="1" ht="100" customHeight="1" spans="1:10">
      <c r="A79" s="47" t="s">
        <v>154</v>
      </c>
      <c r="B79" s="47" t="s">
        <v>98</v>
      </c>
      <c r="C79" s="45" t="s">
        <v>58</v>
      </c>
      <c r="D79" s="58"/>
      <c r="E79" s="49" t="s">
        <v>66</v>
      </c>
      <c r="F79" s="52"/>
      <c r="G79" s="57">
        <v>5</v>
      </c>
      <c r="H79" s="45" t="s">
        <v>23</v>
      </c>
      <c r="I79" s="69" t="s">
        <v>145</v>
      </c>
      <c r="J79" s="67" t="s">
        <v>25</v>
      </c>
    </row>
    <row r="80" s="31" customFormat="1" ht="100" customHeight="1" spans="1:10">
      <c r="A80" s="47" t="s">
        <v>155</v>
      </c>
      <c r="B80" s="47"/>
      <c r="C80" s="45" t="s">
        <v>62</v>
      </c>
      <c r="D80" s="58"/>
      <c r="E80" s="49" t="s">
        <v>68</v>
      </c>
      <c r="F80" s="52"/>
      <c r="G80" s="57">
        <v>5</v>
      </c>
      <c r="H80" s="45" t="s">
        <v>23</v>
      </c>
      <c r="I80" s="69" t="s">
        <v>64</v>
      </c>
      <c r="J80" s="67" t="s">
        <v>25</v>
      </c>
    </row>
    <row r="81" s="31" customFormat="1" ht="100" customHeight="1" spans="1:10">
      <c r="A81" s="47" t="s">
        <v>156</v>
      </c>
      <c r="B81" s="47"/>
      <c r="C81" s="45" t="s">
        <v>70</v>
      </c>
      <c r="D81" s="58"/>
      <c r="E81" s="49" t="s">
        <v>71</v>
      </c>
      <c r="F81" s="52"/>
      <c r="G81" s="57">
        <v>10</v>
      </c>
      <c r="H81" s="45" t="s">
        <v>23</v>
      </c>
      <c r="I81" s="69" t="s">
        <v>72</v>
      </c>
      <c r="J81" s="67" t="s">
        <v>25</v>
      </c>
    </row>
    <row r="82" s="31" customFormat="1" ht="100" customHeight="1" spans="1:10">
      <c r="A82" s="47" t="s">
        <v>157</v>
      </c>
      <c r="B82" s="47"/>
      <c r="C82" s="45" t="s">
        <v>74</v>
      </c>
      <c r="D82" s="58"/>
      <c r="E82" s="48" t="s">
        <v>75</v>
      </c>
      <c r="F82" s="48"/>
      <c r="G82" s="57">
        <v>5</v>
      </c>
      <c r="H82" s="45" t="s">
        <v>23</v>
      </c>
      <c r="I82" s="69" t="s">
        <v>54</v>
      </c>
      <c r="J82" s="67" t="s">
        <v>25</v>
      </c>
    </row>
    <row r="83" s="31" customFormat="1" ht="100" customHeight="1" spans="1:10">
      <c r="A83" s="47" t="s">
        <v>158</v>
      </c>
      <c r="B83" s="47"/>
      <c r="C83" s="45" t="s">
        <v>51</v>
      </c>
      <c r="D83" s="58"/>
      <c r="E83" s="48" t="s">
        <v>105</v>
      </c>
      <c r="F83" s="48"/>
      <c r="G83" s="57">
        <v>5</v>
      </c>
      <c r="H83" s="45" t="s">
        <v>23</v>
      </c>
      <c r="I83" s="69" t="s">
        <v>143</v>
      </c>
      <c r="J83" s="67" t="s">
        <v>25</v>
      </c>
    </row>
    <row r="84" s="31" customFormat="1" ht="100" customHeight="1" spans="1:10">
      <c r="A84" s="47" t="s">
        <v>159</v>
      </c>
      <c r="B84" s="47"/>
      <c r="C84" s="45" t="s">
        <v>80</v>
      </c>
      <c r="D84" s="58"/>
      <c r="E84" s="49" t="s">
        <v>108</v>
      </c>
      <c r="F84" s="52"/>
      <c r="G84" s="57">
        <v>5</v>
      </c>
      <c r="H84" s="45" t="s">
        <v>23</v>
      </c>
      <c r="I84" s="69" t="s">
        <v>82</v>
      </c>
      <c r="J84" s="67" t="s">
        <v>25</v>
      </c>
    </row>
    <row r="85" s="31" customFormat="1" ht="100" customHeight="1" spans="1:10">
      <c r="A85" s="47" t="s">
        <v>160</v>
      </c>
      <c r="B85" s="59"/>
      <c r="C85" s="45" t="s">
        <v>88</v>
      </c>
      <c r="D85" s="58"/>
      <c r="E85" s="48" t="s">
        <v>89</v>
      </c>
      <c r="F85" s="48"/>
      <c r="G85" s="47">
        <v>10</v>
      </c>
      <c r="H85" s="45" t="s">
        <v>23</v>
      </c>
      <c r="I85" s="73" t="s">
        <v>90</v>
      </c>
      <c r="J85" s="67"/>
    </row>
    <row r="86" s="31" customFormat="1" ht="100" customHeight="1" spans="1:10">
      <c r="A86" s="47" t="s">
        <v>161</v>
      </c>
      <c r="B86" s="59"/>
      <c r="C86" s="45" t="s">
        <v>88</v>
      </c>
      <c r="D86" s="58"/>
      <c r="E86" s="48" t="s">
        <v>92</v>
      </c>
      <c r="F86" s="48"/>
      <c r="G86" s="47">
        <v>5</v>
      </c>
      <c r="H86" s="45" t="s">
        <v>23</v>
      </c>
      <c r="I86" s="73" t="s">
        <v>90</v>
      </c>
      <c r="J86" s="67"/>
    </row>
    <row r="87" s="31" customFormat="1" ht="100" customHeight="1" spans="1:10">
      <c r="A87" s="47" t="s">
        <v>162</v>
      </c>
      <c r="B87" s="47"/>
      <c r="C87" s="45" t="s">
        <v>112</v>
      </c>
      <c r="D87" s="58"/>
      <c r="E87" s="48" t="s">
        <v>113</v>
      </c>
      <c r="F87" s="48"/>
      <c r="G87" s="57">
        <v>5</v>
      </c>
      <c r="H87" s="45" t="s">
        <v>23</v>
      </c>
      <c r="I87" s="69" t="s">
        <v>163</v>
      </c>
      <c r="J87" s="67" t="s">
        <v>25</v>
      </c>
    </row>
    <row r="88" s="31" customFormat="1" ht="100" customHeight="1" spans="1:10">
      <c r="A88" s="47" t="s">
        <v>164</v>
      </c>
      <c r="B88" s="47"/>
      <c r="C88" s="45" t="s">
        <v>165</v>
      </c>
      <c r="D88" s="58"/>
      <c r="E88" s="49" t="s">
        <v>166</v>
      </c>
      <c r="F88" s="52"/>
      <c r="G88" s="57">
        <v>5</v>
      </c>
      <c r="H88" s="45" t="s">
        <v>23</v>
      </c>
      <c r="I88" s="70" t="s">
        <v>167</v>
      </c>
      <c r="J88" s="67" t="s">
        <v>25</v>
      </c>
    </row>
    <row r="89" s="31" customFormat="1" ht="100" customHeight="1" spans="1:10">
      <c r="A89" s="47" t="s">
        <v>168</v>
      </c>
      <c r="B89" s="47"/>
      <c r="C89" s="45" t="s">
        <v>115</v>
      </c>
      <c r="D89" s="58"/>
      <c r="E89" s="49" t="s">
        <v>116</v>
      </c>
      <c r="F89" s="52"/>
      <c r="G89" s="57">
        <v>5</v>
      </c>
      <c r="H89" s="45" t="s">
        <v>23</v>
      </c>
      <c r="I89" s="70" t="s">
        <v>117</v>
      </c>
      <c r="J89" s="67" t="s">
        <v>25</v>
      </c>
    </row>
    <row r="90" s="31" customFormat="1" ht="100" customHeight="1" spans="1:10">
      <c r="A90" s="47" t="s">
        <v>169</v>
      </c>
      <c r="B90" s="47"/>
      <c r="C90" s="45" t="s">
        <v>119</v>
      </c>
      <c r="D90" s="58"/>
      <c r="E90" s="48" t="s">
        <v>170</v>
      </c>
      <c r="F90" s="48"/>
      <c r="G90" s="57">
        <v>20</v>
      </c>
      <c r="H90" s="45" t="s">
        <v>23</v>
      </c>
      <c r="I90" s="69" t="s">
        <v>54</v>
      </c>
      <c r="J90" s="67" t="s">
        <v>25</v>
      </c>
    </row>
    <row r="91" s="31" customFormat="1" ht="100" customHeight="1" spans="1:10">
      <c r="A91" s="47" t="s">
        <v>171</v>
      </c>
      <c r="B91" s="47"/>
      <c r="C91" s="45" t="s">
        <v>39</v>
      </c>
      <c r="D91" s="58"/>
      <c r="E91" s="48" t="s">
        <v>40</v>
      </c>
      <c r="F91" s="48"/>
      <c r="G91" s="57">
        <v>3</v>
      </c>
      <c r="H91" s="45" t="s">
        <v>23</v>
      </c>
      <c r="I91" s="69" t="s">
        <v>54</v>
      </c>
      <c r="J91" s="67" t="s">
        <v>25</v>
      </c>
    </row>
    <row r="92" s="31" customFormat="1" ht="100" customHeight="1" spans="1:10">
      <c r="A92" s="47" t="s">
        <v>172</v>
      </c>
      <c r="B92" s="47"/>
      <c r="C92" s="45" t="s">
        <v>43</v>
      </c>
      <c r="D92" s="58"/>
      <c r="E92" s="48" t="s">
        <v>130</v>
      </c>
      <c r="F92" s="48"/>
      <c r="G92" s="57">
        <v>3</v>
      </c>
      <c r="H92" s="45" t="s">
        <v>23</v>
      </c>
      <c r="I92" s="69" t="s">
        <v>173</v>
      </c>
      <c r="J92" s="67" t="s">
        <v>25</v>
      </c>
    </row>
    <row r="93" s="32" customFormat="1" ht="37" customHeight="1" spans="1:11">
      <c r="A93" s="49" t="s">
        <v>55</v>
      </c>
      <c r="B93" s="49"/>
      <c r="C93" s="49"/>
      <c r="D93" s="49"/>
      <c r="E93" s="49"/>
      <c r="F93" s="49"/>
      <c r="G93" s="55">
        <f>SUM(G79:G92)</f>
        <v>91</v>
      </c>
      <c r="H93" s="49"/>
      <c r="I93" s="71"/>
      <c r="J93" s="71"/>
      <c r="K93" s="31"/>
    </row>
    <row r="94" s="29" customFormat="1" ht="25" customHeight="1" spans="1:11">
      <c r="A94" s="41" t="s">
        <v>174</v>
      </c>
      <c r="B94" s="41"/>
      <c r="C94" s="41"/>
      <c r="D94" s="41"/>
      <c r="E94" s="41"/>
      <c r="F94" s="41"/>
      <c r="G94" s="42"/>
      <c r="H94" s="41"/>
      <c r="I94" s="62"/>
      <c r="J94" s="63"/>
      <c r="K94" s="31"/>
    </row>
    <row r="95" s="30" customFormat="1" ht="25" customHeight="1" spans="1:11">
      <c r="A95" s="43" t="s">
        <v>18</v>
      </c>
      <c r="B95" s="43"/>
      <c r="C95" s="43"/>
      <c r="D95" s="43"/>
      <c r="E95" s="43"/>
      <c r="F95" s="43"/>
      <c r="G95" s="44"/>
      <c r="H95" s="43"/>
      <c r="I95" s="64"/>
      <c r="J95" s="65"/>
      <c r="K95" s="31"/>
    </row>
    <row r="96" s="28" customFormat="1" ht="199" customHeight="1" spans="1:16357">
      <c r="A96" s="45"/>
      <c r="B96" s="45"/>
      <c r="C96" s="45"/>
      <c r="D96" s="45"/>
      <c r="E96" s="45"/>
      <c r="F96" s="45"/>
      <c r="G96" s="46"/>
      <c r="H96" s="45"/>
      <c r="I96" s="39"/>
      <c r="J96" s="39"/>
      <c r="K96" s="31"/>
      <c r="XEC96" s="74"/>
    </row>
    <row r="97" s="31" customFormat="1" ht="100" customHeight="1" spans="1:16357">
      <c r="A97" s="47" t="s">
        <v>175</v>
      </c>
      <c r="B97" s="47" t="s">
        <v>20</v>
      </c>
      <c r="C97" s="45" t="s">
        <v>21</v>
      </c>
      <c r="D97" s="45"/>
      <c r="E97" s="48" t="s">
        <v>22</v>
      </c>
      <c r="F97" s="48"/>
      <c r="G97" s="46">
        <v>8</v>
      </c>
      <c r="H97" s="45" t="s">
        <v>23</v>
      </c>
      <c r="I97" s="66" t="s">
        <v>24</v>
      </c>
      <c r="J97" s="67" t="s">
        <v>25</v>
      </c>
      <c r="K97" s="31"/>
      <c r="XEC97"/>
    </row>
    <row r="98" s="31" customFormat="1" ht="100" customHeight="1" spans="1:16357">
      <c r="A98" s="47" t="s">
        <v>176</v>
      </c>
      <c r="B98" s="47"/>
      <c r="C98" s="45" t="s">
        <v>27</v>
      </c>
      <c r="D98" s="45"/>
      <c r="E98" s="48" t="s">
        <v>28</v>
      </c>
      <c r="F98" s="48"/>
      <c r="G98" s="46">
        <v>8</v>
      </c>
      <c r="H98" s="45" t="s">
        <v>23</v>
      </c>
      <c r="I98" s="68" t="s">
        <v>29</v>
      </c>
      <c r="J98" s="67" t="s">
        <v>25</v>
      </c>
      <c r="K98" s="31"/>
      <c r="XEC98"/>
    </row>
    <row r="99" s="32" customFormat="1" ht="177" customHeight="1" spans="1:11">
      <c r="A99" s="47" t="s">
        <v>177</v>
      </c>
      <c r="B99" s="47"/>
      <c r="C99" s="49" t="s">
        <v>31</v>
      </c>
      <c r="D99" s="50"/>
      <c r="E99" s="49" t="s">
        <v>135</v>
      </c>
      <c r="F99" s="49"/>
      <c r="G99" s="51">
        <v>1</v>
      </c>
      <c r="H99" s="45" t="s">
        <v>23</v>
      </c>
      <c r="I99" s="68" t="s">
        <v>33</v>
      </c>
      <c r="J99" s="67" t="s">
        <v>25</v>
      </c>
      <c r="K99" s="31"/>
    </row>
    <row r="100" s="28" customFormat="1" ht="117" customHeight="1" spans="1:16357">
      <c r="A100" s="47" t="s">
        <v>178</v>
      </c>
      <c r="B100" s="47"/>
      <c r="C100" s="45" t="s">
        <v>35</v>
      </c>
      <c r="D100" s="45"/>
      <c r="E100" s="48" t="s">
        <v>36</v>
      </c>
      <c r="F100" s="48"/>
      <c r="G100" s="46">
        <v>4</v>
      </c>
      <c r="H100" s="45" t="s">
        <v>23</v>
      </c>
      <c r="I100" s="68" t="s">
        <v>137</v>
      </c>
      <c r="J100" s="67" t="s">
        <v>25</v>
      </c>
      <c r="K100" s="31"/>
      <c r="XEC100" s="74"/>
    </row>
    <row r="101" s="28" customFormat="1" ht="100" customHeight="1" spans="1:16357">
      <c r="A101" s="47" t="s">
        <v>179</v>
      </c>
      <c r="B101" s="47"/>
      <c r="C101" s="45" t="s">
        <v>39</v>
      </c>
      <c r="D101" s="45"/>
      <c r="E101" s="48" t="s">
        <v>40</v>
      </c>
      <c r="F101" s="48"/>
      <c r="G101" s="46">
        <v>2</v>
      </c>
      <c r="H101" s="45" t="s">
        <v>23</v>
      </c>
      <c r="I101" s="69" t="s">
        <v>54</v>
      </c>
      <c r="J101" s="67" t="s">
        <v>25</v>
      </c>
      <c r="K101" s="31"/>
      <c r="XEC101" s="74"/>
    </row>
    <row r="102" s="28" customFormat="1" ht="100" customHeight="1" spans="1:11">
      <c r="A102" s="47" t="s">
        <v>180</v>
      </c>
      <c r="B102" s="47"/>
      <c r="C102" s="45" t="s">
        <v>43</v>
      </c>
      <c r="D102" s="45"/>
      <c r="E102" s="48" t="s">
        <v>44</v>
      </c>
      <c r="F102" s="48"/>
      <c r="G102" s="46">
        <v>1</v>
      </c>
      <c r="H102" s="45" t="s">
        <v>23</v>
      </c>
      <c r="I102" s="69" t="s">
        <v>173</v>
      </c>
      <c r="J102" s="67" t="s">
        <v>25</v>
      </c>
      <c r="K102" s="31"/>
    </row>
    <row r="103" s="28" customFormat="1" ht="100" customHeight="1" spans="1:16357">
      <c r="A103" s="47" t="s">
        <v>181</v>
      </c>
      <c r="B103" s="47"/>
      <c r="C103" s="45" t="s">
        <v>47</v>
      </c>
      <c r="D103" s="45"/>
      <c r="E103" s="52" t="s">
        <v>48</v>
      </c>
      <c r="F103" s="52"/>
      <c r="G103" s="46">
        <f>12*3</f>
        <v>36</v>
      </c>
      <c r="H103" s="45" t="s">
        <v>23</v>
      </c>
      <c r="I103" s="69" t="s">
        <v>49</v>
      </c>
      <c r="J103" s="67" t="s">
        <v>25</v>
      </c>
      <c r="K103" s="31"/>
      <c r="XEC103" s="74"/>
    </row>
    <row r="104" s="28" customFormat="1" ht="100" customHeight="1" spans="1:16357">
      <c r="A104" s="47" t="s">
        <v>182</v>
      </c>
      <c r="B104" s="47"/>
      <c r="C104" s="45" t="s">
        <v>51</v>
      </c>
      <c r="D104" s="45"/>
      <c r="E104" s="53" t="s">
        <v>183</v>
      </c>
      <c r="F104" s="54"/>
      <c r="G104" s="46">
        <v>2</v>
      </c>
      <c r="H104" s="45" t="s">
        <v>53</v>
      </c>
      <c r="I104" s="69" t="s">
        <v>54</v>
      </c>
      <c r="J104" s="67" t="s">
        <v>25</v>
      </c>
      <c r="K104" s="31"/>
      <c r="XEC104" s="74"/>
    </row>
    <row r="105" s="32" customFormat="1" ht="37" customHeight="1" spans="1:11">
      <c r="A105" s="49" t="s">
        <v>55</v>
      </c>
      <c r="B105" s="49"/>
      <c r="C105" s="49"/>
      <c r="D105" s="49"/>
      <c r="E105" s="49"/>
      <c r="F105" s="49"/>
      <c r="G105" s="55">
        <f>SUM(G97:G104)</f>
        <v>62</v>
      </c>
      <c r="H105" s="49"/>
      <c r="I105" s="71"/>
      <c r="J105" s="71"/>
      <c r="K105" s="31"/>
    </row>
    <row r="106" s="30" customFormat="1" ht="25" customHeight="1" spans="1:11">
      <c r="A106" s="43" t="s">
        <v>184</v>
      </c>
      <c r="B106" s="43"/>
      <c r="C106" s="43"/>
      <c r="D106" s="43"/>
      <c r="E106" s="43"/>
      <c r="F106" s="43"/>
      <c r="G106" s="44"/>
      <c r="H106" s="43"/>
      <c r="I106" s="64"/>
      <c r="J106" s="65"/>
      <c r="K106" s="31"/>
    </row>
    <row r="107" s="33" customFormat="1" ht="192" customHeight="1" spans="1:11">
      <c r="A107" s="56"/>
      <c r="B107" s="47"/>
      <c r="C107" s="47"/>
      <c r="D107" s="47"/>
      <c r="E107" s="47"/>
      <c r="F107" s="47"/>
      <c r="G107" s="57"/>
      <c r="H107" s="47"/>
      <c r="I107" s="66"/>
      <c r="J107" s="72"/>
      <c r="K107" s="31"/>
    </row>
    <row r="108" s="31" customFormat="1" ht="100" customHeight="1" spans="1:10">
      <c r="A108" s="47" t="s">
        <v>185</v>
      </c>
      <c r="B108" s="47" t="s">
        <v>184</v>
      </c>
      <c r="C108" s="45" t="s">
        <v>58</v>
      </c>
      <c r="D108" s="58"/>
      <c r="E108" s="49" t="s">
        <v>186</v>
      </c>
      <c r="F108" s="52"/>
      <c r="G108" s="57">
        <v>6</v>
      </c>
      <c r="H108" s="45" t="s">
        <v>23</v>
      </c>
      <c r="I108" s="69" t="s">
        <v>187</v>
      </c>
      <c r="J108" s="67" t="s">
        <v>25</v>
      </c>
    </row>
    <row r="109" s="31" customFormat="1" ht="100" customHeight="1" spans="1:10">
      <c r="A109" s="47" t="s">
        <v>188</v>
      </c>
      <c r="B109" s="47"/>
      <c r="C109" s="45" t="s">
        <v>62</v>
      </c>
      <c r="D109" s="58"/>
      <c r="E109" s="49" t="s">
        <v>189</v>
      </c>
      <c r="F109" s="52"/>
      <c r="G109" s="57">
        <v>6</v>
      </c>
      <c r="H109" s="45" t="s">
        <v>23</v>
      </c>
      <c r="I109" s="69" t="s">
        <v>64</v>
      </c>
      <c r="J109" s="67" t="s">
        <v>25</v>
      </c>
    </row>
    <row r="110" s="31" customFormat="1" ht="100" customHeight="1" spans="1:16357">
      <c r="A110" s="47" t="s">
        <v>190</v>
      </c>
      <c r="B110" s="47"/>
      <c r="C110" s="45" t="s">
        <v>58</v>
      </c>
      <c r="D110" s="58"/>
      <c r="E110" s="49" t="s">
        <v>191</v>
      </c>
      <c r="F110" s="52"/>
      <c r="G110" s="57">
        <v>28</v>
      </c>
      <c r="H110" s="45" t="s">
        <v>23</v>
      </c>
      <c r="I110" s="69" t="s">
        <v>187</v>
      </c>
      <c r="J110" s="67" t="s">
        <v>25</v>
      </c>
      <c r="K110" s="31"/>
      <c r="XEC110"/>
    </row>
    <row r="111" s="31" customFormat="1" ht="100" customHeight="1" spans="1:16357">
      <c r="A111" s="47" t="s">
        <v>192</v>
      </c>
      <c r="B111" s="47"/>
      <c r="C111" s="45" t="s">
        <v>62</v>
      </c>
      <c r="D111" s="58"/>
      <c r="E111" s="49" t="s">
        <v>193</v>
      </c>
      <c r="F111" s="52"/>
      <c r="G111" s="57">
        <v>28</v>
      </c>
      <c r="H111" s="45" t="s">
        <v>23</v>
      </c>
      <c r="I111" s="69" t="s">
        <v>64</v>
      </c>
      <c r="J111" s="67" t="s">
        <v>25</v>
      </c>
      <c r="K111" s="31"/>
      <c r="XEC111"/>
    </row>
    <row r="112" s="31" customFormat="1" ht="100" customHeight="1" spans="1:10">
      <c r="A112" s="47" t="s">
        <v>194</v>
      </c>
      <c r="B112" s="47"/>
      <c r="C112" s="45" t="s">
        <v>70</v>
      </c>
      <c r="D112" s="58"/>
      <c r="E112" s="49" t="s">
        <v>71</v>
      </c>
      <c r="F112" s="52"/>
      <c r="G112" s="57">
        <f>9+16</f>
        <v>25</v>
      </c>
      <c r="H112" s="45" t="s">
        <v>23</v>
      </c>
      <c r="I112" s="69" t="s">
        <v>72</v>
      </c>
      <c r="J112" s="67" t="s">
        <v>25</v>
      </c>
    </row>
    <row r="113" s="31" customFormat="1" ht="100" customHeight="1" spans="1:10">
      <c r="A113" s="47" t="s">
        <v>195</v>
      </c>
      <c r="B113" s="47"/>
      <c r="C113" s="45" t="s">
        <v>80</v>
      </c>
      <c r="D113" s="58"/>
      <c r="E113" s="49" t="s">
        <v>196</v>
      </c>
      <c r="F113" s="52"/>
      <c r="G113" s="57">
        <v>3</v>
      </c>
      <c r="H113" s="45" t="s">
        <v>23</v>
      </c>
      <c r="I113" s="69" t="s">
        <v>82</v>
      </c>
      <c r="J113" s="67" t="s">
        <v>25</v>
      </c>
    </row>
    <row r="114" s="31" customFormat="1" ht="100" customHeight="1" spans="1:10">
      <c r="A114" s="47" t="s">
        <v>197</v>
      </c>
      <c r="B114" s="59"/>
      <c r="C114" s="45" t="s">
        <v>88</v>
      </c>
      <c r="D114" s="58"/>
      <c r="E114" s="48" t="s">
        <v>89</v>
      </c>
      <c r="F114" s="48"/>
      <c r="G114" s="47">
        <f>G113</f>
        <v>3</v>
      </c>
      <c r="H114" s="45" t="s">
        <v>23</v>
      </c>
      <c r="I114" s="73" t="s">
        <v>90</v>
      </c>
      <c r="J114" s="67"/>
    </row>
    <row r="115" s="31" customFormat="1" ht="100" customHeight="1" spans="1:10">
      <c r="A115" s="47" t="s">
        <v>198</v>
      </c>
      <c r="B115" s="59"/>
      <c r="C115" s="45" t="s">
        <v>88</v>
      </c>
      <c r="D115" s="58"/>
      <c r="E115" s="48" t="s">
        <v>92</v>
      </c>
      <c r="F115" s="48"/>
      <c r="G115" s="47">
        <f>G114</f>
        <v>3</v>
      </c>
      <c r="H115" s="45" t="s">
        <v>23</v>
      </c>
      <c r="I115" s="73" t="s">
        <v>90</v>
      </c>
      <c r="J115" s="67"/>
    </row>
    <row r="116" s="31" customFormat="1" ht="100" customHeight="1" spans="1:10">
      <c r="A116" s="47" t="s">
        <v>199</v>
      </c>
      <c r="B116" s="47"/>
      <c r="C116" s="45" t="s">
        <v>47</v>
      </c>
      <c r="D116" s="58"/>
      <c r="E116" s="48" t="s">
        <v>75</v>
      </c>
      <c r="F116" s="48"/>
      <c r="G116" s="57">
        <v>6</v>
      </c>
      <c r="H116" s="45" t="s">
        <v>23</v>
      </c>
      <c r="I116" s="69" t="s">
        <v>54</v>
      </c>
      <c r="J116" s="67" t="s">
        <v>25</v>
      </c>
    </row>
    <row r="117" s="31" customFormat="1" ht="100" customHeight="1" spans="1:10">
      <c r="A117" s="47" t="s">
        <v>200</v>
      </c>
      <c r="B117" s="47"/>
      <c r="C117" s="45" t="s">
        <v>95</v>
      </c>
      <c r="D117" s="58"/>
      <c r="E117" s="48" t="s">
        <v>96</v>
      </c>
      <c r="F117" s="48"/>
      <c r="G117" s="57">
        <v>3</v>
      </c>
      <c r="H117" s="45" t="s">
        <v>23</v>
      </c>
      <c r="I117" s="70" t="s">
        <v>201</v>
      </c>
      <c r="J117" s="67" t="s">
        <v>25</v>
      </c>
    </row>
    <row r="118" s="32" customFormat="1" ht="37" customHeight="1" spans="1:11">
      <c r="A118" s="49" t="s">
        <v>55</v>
      </c>
      <c r="B118" s="49"/>
      <c r="C118" s="49"/>
      <c r="D118" s="49"/>
      <c r="E118" s="49"/>
      <c r="F118" s="49"/>
      <c r="G118" s="75">
        <f>SUM(G108:G117)</f>
        <v>111</v>
      </c>
      <c r="H118" s="49"/>
      <c r="I118" s="71"/>
      <c r="J118" s="71"/>
      <c r="K118" s="31"/>
    </row>
    <row r="119" s="30" customFormat="1" ht="25" customHeight="1" spans="1:11">
      <c r="A119" s="43" t="s">
        <v>56</v>
      </c>
      <c r="B119" s="43"/>
      <c r="C119" s="43"/>
      <c r="D119" s="43"/>
      <c r="E119" s="43"/>
      <c r="F119" s="43"/>
      <c r="G119" s="44"/>
      <c r="H119" s="43"/>
      <c r="I119" s="64"/>
      <c r="J119" s="65"/>
      <c r="K119" s="31"/>
    </row>
    <row r="120" s="33" customFormat="1" ht="192" customHeight="1" spans="1:11">
      <c r="A120" s="56"/>
      <c r="B120" s="47"/>
      <c r="C120" s="47"/>
      <c r="D120" s="47"/>
      <c r="E120" s="47"/>
      <c r="F120" s="47"/>
      <c r="G120" s="57"/>
      <c r="H120" s="47"/>
      <c r="I120" s="66"/>
      <c r="J120" s="72"/>
      <c r="K120" s="31"/>
    </row>
    <row r="121" s="31" customFormat="1" ht="100" customHeight="1" spans="1:10">
      <c r="A121" s="47" t="s">
        <v>202</v>
      </c>
      <c r="B121" s="47" t="s">
        <v>56</v>
      </c>
      <c r="C121" s="45" t="s">
        <v>58</v>
      </c>
      <c r="D121" s="58"/>
      <c r="E121" s="49" t="s">
        <v>59</v>
      </c>
      <c r="F121" s="52"/>
      <c r="G121" s="57">
        <f>6+9+7+7</f>
        <v>29</v>
      </c>
      <c r="H121" s="45" t="s">
        <v>23</v>
      </c>
      <c r="I121" s="69" t="s">
        <v>203</v>
      </c>
      <c r="J121" s="67" t="s">
        <v>25</v>
      </c>
    </row>
    <row r="122" s="31" customFormat="1" ht="100" customHeight="1" spans="1:10">
      <c r="A122" s="47" t="s">
        <v>204</v>
      </c>
      <c r="B122" s="47"/>
      <c r="C122" s="45" t="s">
        <v>62</v>
      </c>
      <c r="D122" s="58"/>
      <c r="E122" s="49" t="s">
        <v>63</v>
      </c>
      <c r="F122" s="52"/>
      <c r="G122" s="57">
        <v>29</v>
      </c>
      <c r="H122" s="45" t="s">
        <v>23</v>
      </c>
      <c r="I122" s="69" t="s">
        <v>64</v>
      </c>
      <c r="J122" s="67" t="s">
        <v>25</v>
      </c>
    </row>
    <row r="123" s="31" customFormat="1" ht="100" customHeight="1" spans="1:16357">
      <c r="A123" s="47" t="s">
        <v>205</v>
      </c>
      <c r="B123" s="47"/>
      <c r="C123" s="45" t="s">
        <v>58</v>
      </c>
      <c r="D123" s="58"/>
      <c r="E123" s="49" t="s">
        <v>66</v>
      </c>
      <c r="F123" s="52"/>
      <c r="G123" s="57">
        <f>5+8+10+7+3</f>
        <v>33</v>
      </c>
      <c r="H123" s="45" t="s">
        <v>23</v>
      </c>
      <c r="I123" s="69" t="s">
        <v>206</v>
      </c>
      <c r="J123" s="67" t="s">
        <v>25</v>
      </c>
      <c r="K123" s="31"/>
      <c r="XEC123"/>
    </row>
    <row r="124" s="31" customFormat="1" ht="100" customHeight="1" spans="1:16357">
      <c r="A124" s="47" t="s">
        <v>207</v>
      </c>
      <c r="B124" s="47"/>
      <c r="C124" s="45" t="s">
        <v>62</v>
      </c>
      <c r="D124" s="58"/>
      <c r="E124" s="49" t="s">
        <v>68</v>
      </c>
      <c r="F124" s="52"/>
      <c r="G124" s="57">
        <v>33</v>
      </c>
      <c r="H124" s="45" t="s">
        <v>23</v>
      </c>
      <c r="I124" s="69" t="s">
        <v>64</v>
      </c>
      <c r="J124" s="67" t="s">
        <v>25</v>
      </c>
      <c r="K124" s="31"/>
      <c r="XEC124"/>
    </row>
    <row r="125" s="31" customFormat="1" ht="100" customHeight="1" spans="1:10">
      <c r="A125" s="47" t="s">
        <v>208</v>
      </c>
      <c r="B125" s="47"/>
      <c r="C125" s="45" t="s">
        <v>70</v>
      </c>
      <c r="D125" s="58"/>
      <c r="E125" s="49" t="s">
        <v>71</v>
      </c>
      <c r="F125" s="52"/>
      <c r="G125" s="57">
        <f>29+30+3*2</f>
        <v>65</v>
      </c>
      <c r="H125" s="45" t="s">
        <v>23</v>
      </c>
      <c r="I125" s="69" t="s">
        <v>72</v>
      </c>
      <c r="J125" s="67" t="s">
        <v>25</v>
      </c>
    </row>
    <row r="126" s="31" customFormat="1" ht="100" customHeight="1" spans="1:10">
      <c r="A126" s="47" t="s">
        <v>209</v>
      </c>
      <c r="B126" s="47"/>
      <c r="C126" s="45" t="s">
        <v>74</v>
      </c>
      <c r="D126" s="58"/>
      <c r="E126" s="48" t="s">
        <v>75</v>
      </c>
      <c r="F126" s="48"/>
      <c r="G126" s="57">
        <f>29+30</f>
        <v>59</v>
      </c>
      <c r="H126" s="45" t="s">
        <v>23</v>
      </c>
      <c r="I126" s="69" t="s">
        <v>54</v>
      </c>
      <c r="J126" s="67" t="s">
        <v>25</v>
      </c>
    </row>
    <row r="127" s="31" customFormat="1" ht="100" customHeight="1" spans="1:13">
      <c r="A127" s="47" t="s">
        <v>210</v>
      </c>
      <c r="B127" s="47"/>
      <c r="C127" s="45" t="s">
        <v>51</v>
      </c>
      <c r="D127" s="58"/>
      <c r="E127" s="48" t="s">
        <v>22</v>
      </c>
      <c r="F127" s="48"/>
      <c r="G127" s="57">
        <f>29+33</f>
        <v>62</v>
      </c>
      <c r="H127" s="45" t="s">
        <v>23</v>
      </c>
      <c r="I127" s="70" t="s">
        <v>211</v>
      </c>
      <c r="J127" s="67" t="s">
        <v>25</v>
      </c>
      <c r="K127" s="31"/>
      <c r="M127" s="69"/>
    </row>
    <row r="128" s="31" customFormat="1" ht="100" customHeight="1" spans="1:10">
      <c r="A128" s="47" t="s">
        <v>212</v>
      </c>
      <c r="B128" s="47"/>
      <c r="C128" s="45" t="s">
        <v>80</v>
      </c>
      <c r="D128" s="58"/>
      <c r="E128" s="49" t="s">
        <v>213</v>
      </c>
      <c r="F128" s="52"/>
      <c r="G128" s="57">
        <f>6+9+7+7</f>
        <v>29</v>
      </c>
      <c r="H128" s="45" t="s">
        <v>23</v>
      </c>
      <c r="I128" s="69" t="s">
        <v>82</v>
      </c>
      <c r="J128" s="67" t="s">
        <v>25</v>
      </c>
    </row>
    <row r="129" s="31" customFormat="1" ht="100" customHeight="1" spans="1:10">
      <c r="A129" s="47" t="s">
        <v>214</v>
      </c>
      <c r="B129" s="47"/>
      <c r="C129" s="45" t="s">
        <v>80</v>
      </c>
      <c r="D129" s="58"/>
      <c r="E129" s="49" t="s">
        <v>196</v>
      </c>
      <c r="F129" s="52"/>
      <c r="G129" s="57">
        <f>30</f>
        <v>30</v>
      </c>
      <c r="H129" s="45" t="s">
        <v>23</v>
      </c>
      <c r="I129" s="69" t="s">
        <v>82</v>
      </c>
      <c r="J129" s="67" t="s">
        <v>25</v>
      </c>
    </row>
    <row r="130" s="31" customFormat="1" ht="100" customHeight="1" spans="1:10">
      <c r="A130" s="47" t="s">
        <v>215</v>
      </c>
      <c r="B130" s="59"/>
      <c r="C130" s="45" t="s">
        <v>88</v>
      </c>
      <c r="D130" s="58"/>
      <c r="E130" s="48" t="s">
        <v>89</v>
      </c>
      <c r="F130" s="48"/>
      <c r="G130" s="47">
        <f>30+29</f>
        <v>59</v>
      </c>
      <c r="H130" s="45" t="s">
        <v>23</v>
      </c>
      <c r="I130" s="73" t="s">
        <v>90</v>
      </c>
      <c r="J130" s="67"/>
    </row>
    <row r="131" s="31" customFormat="1" ht="100" customHeight="1" spans="1:10">
      <c r="A131" s="47" t="s">
        <v>216</v>
      </c>
      <c r="B131" s="59"/>
      <c r="C131" s="45" t="s">
        <v>88</v>
      </c>
      <c r="D131" s="58"/>
      <c r="E131" s="48" t="s">
        <v>92</v>
      </c>
      <c r="F131" s="48"/>
      <c r="G131" s="47">
        <f>G130</f>
        <v>59</v>
      </c>
      <c r="H131" s="45" t="s">
        <v>23</v>
      </c>
      <c r="I131" s="73" t="s">
        <v>90</v>
      </c>
      <c r="J131" s="67"/>
    </row>
    <row r="132" s="31" customFormat="1" ht="100" customHeight="1" spans="1:10">
      <c r="A132" s="47" t="s">
        <v>217</v>
      </c>
      <c r="B132" s="47"/>
      <c r="C132" s="45" t="s">
        <v>47</v>
      </c>
      <c r="D132" s="58"/>
      <c r="E132" s="48" t="s">
        <v>75</v>
      </c>
      <c r="F132" s="48"/>
      <c r="G132" s="57">
        <f>G126</f>
        <v>59</v>
      </c>
      <c r="H132" s="45" t="s">
        <v>23</v>
      </c>
      <c r="I132" s="69" t="s">
        <v>54</v>
      </c>
      <c r="J132" s="67" t="s">
        <v>25</v>
      </c>
    </row>
    <row r="133" s="31" customFormat="1" ht="100" customHeight="1" spans="1:10">
      <c r="A133" s="47" t="s">
        <v>218</v>
      </c>
      <c r="B133" s="47"/>
      <c r="C133" s="45" t="s">
        <v>95</v>
      </c>
      <c r="D133" s="58"/>
      <c r="E133" s="48" t="s">
        <v>96</v>
      </c>
      <c r="F133" s="48"/>
      <c r="G133" s="57">
        <v>59</v>
      </c>
      <c r="H133" s="45" t="s">
        <v>23</v>
      </c>
      <c r="I133" s="70" t="s">
        <v>219</v>
      </c>
      <c r="J133" s="67" t="s">
        <v>25</v>
      </c>
    </row>
    <row r="134" s="32" customFormat="1" ht="37" customHeight="1" spans="1:11">
      <c r="A134" s="49" t="s">
        <v>55</v>
      </c>
      <c r="B134" s="49"/>
      <c r="C134" s="49"/>
      <c r="D134" s="49"/>
      <c r="E134" s="49"/>
      <c r="F134" s="49"/>
      <c r="G134" s="75">
        <f>SUM(G121:G133)</f>
        <v>605</v>
      </c>
      <c r="H134" s="49"/>
      <c r="I134" s="71"/>
      <c r="J134" s="71"/>
      <c r="K134" s="31"/>
    </row>
    <row r="135" s="30" customFormat="1" ht="25" customHeight="1" spans="1:11">
      <c r="A135" s="43" t="s">
        <v>98</v>
      </c>
      <c r="B135" s="43"/>
      <c r="C135" s="43"/>
      <c r="D135" s="43"/>
      <c r="E135" s="43"/>
      <c r="F135" s="43"/>
      <c r="G135" s="44"/>
      <c r="H135" s="43"/>
      <c r="I135" s="64"/>
      <c r="J135" s="65"/>
      <c r="K135" s="31"/>
    </row>
    <row r="136" s="33" customFormat="1" ht="201" customHeight="1" spans="1:11">
      <c r="A136" s="56"/>
      <c r="B136" s="47"/>
      <c r="C136" s="47"/>
      <c r="D136" s="47"/>
      <c r="E136" s="47"/>
      <c r="F136" s="47"/>
      <c r="G136" s="57"/>
      <c r="H136" s="47"/>
      <c r="I136" s="66"/>
      <c r="J136" s="72"/>
      <c r="K136" s="31"/>
    </row>
    <row r="137" s="31" customFormat="1" ht="100" customHeight="1" spans="1:10">
      <c r="A137" s="47" t="s">
        <v>220</v>
      </c>
      <c r="B137" s="47" t="s">
        <v>98</v>
      </c>
      <c r="C137" s="45" t="s">
        <v>58</v>
      </c>
      <c r="D137" s="58"/>
      <c r="E137" s="49" t="s">
        <v>66</v>
      </c>
      <c r="F137" s="52"/>
      <c r="G137" s="57">
        <v>38</v>
      </c>
      <c r="H137" s="45" t="s">
        <v>23</v>
      </c>
      <c r="I137" s="69" t="s">
        <v>203</v>
      </c>
      <c r="J137" s="67" t="s">
        <v>25</v>
      </c>
    </row>
    <row r="138" s="31" customFormat="1" ht="100" customHeight="1" spans="1:10">
      <c r="A138" s="47" t="s">
        <v>221</v>
      </c>
      <c r="B138" s="47"/>
      <c r="C138" s="45" t="s">
        <v>62</v>
      </c>
      <c r="D138" s="58"/>
      <c r="E138" s="49" t="s">
        <v>68</v>
      </c>
      <c r="F138" s="52"/>
      <c r="G138" s="57">
        <v>38</v>
      </c>
      <c r="H138" s="45" t="s">
        <v>23</v>
      </c>
      <c r="I138" s="69" t="s">
        <v>64</v>
      </c>
      <c r="J138" s="67" t="s">
        <v>25</v>
      </c>
    </row>
    <row r="139" s="31" customFormat="1" ht="100" customHeight="1" spans="1:10">
      <c r="A139" s="47" t="s">
        <v>222</v>
      </c>
      <c r="B139" s="47"/>
      <c r="C139" s="45" t="s">
        <v>70</v>
      </c>
      <c r="D139" s="58"/>
      <c r="E139" s="49" t="s">
        <v>71</v>
      </c>
      <c r="F139" s="52"/>
      <c r="G139" s="57">
        <v>76</v>
      </c>
      <c r="H139" s="45" t="s">
        <v>23</v>
      </c>
      <c r="I139" s="69" t="s">
        <v>72</v>
      </c>
      <c r="J139" s="67" t="s">
        <v>25</v>
      </c>
    </row>
    <row r="140" s="31" customFormat="1" ht="100" customHeight="1" spans="1:10">
      <c r="A140" s="47" t="s">
        <v>223</v>
      </c>
      <c r="B140" s="47"/>
      <c r="C140" s="45" t="s">
        <v>74</v>
      </c>
      <c r="D140" s="58"/>
      <c r="E140" s="48" t="s">
        <v>75</v>
      </c>
      <c r="F140" s="48"/>
      <c r="G140" s="57">
        <v>36</v>
      </c>
      <c r="H140" s="45" t="s">
        <v>23</v>
      </c>
      <c r="I140" s="69" t="s">
        <v>49</v>
      </c>
      <c r="J140" s="67" t="s">
        <v>25</v>
      </c>
    </row>
    <row r="141" s="31" customFormat="1" ht="100" customHeight="1" spans="1:10">
      <c r="A141" s="47" t="s">
        <v>224</v>
      </c>
      <c r="B141" s="47"/>
      <c r="C141" s="45" t="s">
        <v>51</v>
      </c>
      <c r="D141" s="58"/>
      <c r="E141" s="48" t="s">
        <v>105</v>
      </c>
      <c r="F141" s="48"/>
      <c r="G141" s="57">
        <v>36</v>
      </c>
      <c r="H141" s="45" t="s">
        <v>23</v>
      </c>
      <c r="I141" s="70" t="s">
        <v>211</v>
      </c>
      <c r="J141" s="67" t="s">
        <v>25</v>
      </c>
    </row>
    <row r="142" s="31" customFormat="1" ht="100" customHeight="1" spans="1:10">
      <c r="A142" s="47" t="s">
        <v>225</v>
      </c>
      <c r="B142" s="47"/>
      <c r="C142" s="45" t="s">
        <v>80</v>
      </c>
      <c r="D142" s="58"/>
      <c r="E142" s="49" t="s">
        <v>108</v>
      </c>
      <c r="F142" s="52"/>
      <c r="G142" s="57">
        <v>38</v>
      </c>
      <c r="H142" s="45" t="s">
        <v>23</v>
      </c>
      <c r="I142" s="69" t="s">
        <v>82</v>
      </c>
      <c r="J142" s="67" t="s">
        <v>25</v>
      </c>
    </row>
    <row r="143" s="31" customFormat="1" ht="100" customHeight="1" spans="1:10">
      <c r="A143" s="47" t="s">
        <v>226</v>
      </c>
      <c r="B143" s="59"/>
      <c r="C143" s="45" t="s">
        <v>88</v>
      </c>
      <c r="D143" s="58"/>
      <c r="E143" s="48" t="s">
        <v>89</v>
      </c>
      <c r="F143" s="48"/>
      <c r="G143" s="47">
        <v>38</v>
      </c>
      <c r="H143" s="45" t="s">
        <v>23</v>
      </c>
      <c r="I143" s="73" t="s">
        <v>90</v>
      </c>
      <c r="J143" s="67"/>
    </row>
    <row r="144" s="31" customFormat="1" ht="100" customHeight="1" spans="1:10">
      <c r="A144" s="47" t="s">
        <v>227</v>
      </c>
      <c r="B144" s="59"/>
      <c r="C144" s="45" t="s">
        <v>88</v>
      </c>
      <c r="D144" s="58"/>
      <c r="E144" s="48" t="s">
        <v>92</v>
      </c>
      <c r="F144" s="48"/>
      <c r="G144" s="47">
        <v>38</v>
      </c>
      <c r="H144" s="45" t="s">
        <v>23</v>
      </c>
      <c r="I144" s="73" t="s">
        <v>90</v>
      </c>
      <c r="J144" s="67"/>
    </row>
    <row r="145" s="31" customFormat="1" ht="100" customHeight="1" spans="1:10">
      <c r="A145" s="47" t="s">
        <v>228</v>
      </c>
      <c r="B145" s="47"/>
      <c r="C145" s="45" t="s">
        <v>229</v>
      </c>
      <c r="D145" s="58"/>
      <c r="E145" s="48" t="s">
        <v>230</v>
      </c>
      <c r="F145" s="48"/>
      <c r="G145" s="57">
        <v>36</v>
      </c>
      <c r="H145" s="45" t="s">
        <v>23</v>
      </c>
      <c r="I145" s="70" t="s">
        <v>231</v>
      </c>
      <c r="J145" s="67" t="s">
        <v>25</v>
      </c>
    </row>
    <row r="146" s="31" customFormat="1" ht="100" customHeight="1" spans="1:10">
      <c r="A146" s="47" t="s">
        <v>232</v>
      </c>
      <c r="B146" s="47"/>
      <c r="C146" s="45" t="s">
        <v>115</v>
      </c>
      <c r="D146" s="58"/>
      <c r="E146" s="49" t="s">
        <v>116</v>
      </c>
      <c r="F146" s="52"/>
      <c r="G146" s="57">
        <v>38</v>
      </c>
      <c r="H146" s="45" t="s">
        <v>23</v>
      </c>
      <c r="I146" s="70" t="s">
        <v>117</v>
      </c>
      <c r="J146" s="67" t="s">
        <v>25</v>
      </c>
    </row>
    <row r="147" s="31" customFormat="1" ht="100" customHeight="1" spans="1:10">
      <c r="A147" s="47" t="s">
        <v>233</v>
      </c>
      <c r="B147" s="47"/>
      <c r="C147" s="45" t="s">
        <v>119</v>
      </c>
      <c r="D147" s="58"/>
      <c r="E147" s="48" t="s">
        <v>170</v>
      </c>
      <c r="F147" s="48"/>
      <c r="G147" s="57">
        <v>130</v>
      </c>
      <c r="H147" s="45" t="s">
        <v>23</v>
      </c>
      <c r="I147" s="69" t="s">
        <v>54</v>
      </c>
      <c r="J147" s="67" t="s">
        <v>25</v>
      </c>
    </row>
    <row r="148" s="31" customFormat="1" ht="100" customHeight="1" spans="1:10">
      <c r="A148" s="47" t="s">
        <v>234</v>
      </c>
      <c r="B148" s="47"/>
      <c r="C148" s="45" t="s">
        <v>39</v>
      </c>
      <c r="D148" s="58"/>
      <c r="E148" s="48" t="s">
        <v>40</v>
      </c>
      <c r="F148" s="48"/>
      <c r="G148" s="57">
        <v>3</v>
      </c>
      <c r="H148" s="45" t="s">
        <v>23</v>
      </c>
      <c r="I148" s="69" t="s">
        <v>54</v>
      </c>
      <c r="J148" s="67" t="s">
        <v>25</v>
      </c>
    </row>
    <row r="149" s="31" customFormat="1" ht="100" customHeight="1" spans="1:10">
      <c r="A149" s="47" t="s">
        <v>235</v>
      </c>
      <c r="B149" s="47"/>
      <c r="C149" s="45" t="s">
        <v>43</v>
      </c>
      <c r="D149" s="58"/>
      <c r="E149" s="48" t="s">
        <v>130</v>
      </c>
      <c r="F149" s="48"/>
      <c r="G149" s="57">
        <v>3</v>
      </c>
      <c r="H149" s="45" t="s">
        <v>23</v>
      </c>
      <c r="I149" s="70" t="s">
        <v>97</v>
      </c>
      <c r="J149" s="67" t="s">
        <v>25</v>
      </c>
    </row>
    <row r="150" s="32" customFormat="1" ht="37" customHeight="1" spans="1:11">
      <c r="A150" s="49" t="s">
        <v>55</v>
      </c>
      <c r="B150" s="49"/>
      <c r="C150" s="49"/>
      <c r="D150" s="49"/>
      <c r="E150" s="49"/>
      <c r="F150" s="49"/>
      <c r="G150" s="55">
        <f>SUM(G137:G149)</f>
        <v>548</v>
      </c>
      <c r="H150" s="49"/>
      <c r="I150" s="71"/>
      <c r="J150" s="71"/>
      <c r="K150" s="31"/>
    </row>
    <row r="151" s="29" customFormat="1" ht="25" customHeight="1" spans="1:11">
      <c r="A151" s="41" t="s">
        <v>236</v>
      </c>
      <c r="B151" s="41"/>
      <c r="C151" s="41"/>
      <c r="D151" s="41"/>
      <c r="E151" s="41"/>
      <c r="F151" s="41"/>
      <c r="G151" s="42"/>
      <c r="H151" s="41"/>
      <c r="I151" s="62"/>
      <c r="J151" s="63"/>
      <c r="K151" s="31"/>
    </row>
    <row r="152" s="30" customFormat="1" ht="25" customHeight="1" spans="1:11">
      <c r="A152" s="43" t="s">
        <v>18</v>
      </c>
      <c r="B152" s="43"/>
      <c r="C152" s="43"/>
      <c r="D152" s="43"/>
      <c r="E152" s="43"/>
      <c r="F152" s="43"/>
      <c r="G152" s="44"/>
      <c r="H152" s="43"/>
      <c r="I152" s="64"/>
      <c r="J152" s="65"/>
      <c r="K152" s="31"/>
    </row>
    <row r="153" s="28" customFormat="1" ht="199" customHeight="1" spans="1:16357">
      <c r="A153" s="45"/>
      <c r="B153" s="45"/>
      <c r="C153" s="45"/>
      <c r="D153" s="45"/>
      <c r="E153" s="45"/>
      <c r="F153" s="45"/>
      <c r="G153" s="46"/>
      <c r="H153" s="45"/>
      <c r="I153" s="39"/>
      <c r="J153" s="39"/>
      <c r="K153" s="31"/>
      <c r="XEC153" s="74"/>
    </row>
    <row r="154" s="31" customFormat="1" ht="100" customHeight="1" spans="1:16357">
      <c r="A154" s="47" t="s">
        <v>237</v>
      </c>
      <c r="B154" s="47" t="s">
        <v>20</v>
      </c>
      <c r="C154" s="45" t="s">
        <v>21</v>
      </c>
      <c r="D154" s="45"/>
      <c r="E154" s="48" t="s">
        <v>22</v>
      </c>
      <c r="F154" s="48"/>
      <c r="G154" s="46">
        <v>4</v>
      </c>
      <c r="H154" s="45" t="s">
        <v>23</v>
      </c>
      <c r="I154" s="66" t="s">
        <v>24</v>
      </c>
      <c r="J154" s="67" t="s">
        <v>25</v>
      </c>
      <c r="K154" s="31"/>
      <c r="XEC154"/>
    </row>
    <row r="155" s="31" customFormat="1" ht="100" customHeight="1" spans="1:16357">
      <c r="A155" s="47" t="s">
        <v>238</v>
      </c>
      <c r="B155" s="47"/>
      <c r="C155" s="45" t="s">
        <v>27</v>
      </c>
      <c r="D155" s="45"/>
      <c r="E155" s="48" t="s">
        <v>28</v>
      </c>
      <c r="F155" s="48"/>
      <c r="G155" s="46">
        <v>4</v>
      </c>
      <c r="H155" s="45" t="s">
        <v>23</v>
      </c>
      <c r="I155" s="68" t="s">
        <v>29</v>
      </c>
      <c r="J155" s="67" t="s">
        <v>25</v>
      </c>
      <c r="K155" s="31"/>
      <c r="XEC155"/>
    </row>
    <row r="156" s="32" customFormat="1" ht="177" customHeight="1" spans="1:11">
      <c r="A156" s="47" t="s">
        <v>239</v>
      </c>
      <c r="B156" s="47"/>
      <c r="C156" s="49" t="s">
        <v>31</v>
      </c>
      <c r="D156" s="50"/>
      <c r="E156" s="49" t="s">
        <v>135</v>
      </c>
      <c r="F156" s="49"/>
      <c r="G156" s="51">
        <v>1</v>
      </c>
      <c r="H156" s="45" t="s">
        <v>23</v>
      </c>
      <c r="I156" s="68" t="s">
        <v>33</v>
      </c>
      <c r="J156" s="67" t="s">
        <v>25</v>
      </c>
      <c r="K156" s="31"/>
    </row>
    <row r="157" s="28" customFormat="1" ht="117" customHeight="1" spans="1:16357">
      <c r="A157" s="47" t="s">
        <v>240</v>
      </c>
      <c r="B157" s="47"/>
      <c r="C157" s="45" t="s">
        <v>35</v>
      </c>
      <c r="D157" s="45"/>
      <c r="E157" s="48" t="s">
        <v>36</v>
      </c>
      <c r="F157" s="48"/>
      <c r="G157" s="46">
        <v>2</v>
      </c>
      <c r="H157" s="45" t="s">
        <v>23</v>
      </c>
      <c r="I157" s="68" t="s">
        <v>137</v>
      </c>
      <c r="J157" s="67" t="s">
        <v>25</v>
      </c>
      <c r="K157" s="31"/>
      <c r="XEC157" s="74"/>
    </row>
    <row r="158" s="28" customFormat="1" ht="100" customHeight="1" spans="1:16357">
      <c r="A158" s="47" t="s">
        <v>241</v>
      </c>
      <c r="B158" s="47"/>
      <c r="C158" s="45" t="s">
        <v>39</v>
      </c>
      <c r="D158" s="45"/>
      <c r="E158" s="48" t="s">
        <v>40</v>
      </c>
      <c r="F158" s="48"/>
      <c r="G158" s="46">
        <v>2</v>
      </c>
      <c r="H158" s="45" t="s">
        <v>23</v>
      </c>
      <c r="I158" s="69" t="s">
        <v>54</v>
      </c>
      <c r="J158" s="67" t="s">
        <v>25</v>
      </c>
      <c r="K158" s="31"/>
      <c r="XEC158" s="74"/>
    </row>
    <row r="159" s="28" customFormat="1" ht="100" customHeight="1" spans="1:11">
      <c r="A159" s="47" t="s">
        <v>242</v>
      </c>
      <c r="B159" s="47"/>
      <c r="C159" s="45" t="s">
        <v>43</v>
      </c>
      <c r="D159" s="45"/>
      <c r="E159" s="48" t="s">
        <v>44</v>
      </c>
      <c r="F159" s="48"/>
      <c r="G159" s="46">
        <v>1</v>
      </c>
      <c r="H159" s="45" t="s">
        <v>23</v>
      </c>
      <c r="I159" s="70" t="s">
        <v>97</v>
      </c>
      <c r="J159" s="67" t="s">
        <v>25</v>
      </c>
      <c r="K159" s="31"/>
    </row>
    <row r="160" s="28" customFormat="1" ht="100" customHeight="1" spans="1:16357">
      <c r="A160" s="47" t="s">
        <v>243</v>
      </c>
      <c r="B160" s="47"/>
      <c r="C160" s="45" t="s">
        <v>47</v>
      </c>
      <c r="D160" s="45"/>
      <c r="E160" s="52" t="s">
        <v>48</v>
      </c>
      <c r="F160" s="52"/>
      <c r="G160" s="46">
        <v>12</v>
      </c>
      <c r="H160" s="45" t="s">
        <v>23</v>
      </c>
      <c r="I160" s="69" t="s">
        <v>244</v>
      </c>
      <c r="J160" s="67" t="s">
        <v>25</v>
      </c>
      <c r="K160" s="31"/>
      <c r="XEC160" s="74"/>
    </row>
    <row r="161" s="28" customFormat="1" ht="100" customHeight="1" spans="1:16357">
      <c r="A161" s="47" t="s">
        <v>245</v>
      </c>
      <c r="B161" s="47"/>
      <c r="C161" s="45" t="s">
        <v>51</v>
      </c>
      <c r="D161" s="45"/>
      <c r="E161" s="53" t="s">
        <v>183</v>
      </c>
      <c r="F161" s="54"/>
      <c r="G161" s="46">
        <v>2</v>
      </c>
      <c r="H161" s="45" t="s">
        <v>53</v>
      </c>
      <c r="I161" s="70" t="s">
        <v>211</v>
      </c>
      <c r="J161" s="67" t="s">
        <v>25</v>
      </c>
      <c r="K161" s="31"/>
      <c r="XEC161" s="74"/>
    </row>
    <row r="162" s="32" customFormat="1" ht="37" customHeight="1" spans="1:11">
      <c r="A162" s="49" t="s">
        <v>55</v>
      </c>
      <c r="B162" s="49"/>
      <c r="C162" s="49"/>
      <c r="D162" s="49"/>
      <c r="E162" s="49"/>
      <c r="F162" s="49"/>
      <c r="G162" s="55">
        <f>SUM(G154:G161)</f>
        <v>28</v>
      </c>
      <c r="H162" s="49"/>
      <c r="I162" s="71"/>
      <c r="J162" s="71"/>
      <c r="K162" s="31"/>
    </row>
    <row r="163" s="30" customFormat="1" ht="25" customHeight="1" spans="1:11">
      <c r="A163" s="43" t="s">
        <v>56</v>
      </c>
      <c r="B163" s="43"/>
      <c r="C163" s="43"/>
      <c r="D163" s="43"/>
      <c r="E163" s="43"/>
      <c r="F163" s="43"/>
      <c r="G163" s="44"/>
      <c r="H163" s="43"/>
      <c r="I163" s="64"/>
      <c r="J163" s="65"/>
      <c r="K163" s="31"/>
    </row>
    <row r="164" s="33" customFormat="1" ht="192" customHeight="1" spans="1:11">
      <c r="A164" s="56"/>
      <c r="B164" s="47"/>
      <c r="C164" s="47"/>
      <c r="D164" s="47"/>
      <c r="E164" s="47"/>
      <c r="F164" s="47"/>
      <c r="G164" s="57"/>
      <c r="H164" s="47"/>
      <c r="I164" s="66"/>
      <c r="J164" s="72"/>
      <c r="K164" s="31"/>
    </row>
    <row r="165" s="31" customFormat="1" ht="100" customHeight="1" spans="1:10">
      <c r="A165" s="47" t="s">
        <v>246</v>
      </c>
      <c r="B165" s="47" t="s">
        <v>56</v>
      </c>
      <c r="C165" s="45" t="s">
        <v>58</v>
      </c>
      <c r="D165" s="58"/>
      <c r="E165" s="49" t="s">
        <v>59</v>
      </c>
      <c r="F165" s="52"/>
      <c r="G165" s="57">
        <f>9+2</f>
        <v>11</v>
      </c>
      <c r="H165" s="45" t="s">
        <v>23</v>
      </c>
      <c r="I165" s="69" t="s">
        <v>203</v>
      </c>
      <c r="J165" s="67" t="s">
        <v>25</v>
      </c>
    </row>
    <row r="166" s="31" customFormat="1" ht="100" customHeight="1" spans="1:10">
      <c r="A166" s="47" t="s">
        <v>247</v>
      </c>
      <c r="B166" s="47"/>
      <c r="C166" s="45" t="s">
        <v>62</v>
      </c>
      <c r="D166" s="58"/>
      <c r="E166" s="49" t="s">
        <v>63</v>
      </c>
      <c r="F166" s="52"/>
      <c r="G166" s="57">
        <v>11</v>
      </c>
      <c r="H166" s="45" t="s">
        <v>23</v>
      </c>
      <c r="I166" s="69" t="s">
        <v>64</v>
      </c>
      <c r="J166" s="67" t="s">
        <v>25</v>
      </c>
    </row>
    <row r="167" s="31" customFormat="1" ht="100" customHeight="1" spans="1:10">
      <c r="A167" s="47" t="s">
        <v>248</v>
      </c>
      <c r="B167" s="47"/>
      <c r="C167" s="45" t="s">
        <v>70</v>
      </c>
      <c r="D167" s="58"/>
      <c r="E167" s="49" t="s">
        <v>249</v>
      </c>
      <c r="F167" s="52"/>
      <c r="G167" s="57">
        <v>22</v>
      </c>
      <c r="H167" s="45" t="s">
        <v>23</v>
      </c>
      <c r="I167" s="69" t="s">
        <v>72</v>
      </c>
      <c r="J167" s="67" t="s">
        <v>25</v>
      </c>
    </row>
    <row r="168" s="31" customFormat="1" ht="100" customHeight="1" spans="1:10">
      <c r="A168" s="47" t="s">
        <v>250</v>
      </c>
      <c r="B168" s="47"/>
      <c r="C168" s="45" t="s">
        <v>74</v>
      </c>
      <c r="D168" s="58"/>
      <c r="E168" s="48" t="s">
        <v>75</v>
      </c>
      <c r="F168" s="48"/>
      <c r="G168" s="57">
        <v>9</v>
      </c>
      <c r="H168" s="45" t="s">
        <v>23</v>
      </c>
      <c r="I168" s="69" t="s">
        <v>76</v>
      </c>
      <c r="J168" s="67" t="s">
        <v>25</v>
      </c>
    </row>
    <row r="169" s="31" customFormat="1" ht="100" customHeight="1" spans="1:10">
      <c r="A169" s="47" t="s">
        <v>251</v>
      </c>
      <c r="B169" s="47"/>
      <c r="C169" s="45" t="s">
        <v>51</v>
      </c>
      <c r="D169" s="58"/>
      <c r="E169" s="48" t="s">
        <v>22</v>
      </c>
      <c r="F169" s="48"/>
      <c r="G169" s="57">
        <v>9</v>
      </c>
      <c r="H169" s="45" t="s">
        <v>23</v>
      </c>
      <c r="I169" s="70" t="s">
        <v>219</v>
      </c>
      <c r="J169" s="67" t="s">
        <v>25</v>
      </c>
    </row>
    <row r="170" s="31" customFormat="1" ht="100" customHeight="1" spans="1:10">
      <c r="A170" s="47" t="s">
        <v>252</v>
      </c>
      <c r="B170" s="47"/>
      <c r="C170" s="45" t="s">
        <v>119</v>
      </c>
      <c r="D170" s="58"/>
      <c r="E170" s="48" t="s">
        <v>75</v>
      </c>
      <c r="F170" s="48"/>
      <c r="G170" s="57">
        <v>44</v>
      </c>
      <c r="H170" s="45" t="s">
        <v>23</v>
      </c>
      <c r="I170" s="69" t="s">
        <v>54</v>
      </c>
      <c r="J170" s="67" t="s">
        <v>25</v>
      </c>
    </row>
    <row r="171" s="31" customFormat="1" ht="100" customHeight="1" spans="1:10">
      <c r="A171" s="47" t="s">
        <v>253</v>
      </c>
      <c r="B171" s="47"/>
      <c r="C171" s="45" t="s">
        <v>115</v>
      </c>
      <c r="D171" s="58"/>
      <c r="E171" s="49" t="s">
        <v>116</v>
      </c>
      <c r="F171" s="52"/>
      <c r="G171" s="57">
        <v>11</v>
      </c>
      <c r="H171" s="45" t="s">
        <v>23</v>
      </c>
      <c r="I171" s="70" t="s">
        <v>117</v>
      </c>
      <c r="J171" s="67" t="s">
        <v>25</v>
      </c>
    </row>
    <row r="172" s="31" customFormat="1" ht="100" customHeight="1" spans="1:10">
      <c r="A172" s="47" t="s">
        <v>254</v>
      </c>
      <c r="B172" s="47"/>
      <c r="C172" s="45" t="s">
        <v>80</v>
      </c>
      <c r="D172" s="58"/>
      <c r="E172" s="49" t="s">
        <v>108</v>
      </c>
      <c r="F172" s="52"/>
      <c r="G172" s="57">
        <v>11</v>
      </c>
      <c r="H172" s="45" t="s">
        <v>23</v>
      </c>
      <c r="I172" s="69" t="s">
        <v>255</v>
      </c>
      <c r="J172" s="67" t="s">
        <v>25</v>
      </c>
    </row>
    <row r="173" s="31" customFormat="1" ht="100" customHeight="1" spans="1:10">
      <c r="A173" s="47" t="s">
        <v>256</v>
      </c>
      <c r="B173" s="59"/>
      <c r="C173" s="45" t="s">
        <v>88</v>
      </c>
      <c r="D173" s="58"/>
      <c r="E173" s="48" t="s">
        <v>89</v>
      </c>
      <c r="F173" s="48"/>
      <c r="G173" s="47">
        <v>11</v>
      </c>
      <c r="H173" s="45" t="s">
        <v>23</v>
      </c>
      <c r="I173" s="73" t="s">
        <v>90</v>
      </c>
      <c r="J173" s="67"/>
    </row>
    <row r="174" s="31" customFormat="1" ht="100" customHeight="1" spans="1:10">
      <c r="A174" s="47" t="s">
        <v>257</v>
      </c>
      <c r="B174" s="59"/>
      <c r="C174" s="45" t="s">
        <v>88</v>
      </c>
      <c r="D174" s="58"/>
      <c r="E174" s="48" t="s">
        <v>92</v>
      </c>
      <c r="F174" s="48"/>
      <c r="G174" s="47">
        <v>11</v>
      </c>
      <c r="H174" s="45" t="s">
        <v>23</v>
      </c>
      <c r="I174" s="73" t="s">
        <v>90</v>
      </c>
      <c r="J174" s="67"/>
    </row>
    <row r="175" s="31" customFormat="1" ht="100" customHeight="1" spans="1:10">
      <c r="A175" s="47" t="s">
        <v>258</v>
      </c>
      <c r="B175" s="47"/>
      <c r="C175" s="45" t="s">
        <v>229</v>
      </c>
      <c r="D175" s="58"/>
      <c r="E175" s="48" t="s">
        <v>230</v>
      </c>
      <c r="F175" s="48"/>
      <c r="G175" s="57">
        <v>11</v>
      </c>
      <c r="H175" s="45" t="s">
        <v>23</v>
      </c>
      <c r="I175" s="70" t="s">
        <v>231</v>
      </c>
      <c r="J175" s="67" t="s">
        <v>25</v>
      </c>
    </row>
    <row r="176" s="31" customFormat="1" ht="100" customHeight="1" spans="1:10">
      <c r="A176" s="47" t="s">
        <v>259</v>
      </c>
      <c r="B176" s="47"/>
      <c r="C176" s="45" t="s">
        <v>39</v>
      </c>
      <c r="D176" s="58"/>
      <c r="E176" s="48" t="s">
        <v>40</v>
      </c>
      <c r="F176" s="48"/>
      <c r="G176" s="57">
        <v>11</v>
      </c>
      <c r="H176" s="45" t="s">
        <v>23</v>
      </c>
      <c r="I176" s="69" t="s">
        <v>54</v>
      </c>
      <c r="J176" s="45"/>
    </row>
    <row r="177" s="31" customFormat="1" ht="100" customHeight="1" spans="1:10">
      <c r="A177" s="47" t="s">
        <v>260</v>
      </c>
      <c r="B177" s="47"/>
      <c r="C177" s="45" t="s">
        <v>43</v>
      </c>
      <c r="D177" s="58"/>
      <c r="E177" s="48" t="s">
        <v>130</v>
      </c>
      <c r="F177" s="48"/>
      <c r="G177" s="57">
        <v>11</v>
      </c>
      <c r="H177" s="45" t="s">
        <v>23</v>
      </c>
      <c r="I177" s="70" t="s">
        <v>97</v>
      </c>
      <c r="J177" s="67" t="s">
        <v>25</v>
      </c>
    </row>
    <row r="178" s="32" customFormat="1" ht="37" customHeight="1" spans="1:11">
      <c r="A178" s="49" t="s">
        <v>55</v>
      </c>
      <c r="B178" s="49"/>
      <c r="C178" s="49"/>
      <c r="D178" s="49"/>
      <c r="E178" s="49"/>
      <c r="F178" s="49"/>
      <c r="G178" s="75">
        <f>SUM(G165:G177)</f>
        <v>183</v>
      </c>
      <c r="H178" s="49"/>
      <c r="I178" s="71"/>
      <c r="J178" s="71"/>
      <c r="K178" s="31"/>
    </row>
    <row r="179" s="30" customFormat="1" ht="25" customHeight="1" spans="1:11">
      <c r="A179" s="43" t="s">
        <v>98</v>
      </c>
      <c r="B179" s="43"/>
      <c r="C179" s="43"/>
      <c r="D179" s="43"/>
      <c r="E179" s="43"/>
      <c r="F179" s="43"/>
      <c r="G179" s="44"/>
      <c r="H179" s="43"/>
      <c r="I179" s="64"/>
      <c r="J179" s="65"/>
      <c r="K179" s="31"/>
    </row>
    <row r="180" s="33" customFormat="1" ht="201" customHeight="1" spans="1:11">
      <c r="A180" s="56"/>
      <c r="B180" s="47"/>
      <c r="C180" s="47"/>
      <c r="D180" s="47"/>
      <c r="E180" s="47"/>
      <c r="F180" s="47"/>
      <c r="G180" s="57"/>
      <c r="H180" s="47"/>
      <c r="I180" s="66"/>
      <c r="J180" s="72"/>
      <c r="K180" s="31"/>
    </row>
    <row r="181" s="31" customFormat="1" ht="100" customHeight="1" spans="1:10">
      <c r="A181" s="47" t="s">
        <v>261</v>
      </c>
      <c r="B181" s="47" t="s">
        <v>98</v>
      </c>
      <c r="C181" s="45" t="s">
        <v>58</v>
      </c>
      <c r="D181" s="58"/>
      <c r="E181" s="49" t="s">
        <v>66</v>
      </c>
      <c r="F181" s="52"/>
      <c r="G181" s="57">
        <v>7</v>
      </c>
      <c r="H181" s="45" t="s">
        <v>23</v>
      </c>
      <c r="I181" s="69" t="s">
        <v>203</v>
      </c>
      <c r="J181" s="67" t="s">
        <v>25</v>
      </c>
    </row>
    <row r="182" s="31" customFormat="1" ht="100" customHeight="1" spans="1:10">
      <c r="A182" s="47" t="s">
        <v>262</v>
      </c>
      <c r="B182" s="47"/>
      <c r="C182" s="45" t="s">
        <v>62</v>
      </c>
      <c r="D182" s="58"/>
      <c r="E182" s="49" t="s">
        <v>68</v>
      </c>
      <c r="F182" s="52"/>
      <c r="G182" s="57">
        <v>7</v>
      </c>
      <c r="H182" s="45" t="s">
        <v>23</v>
      </c>
      <c r="I182" s="69" t="s">
        <v>64</v>
      </c>
      <c r="J182" s="67" t="s">
        <v>25</v>
      </c>
    </row>
    <row r="183" s="31" customFormat="1" ht="100" customHeight="1" spans="1:10">
      <c r="A183" s="47" t="s">
        <v>263</v>
      </c>
      <c r="B183" s="47"/>
      <c r="C183" s="45" t="s">
        <v>70</v>
      </c>
      <c r="D183" s="58"/>
      <c r="E183" s="49" t="s">
        <v>71</v>
      </c>
      <c r="F183" s="52"/>
      <c r="G183" s="57">
        <v>14</v>
      </c>
      <c r="H183" s="45" t="s">
        <v>23</v>
      </c>
      <c r="I183" s="69" t="s">
        <v>72</v>
      </c>
      <c r="J183" s="67" t="s">
        <v>25</v>
      </c>
    </row>
    <row r="184" s="31" customFormat="1" ht="100" customHeight="1" spans="1:10">
      <c r="A184" s="47" t="s">
        <v>264</v>
      </c>
      <c r="B184" s="47"/>
      <c r="C184" s="45" t="s">
        <v>74</v>
      </c>
      <c r="D184" s="58"/>
      <c r="E184" s="48" t="s">
        <v>75</v>
      </c>
      <c r="F184" s="48"/>
      <c r="G184" s="57">
        <v>7</v>
      </c>
      <c r="H184" s="45" t="s">
        <v>23</v>
      </c>
      <c r="I184" s="69" t="s">
        <v>41</v>
      </c>
      <c r="J184" s="67" t="s">
        <v>25</v>
      </c>
    </row>
    <row r="185" s="31" customFormat="1" ht="100" customHeight="1" spans="1:10">
      <c r="A185" s="47" t="s">
        <v>265</v>
      </c>
      <c r="B185" s="47"/>
      <c r="C185" s="45" t="s">
        <v>51</v>
      </c>
      <c r="D185" s="58"/>
      <c r="E185" s="48" t="s">
        <v>105</v>
      </c>
      <c r="F185" s="48"/>
      <c r="G185" s="57">
        <v>7</v>
      </c>
      <c r="H185" s="45" t="s">
        <v>23</v>
      </c>
      <c r="I185" s="70" t="s">
        <v>219</v>
      </c>
      <c r="J185" s="67" t="s">
        <v>25</v>
      </c>
    </row>
    <row r="186" s="31" customFormat="1" ht="100" customHeight="1" spans="1:10">
      <c r="A186" s="47" t="s">
        <v>266</v>
      </c>
      <c r="B186" s="47"/>
      <c r="C186" s="45" t="s">
        <v>80</v>
      </c>
      <c r="D186" s="58"/>
      <c r="E186" s="49" t="s">
        <v>108</v>
      </c>
      <c r="F186" s="52"/>
      <c r="G186" s="57">
        <v>7</v>
      </c>
      <c r="H186" s="45" t="s">
        <v>23</v>
      </c>
      <c r="I186" s="69" t="s">
        <v>255</v>
      </c>
      <c r="J186" s="67" t="s">
        <v>25</v>
      </c>
    </row>
    <row r="187" s="31" customFormat="1" ht="100" customHeight="1" spans="1:10">
      <c r="A187" s="47" t="s">
        <v>267</v>
      </c>
      <c r="B187" s="59"/>
      <c r="C187" s="45" t="s">
        <v>88</v>
      </c>
      <c r="D187" s="58"/>
      <c r="E187" s="48" t="s">
        <v>89</v>
      </c>
      <c r="F187" s="48"/>
      <c r="G187" s="47">
        <v>7</v>
      </c>
      <c r="H187" s="45" t="s">
        <v>23</v>
      </c>
      <c r="I187" s="73" t="s">
        <v>90</v>
      </c>
      <c r="J187" s="67"/>
    </row>
    <row r="188" s="31" customFormat="1" ht="100" customHeight="1" spans="1:10">
      <c r="A188" s="47" t="s">
        <v>268</v>
      </c>
      <c r="B188" s="59"/>
      <c r="C188" s="45" t="s">
        <v>88</v>
      </c>
      <c r="D188" s="58"/>
      <c r="E188" s="48" t="s">
        <v>92</v>
      </c>
      <c r="F188" s="48"/>
      <c r="G188" s="47">
        <v>7</v>
      </c>
      <c r="H188" s="45" t="s">
        <v>23</v>
      </c>
      <c r="I188" s="73" t="s">
        <v>90</v>
      </c>
      <c r="J188" s="67"/>
    </row>
    <row r="189" s="31" customFormat="1" ht="100" customHeight="1" spans="1:10">
      <c r="A189" s="47" t="s">
        <v>269</v>
      </c>
      <c r="B189" s="47"/>
      <c r="C189" s="45" t="s">
        <v>229</v>
      </c>
      <c r="D189" s="58"/>
      <c r="E189" s="48" t="s">
        <v>230</v>
      </c>
      <c r="F189" s="48"/>
      <c r="G189" s="57">
        <v>7</v>
      </c>
      <c r="H189" s="45" t="s">
        <v>23</v>
      </c>
      <c r="I189" s="70" t="s">
        <v>231</v>
      </c>
      <c r="J189" s="67" t="s">
        <v>25</v>
      </c>
    </row>
    <row r="190" s="31" customFormat="1" ht="100" customHeight="1" spans="1:10">
      <c r="A190" s="47" t="s">
        <v>270</v>
      </c>
      <c r="B190" s="47"/>
      <c r="C190" s="45" t="s">
        <v>165</v>
      </c>
      <c r="D190" s="58"/>
      <c r="E190" s="49" t="s">
        <v>166</v>
      </c>
      <c r="F190" s="52"/>
      <c r="G190" s="57">
        <v>7</v>
      </c>
      <c r="H190" s="45" t="s">
        <v>23</v>
      </c>
      <c r="I190" s="70" t="s">
        <v>271</v>
      </c>
      <c r="J190" s="67" t="s">
        <v>25</v>
      </c>
    </row>
    <row r="191" s="31" customFormat="1" ht="100" customHeight="1" spans="1:10">
      <c r="A191" s="47" t="s">
        <v>272</v>
      </c>
      <c r="B191" s="47"/>
      <c r="C191" s="45" t="s">
        <v>115</v>
      </c>
      <c r="D191" s="58"/>
      <c r="E191" s="49" t="s">
        <v>116</v>
      </c>
      <c r="F191" s="52"/>
      <c r="G191" s="57">
        <v>7</v>
      </c>
      <c r="H191" s="45" t="s">
        <v>23</v>
      </c>
      <c r="I191" s="70" t="s">
        <v>117</v>
      </c>
      <c r="J191" s="67" t="s">
        <v>25</v>
      </c>
    </row>
    <row r="192" s="31" customFormat="1" ht="100" customHeight="1" spans="1:10">
      <c r="A192" s="47" t="s">
        <v>273</v>
      </c>
      <c r="B192" s="47"/>
      <c r="C192" s="45" t="s">
        <v>119</v>
      </c>
      <c r="D192" s="58"/>
      <c r="E192" s="48" t="s">
        <v>75</v>
      </c>
      <c r="F192" s="48"/>
      <c r="G192" s="57">
        <v>28</v>
      </c>
      <c r="H192" s="45" t="s">
        <v>23</v>
      </c>
      <c r="I192" s="69" t="s">
        <v>41</v>
      </c>
      <c r="J192" s="67" t="s">
        <v>25</v>
      </c>
    </row>
    <row r="193" s="31" customFormat="1" ht="100" customHeight="1" spans="1:10">
      <c r="A193" s="47" t="s">
        <v>274</v>
      </c>
      <c r="B193" s="47"/>
      <c r="C193" s="45" t="s">
        <v>39</v>
      </c>
      <c r="D193" s="58"/>
      <c r="E193" s="48" t="s">
        <v>40</v>
      </c>
      <c r="F193" s="48"/>
      <c r="G193" s="57">
        <v>4</v>
      </c>
      <c r="H193" s="45" t="s">
        <v>23</v>
      </c>
      <c r="I193" s="69" t="s">
        <v>41</v>
      </c>
      <c r="J193" s="67" t="s">
        <v>25</v>
      </c>
    </row>
    <row r="194" s="31" customFormat="1" ht="100" customHeight="1" spans="1:10">
      <c r="A194" s="47" t="s">
        <v>275</v>
      </c>
      <c r="B194" s="47"/>
      <c r="C194" s="45" t="s">
        <v>43</v>
      </c>
      <c r="D194" s="58"/>
      <c r="E194" s="48" t="s">
        <v>130</v>
      </c>
      <c r="F194" s="48"/>
      <c r="G194" s="57">
        <v>4</v>
      </c>
      <c r="H194" s="45" t="s">
        <v>23</v>
      </c>
      <c r="I194" s="70" t="s">
        <v>97</v>
      </c>
      <c r="J194" s="67" t="s">
        <v>25</v>
      </c>
    </row>
    <row r="195" s="32" customFormat="1" ht="37" customHeight="1" spans="1:10">
      <c r="A195" s="49"/>
      <c r="B195" s="49"/>
      <c r="C195" s="49"/>
      <c r="D195" s="49"/>
      <c r="E195" s="49"/>
      <c r="F195" s="49"/>
      <c r="G195" s="55">
        <f>SUM(G181:G194)</f>
        <v>120</v>
      </c>
      <c r="H195" s="49"/>
      <c r="I195" s="71"/>
      <c r="J195" s="71"/>
    </row>
    <row r="198" ht="134" customHeight="1" spans="1:11">
      <c r="A198" s="20" t="s">
        <v>276</v>
      </c>
      <c r="B198" s="20"/>
      <c r="C198" s="20"/>
      <c r="D198" s="20"/>
      <c r="E198" s="20"/>
      <c r="F198" s="20"/>
      <c r="G198" s="20"/>
      <c r="H198" s="20"/>
      <c r="I198" s="20"/>
      <c r="J198" s="20"/>
      <c r="K198" s="76"/>
    </row>
    <row r="199" ht="37" customHeight="1" spans="1:11">
      <c r="A199" s="20" t="s">
        <v>277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76"/>
    </row>
  </sheetData>
  <mergeCells count="224">
    <mergeCell ref="C3:E3"/>
    <mergeCell ref="F3:J3"/>
    <mergeCell ref="E4:F4"/>
    <mergeCell ref="E5:F5"/>
    <mergeCell ref="A6:J6"/>
    <mergeCell ref="A7:J7"/>
    <mergeCell ref="A8:J8"/>
    <mergeCell ref="E9:F9"/>
    <mergeCell ref="E10:F10"/>
    <mergeCell ref="E11:F11"/>
    <mergeCell ref="E12:F12"/>
    <mergeCell ref="E13:F13"/>
    <mergeCell ref="E14:F14"/>
    <mergeCell ref="E15:F15"/>
    <mergeCell ref="E16:F16"/>
    <mergeCell ref="A17:F17"/>
    <mergeCell ref="I17:J17"/>
    <mergeCell ref="A18:J18"/>
    <mergeCell ref="A19:J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F34"/>
    <mergeCell ref="I34:J34"/>
    <mergeCell ref="A35:J35"/>
    <mergeCell ref="A36:J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A52:F52"/>
    <mergeCell ref="I52:J52"/>
    <mergeCell ref="A53:J53"/>
    <mergeCell ref="A54:J54"/>
    <mergeCell ref="A55:J55"/>
    <mergeCell ref="E56:F56"/>
    <mergeCell ref="E57:F57"/>
    <mergeCell ref="E58:F58"/>
    <mergeCell ref="E59:F59"/>
    <mergeCell ref="E60:F60"/>
    <mergeCell ref="E61:F61"/>
    <mergeCell ref="E62:F62"/>
    <mergeCell ref="E63:F63"/>
    <mergeCell ref="A64:F64"/>
    <mergeCell ref="I64:J64"/>
    <mergeCell ref="A65:J65"/>
    <mergeCell ref="A66:J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A76:F76"/>
    <mergeCell ref="I76:J76"/>
    <mergeCell ref="A77:J77"/>
    <mergeCell ref="A78:J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A93:F93"/>
    <mergeCell ref="I93:J93"/>
    <mergeCell ref="A94:J94"/>
    <mergeCell ref="A95:J95"/>
    <mergeCell ref="A96:J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A105:F105"/>
    <mergeCell ref="I105:J105"/>
    <mergeCell ref="A106:J106"/>
    <mergeCell ref="A107:J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A118:F118"/>
    <mergeCell ref="I118:J118"/>
    <mergeCell ref="A119:J119"/>
    <mergeCell ref="A120:J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A134:F134"/>
    <mergeCell ref="I134:J134"/>
    <mergeCell ref="A135:J135"/>
    <mergeCell ref="A136:J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A150:F150"/>
    <mergeCell ref="I150:J150"/>
    <mergeCell ref="A151:J151"/>
    <mergeCell ref="A152:J152"/>
    <mergeCell ref="A153:J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A162:F162"/>
    <mergeCell ref="I162:J162"/>
    <mergeCell ref="A163:J163"/>
    <mergeCell ref="A164:J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A178:F178"/>
    <mergeCell ref="I178:J178"/>
    <mergeCell ref="A179:J179"/>
    <mergeCell ref="A180:J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A195:F195"/>
    <mergeCell ref="I195:J195"/>
    <mergeCell ref="A198:J198"/>
    <mergeCell ref="A199:J199"/>
    <mergeCell ref="B9:B16"/>
    <mergeCell ref="B20:B33"/>
    <mergeCell ref="B37:B51"/>
    <mergeCell ref="B56:B63"/>
    <mergeCell ref="B67:B75"/>
    <mergeCell ref="B79:B92"/>
    <mergeCell ref="B97:B104"/>
    <mergeCell ref="B108:B117"/>
    <mergeCell ref="B121:B133"/>
    <mergeCell ref="B137:B149"/>
    <mergeCell ref="B154:B161"/>
    <mergeCell ref="B165:B177"/>
    <mergeCell ref="B181:B194"/>
    <mergeCell ref="A1:B3"/>
    <mergeCell ref="C1:J2"/>
  </mergeCells>
  <pageMargins left="0.66875" right="0.66875" top="1" bottom="1" header="0.5" footer="0.5"/>
  <pageSetup paperSize="9" scale="50" orientation="portrait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zoomScale="145" zoomScaleNormal="145" topLeftCell="A38" workbookViewId="0">
      <selection activeCell="G45" sqref="G45"/>
    </sheetView>
  </sheetViews>
  <sheetFormatPr defaultColWidth="9.33333333333333" defaultRowHeight="12.75"/>
  <cols>
    <col min="2" max="2" width="10.7666666666667" customWidth="1"/>
    <col min="3" max="3" width="18.3333333333333" customWidth="1"/>
    <col min="4" max="4" width="21.8333333333333" customWidth="1"/>
    <col min="5" max="7" width="16.5" customWidth="1"/>
    <col min="10" max="11" width="15" customWidth="1"/>
    <col min="12" max="12" width="9.33333333333333" hidden="1" customWidth="1"/>
    <col min="14" max="14" width="10.8333333333333"/>
  </cols>
  <sheetData>
    <row r="1" s="1" customFormat="1" ht="24" customHeight="1" spans="1:12">
      <c r="A1" s="2"/>
      <c r="B1" s="2"/>
      <c r="C1" s="3" t="s">
        <v>7</v>
      </c>
      <c r="D1" s="3"/>
      <c r="E1" s="3"/>
      <c r="F1" s="3"/>
      <c r="G1" s="3"/>
      <c r="H1" s="3"/>
      <c r="I1" s="3"/>
      <c r="J1" s="3"/>
      <c r="K1" s="3"/>
      <c r="L1" s="21"/>
    </row>
    <row r="2" s="1" customFormat="1" ht="24" customHeight="1" spans="1:12">
      <c r="A2" s="2"/>
      <c r="B2" s="2"/>
      <c r="C2" s="3"/>
      <c r="D2" s="3"/>
      <c r="E2" s="3"/>
      <c r="F2" s="3"/>
      <c r="G2" s="3"/>
      <c r="H2" s="3"/>
      <c r="I2" s="3"/>
      <c r="J2" s="3"/>
      <c r="K2" s="3"/>
      <c r="L2" s="21"/>
    </row>
    <row r="3" s="1" customFormat="1" ht="29" customHeight="1" spans="1:12">
      <c r="A3" s="2"/>
      <c r="B3" s="2"/>
      <c r="C3" s="4" t="s">
        <v>278</v>
      </c>
      <c r="D3" s="2"/>
      <c r="E3" s="2"/>
      <c r="F3" s="5"/>
      <c r="G3" s="5"/>
      <c r="H3" s="5"/>
      <c r="I3" s="5"/>
      <c r="J3" s="5"/>
      <c r="K3" s="5"/>
      <c r="L3" s="21"/>
    </row>
    <row r="4" s="1" customFormat="1" ht="31.95" customHeight="1" spans="1:12">
      <c r="A4" s="6" t="s">
        <v>1</v>
      </c>
      <c r="B4" s="6" t="s">
        <v>9</v>
      </c>
      <c r="C4" s="6" t="s">
        <v>10</v>
      </c>
      <c r="D4" s="6" t="s">
        <v>11</v>
      </c>
      <c r="E4" s="7" t="s">
        <v>12</v>
      </c>
      <c r="F4" s="7"/>
      <c r="G4" s="7"/>
      <c r="H4" s="8" t="s">
        <v>13</v>
      </c>
      <c r="I4" s="6" t="s">
        <v>14</v>
      </c>
      <c r="J4" s="8" t="s">
        <v>15</v>
      </c>
      <c r="K4" s="22" t="s">
        <v>16</v>
      </c>
      <c r="L4" s="23"/>
    </row>
    <row r="5" s="1" customFormat="1" ht="105" hidden="1" customHeight="1" spans="1:12">
      <c r="A5" s="9"/>
      <c r="B5" s="9"/>
      <c r="C5" s="9"/>
      <c r="D5" s="6"/>
      <c r="E5" s="7"/>
      <c r="F5" s="7"/>
      <c r="G5" s="7"/>
      <c r="H5" s="10"/>
      <c r="I5" s="9"/>
      <c r="J5" s="8"/>
      <c r="K5" s="22"/>
      <c r="L5" s="23"/>
    </row>
    <row r="6" s="1" customFormat="1" ht="26" customHeight="1" spans="1:12">
      <c r="A6" s="11" t="s">
        <v>17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="1" customFormat="1" ht="20" customHeight="1" spans="1:12">
      <c r="A7" s="12" t="s">
        <v>279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24"/>
    </row>
    <row r="8" s="1" customFormat="1" ht="150" customHeight="1" spans="1:1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s="1" customFormat="1" ht="177" customHeight="1" spans="1:12">
      <c r="A9" s="15" t="s">
        <v>280</v>
      </c>
      <c r="B9" s="14" t="s">
        <v>279</v>
      </c>
      <c r="C9" s="16" t="s">
        <v>281</v>
      </c>
      <c r="D9" s="17"/>
      <c r="E9" s="18" t="s">
        <v>282</v>
      </c>
      <c r="F9" s="18"/>
      <c r="G9" s="18"/>
      <c r="H9" s="15">
        <v>1</v>
      </c>
      <c r="I9" s="16" t="s">
        <v>53</v>
      </c>
      <c r="J9" s="25" t="s">
        <v>283</v>
      </c>
      <c r="K9" s="26" t="s">
        <v>284</v>
      </c>
      <c r="L9" s="24"/>
    </row>
    <row r="10" s="1" customFormat="1" ht="20" customHeight="1" spans="1:12">
      <c r="A10" s="12" t="s">
        <v>285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24"/>
    </row>
    <row r="11" s="1" customFormat="1" ht="164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s="1" customFormat="1" ht="97.05" customHeight="1" spans="1:12">
      <c r="A12" s="15" t="s">
        <v>286</v>
      </c>
      <c r="B12" s="14" t="s">
        <v>287</v>
      </c>
      <c r="C12" s="16" t="s">
        <v>288</v>
      </c>
      <c r="D12" s="19"/>
      <c r="E12" s="18" t="s">
        <v>289</v>
      </c>
      <c r="F12" s="18"/>
      <c r="G12" s="18"/>
      <c r="H12" s="15">
        <v>1</v>
      </c>
      <c r="I12" s="16" t="s">
        <v>53</v>
      </c>
      <c r="J12" s="25" t="s">
        <v>283</v>
      </c>
      <c r="K12" s="26" t="s">
        <v>284</v>
      </c>
      <c r="L12" s="24"/>
    </row>
    <row r="13" s="1" customFormat="1" ht="97.05" customHeight="1" spans="1:12">
      <c r="A13" s="15" t="s">
        <v>290</v>
      </c>
      <c r="B13" s="14" t="s">
        <v>98</v>
      </c>
      <c r="C13" s="16" t="s">
        <v>288</v>
      </c>
      <c r="D13" s="19"/>
      <c r="E13" s="18" t="s">
        <v>291</v>
      </c>
      <c r="F13" s="18"/>
      <c r="G13" s="18"/>
      <c r="H13" s="15">
        <v>1</v>
      </c>
      <c r="I13" s="16" t="s">
        <v>53</v>
      </c>
      <c r="J13" s="25" t="s">
        <v>283</v>
      </c>
      <c r="K13" s="26" t="s">
        <v>284</v>
      </c>
      <c r="L13" s="24"/>
    </row>
    <row r="14" s="1" customFormat="1" ht="26" customHeight="1" spans="1:12">
      <c r="A14" s="11" t="s">
        <v>131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="1" customFormat="1" ht="20" customHeight="1" spans="1:12">
      <c r="A15" s="12" t="s">
        <v>279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24"/>
    </row>
    <row r="16" s="1" customFormat="1" ht="150" customHeight="1" spans="1:1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s="1" customFormat="1" ht="122" customHeight="1" spans="1:12">
      <c r="A17" s="15" t="s">
        <v>292</v>
      </c>
      <c r="B17" s="14" t="s">
        <v>279</v>
      </c>
      <c r="C17" s="16" t="s">
        <v>288</v>
      </c>
      <c r="D17" s="17"/>
      <c r="E17" s="18" t="s">
        <v>293</v>
      </c>
      <c r="F17" s="18"/>
      <c r="G17" s="18"/>
      <c r="H17" s="15">
        <v>1</v>
      </c>
      <c r="I17" s="16" t="s">
        <v>53</v>
      </c>
      <c r="J17" s="25" t="s">
        <v>294</v>
      </c>
      <c r="K17" s="26" t="s">
        <v>284</v>
      </c>
      <c r="L17" s="21"/>
    </row>
    <row r="18" s="1" customFormat="1" ht="20" customHeight="1" spans="1:12">
      <c r="A18" s="12" t="s">
        <v>285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24"/>
    </row>
    <row r="19" s="1" customFormat="1" ht="164" customHeight="1" spans="1:1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s="1" customFormat="1" ht="97.05" customHeight="1" spans="1:12">
      <c r="A20" s="15" t="s">
        <v>295</v>
      </c>
      <c r="B20" s="14" t="s">
        <v>287</v>
      </c>
      <c r="C20" s="16" t="s">
        <v>288</v>
      </c>
      <c r="D20" s="19"/>
      <c r="E20" s="18" t="s">
        <v>296</v>
      </c>
      <c r="F20" s="18"/>
      <c r="G20" s="18"/>
      <c r="H20" s="15">
        <v>1</v>
      </c>
      <c r="I20" s="16" t="s">
        <v>53</v>
      </c>
      <c r="J20" s="25" t="s">
        <v>283</v>
      </c>
      <c r="K20" s="26" t="s">
        <v>284</v>
      </c>
      <c r="L20" s="24"/>
    </row>
    <row r="21" s="1" customFormat="1" ht="97.05" customHeight="1" spans="1:12">
      <c r="A21" s="15" t="s">
        <v>297</v>
      </c>
      <c r="B21" s="14" t="s">
        <v>98</v>
      </c>
      <c r="C21" s="16" t="s">
        <v>288</v>
      </c>
      <c r="D21" s="19"/>
      <c r="E21" s="18" t="s">
        <v>298</v>
      </c>
      <c r="F21" s="18"/>
      <c r="G21" s="18"/>
      <c r="H21" s="15">
        <v>1</v>
      </c>
      <c r="I21" s="16" t="s">
        <v>53</v>
      </c>
      <c r="J21" s="25" t="s">
        <v>283</v>
      </c>
      <c r="K21" s="26" t="s">
        <v>284</v>
      </c>
      <c r="L21" s="24"/>
    </row>
    <row r="22" s="1" customFormat="1" ht="26" customHeight="1" spans="1:12">
      <c r="A22" s="11" t="s">
        <v>174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="1" customFormat="1" ht="20" customHeight="1" spans="1:12">
      <c r="A23" s="12" t="s">
        <v>279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24"/>
    </row>
    <row r="24" s="1" customFormat="1" ht="150" customHeight="1" spans="1:1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s="1" customFormat="1" ht="122" customHeight="1" spans="1:12">
      <c r="A25" s="15" t="s">
        <v>299</v>
      </c>
      <c r="B25" s="14" t="s">
        <v>300</v>
      </c>
      <c r="C25" s="16" t="s">
        <v>288</v>
      </c>
      <c r="D25" s="17"/>
      <c r="E25" s="18" t="s">
        <v>301</v>
      </c>
      <c r="F25" s="18"/>
      <c r="G25" s="18"/>
      <c r="H25" s="15">
        <v>1</v>
      </c>
      <c r="I25" s="16" t="s">
        <v>53</v>
      </c>
      <c r="J25" s="25" t="s">
        <v>294</v>
      </c>
      <c r="K25" s="26" t="s">
        <v>284</v>
      </c>
      <c r="L25" s="21"/>
    </row>
    <row r="26" s="1" customFormat="1" ht="122" customHeight="1" spans="1:12">
      <c r="A26" s="15" t="s">
        <v>302</v>
      </c>
      <c r="B26" s="14" t="s">
        <v>303</v>
      </c>
      <c r="C26" s="16" t="s">
        <v>288</v>
      </c>
      <c r="D26" s="17"/>
      <c r="E26" s="18" t="s">
        <v>304</v>
      </c>
      <c r="F26" s="18"/>
      <c r="G26" s="18"/>
      <c r="H26" s="15">
        <v>1</v>
      </c>
      <c r="I26" s="16" t="s">
        <v>53</v>
      </c>
      <c r="J26" s="25" t="s">
        <v>294</v>
      </c>
      <c r="K26" s="26" t="s">
        <v>284</v>
      </c>
      <c r="L26" s="21"/>
    </row>
    <row r="27" s="1" customFormat="1" ht="20" customHeight="1" spans="1:12">
      <c r="A27" s="12" t="s">
        <v>285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24"/>
    </row>
    <row r="28" s="1" customFormat="1" ht="164" customHeight="1" spans="1:1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s="1" customFormat="1" ht="97.05" customHeight="1" spans="1:12">
      <c r="A29" s="15" t="s">
        <v>302</v>
      </c>
      <c r="B29" s="14" t="s">
        <v>287</v>
      </c>
      <c r="C29" s="16" t="s">
        <v>288</v>
      </c>
      <c r="D29" s="19"/>
      <c r="E29" s="18" t="s">
        <v>305</v>
      </c>
      <c r="F29" s="18"/>
      <c r="G29" s="18"/>
      <c r="H29" s="15">
        <v>1</v>
      </c>
      <c r="I29" s="16" t="s">
        <v>53</v>
      </c>
      <c r="J29" s="25" t="s">
        <v>283</v>
      </c>
      <c r="K29" s="26" t="s">
        <v>284</v>
      </c>
      <c r="L29" s="24"/>
    </row>
    <row r="30" s="1" customFormat="1" ht="97.05" customHeight="1" spans="1:12">
      <c r="A30" s="15" t="s">
        <v>306</v>
      </c>
      <c r="B30" s="14" t="s">
        <v>98</v>
      </c>
      <c r="C30" s="16" t="s">
        <v>288</v>
      </c>
      <c r="D30" s="19"/>
      <c r="E30" s="18" t="s">
        <v>307</v>
      </c>
      <c r="F30" s="18"/>
      <c r="G30" s="18"/>
      <c r="H30" s="15">
        <v>1</v>
      </c>
      <c r="I30" s="16" t="s">
        <v>53</v>
      </c>
      <c r="J30" s="25" t="s">
        <v>283</v>
      </c>
      <c r="K30" s="26" t="s">
        <v>284</v>
      </c>
      <c r="L30" s="24"/>
    </row>
    <row r="31" s="1" customFormat="1" ht="26" customHeight="1" spans="1:12">
      <c r="A31" s="11" t="s">
        <v>236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="1" customFormat="1" ht="20" customHeight="1" spans="1:12">
      <c r="A32" s="12" t="s">
        <v>279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24"/>
    </row>
    <row r="33" s="1" customFormat="1" ht="150" customHeight="1" spans="1:1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s="1" customFormat="1" ht="122" customHeight="1" spans="1:12">
      <c r="A34" s="15" t="s">
        <v>308</v>
      </c>
      <c r="B34" s="14" t="s">
        <v>300</v>
      </c>
      <c r="C34" s="16" t="s">
        <v>288</v>
      </c>
      <c r="D34" s="17"/>
      <c r="E34" s="18" t="s">
        <v>293</v>
      </c>
      <c r="F34" s="18"/>
      <c r="G34" s="18"/>
      <c r="H34" s="15">
        <v>1</v>
      </c>
      <c r="I34" s="16" t="s">
        <v>53</v>
      </c>
      <c r="J34" s="25" t="s">
        <v>294</v>
      </c>
      <c r="K34" s="26" t="s">
        <v>284</v>
      </c>
      <c r="L34" s="21"/>
    </row>
    <row r="35" s="1" customFormat="1" ht="20" customHeight="1" spans="1:12">
      <c r="A35" s="12" t="s">
        <v>285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24"/>
    </row>
    <row r="36" s="1" customFormat="1" ht="164" customHeight="1" spans="1:1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s="1" customFormat="1" ht="97.05" customHeight="1" spans="1:12">
      <c r="A37" s="15" t="s">
        <v>309</v>
      </c>
      <c r="B37" s="14" t="s">
        <v>287</v>
      </c>
      <c r="C37" s="16" t="s">
        <v>288</v>
      </c>
      <c r="D37" s="19"/>
      <c r="E37" s="18" t="s">
        <v>310</v>
      </c>
      <c r="F37" s="18"/>
      <c r="G37" s="18"/>
      <c r="H37" s="15">
        <v>1</v>
      </c>
      <c r="I37" s="16" t="s">
        <v>53</v>
      </c>
      <c r="J37" s="25" t="s">
        <v>283</v>
      </c>
      <c r="K37" s="26" t="s">
        <v>284</v>
      </c>
      <c r="L37" s="24"/>
    </row>
    <row r="38" s="1" customFormat="1" ht="97.05" customHeight="1" spans="1:12">
      <c r="A38" s="15" t="s">
        <v>311</v>
      </c>
      <c r="B38" s="14" t="s">
        <v>98</v>
      </c>
      <c r="C38" s="16" t="s">
        <v>288</v>
      </c>
      <c r="D38" s="19"/>
      <c r="E38" s="18" t="s">
        <v>312</v>
      </c>
      <c r="F38" s="18"/>
      <c r="G38" s="18"/>
      <c r="H38" s="15">
        <v>1</v>
      </c>
      <c r="I38" s="16" t="s">
        <v>53</v>
      </c>
      <c r="J38" s="25" t="s">
        <v>283</v>
      </c>
      <c r="K38" s="26" t="s">
        <v>284</v>
      </c>
      <c r="L38" s="24"/>
    </row>
    <row r="39" ht="12" customHeight="1"/>
    <row r="40" ht="133" customHeight="1" spans="1:11">
      <c r="A40" s="20" t="s">
        <v>276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38" customHeight="1" spans="1:11">
      <c r="A41" s="20" t="s">
        <v>277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</sheetData>
  <mergeCells count="48">
    <mergeCell ref="C3:E3"/>
    <mergeCell ref="F3:K3"/>
    <mergeCell ref="A6:L6"/>
    <mergeCell ref="A7:K7"/>
    <mergeCell ref="A8:K8"/>
    <mergeCell ref="E9:G9"/>
    <mergeCell ref="A10:K10"/>
    <mergeCell ref="A11:K11"/>
    <mergeCell ref="E12:G12"/>
    <mergeCell ref="E13:G13"/>
    <mergeCell ref="A14:L14"/>
    <mergeCell ref="A15:K15"/>
    <mergeCell ref="A16:K16"/>
    <mergeCell ref="E17:G17"/>
    <mergeCell ref="A18:K18"/>
    <mergeCell ref="A19:K19"/>
    <mergeCell ref="E20:G20"/>
    <mergeCell ref="E21:G21"/>
    <mergeCell ref="A22:L22"/>
    <mergeCell ref="A23:K23"/>
    <mergeCell ref="A24:K24"/>
    <mergeCell ref="E25:G25"/>
    <mergeCell ref="E26:G26"/>
    <mergeCell ref="A27:K27"/>
    <mergeCell ref="A28:K28"/>
    <mergeCell ref="E29:G29"/>
    <mergeCell ref="E30:G30"/>
    <mergeCell ref="A31:L31"/>
    <mergeCell ref="A32:K32"/>
    <mergeCell ref="A33:K33"/>
    <mergeCell ref="E34:G34"/>
    <mergeCell ref="A35:K35"/>
    <mergeCell ref="A36:K36"/>
    <mergeCell ref="E37:G37"/>
    <mergeCell ref="E38:G38"/>
    <mergeCell ref="A40:K40"/>
    <mergeCell ref="A41:K41"/>
    <mergeCell ref="A4:A5"/>
    <mergeCell ref="B4:B5"/>
    <mergeCell ref="C4:C5"/>
    <mergeCell ref="D4:D5"/>
    <mergeCell ref="H4:H5"/>
    <mergeCell ref="I4:I5"/>
    <mergeCell ref="J4:J5"/>
    <mergeCell ref="K4:K5"/>
    <mergeCell ref="A1:B3"/>
    <mergeCell ref="E4:G5"/>
    <mergeCell ref="C1:K2"/>
  </mergeCells>
  <pageMargins left="0.751388888888889" right="0.751388888888889" top="0.747916666666667" bottom="0.747916666666667" header="0.5" footer="0.5"/>
  <pageSetup paperSize="9" scale="53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总价</vt:lpstr>
      <vt:lpstr>家具</vt:lpstr>
      <vt:lpstr>窗帘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</dc:creator>
  <cp:lastModifiedBy>Administrator</cp:lastModifiedBy>
  <dcterms:created xsi:type="dcterms:W3CDTF">2022-07-28T15:03:00Z</dcterms:created>
  <dcterms:modified xsi:type="dcterms:W3CDTF">2025-01-27T03:02:49Z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79B27B07BBD3452985D4473C1DA2A45F_13</vt:lpwstr>
  </property>
  <property fmtid="{D5CDD505-2E9C-101B-9397-08002B2CF9AE}" pid="3" name="KSOProductBuildVer">
    <vt:lpwstr>2052-12.1.0.19770</vt:lpwstr>
  </property>
</Properties>
</file>