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5"/>
  </bookViews>
  <sheets>
    <sheet name="总价" sheetId="8" r:id="rId1"/>
    <sheet name="家具" sheetId="19" r:id="rId2"/>
    <sheet name="灯具" sheetId="20" r:id="rId3"/>
    <sheet name="窗帘床席抱枕" sheetId="22" r:id="rId4"/>
    <sheet name="装置画" sheetId="23" r:id="rId5"/>
    <sheet name="饰品摆件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<sst xmlns="http://schemas.openxmlformats.org/spreadsheetml/2006/main" count="397" uniqueCount="185">
  <si>
    <t>遂昌县白马山康体养生区项目（二期）团建度假 软装报价总表</t>
  </si>
  <si>
    <t>序号</t>
  </si>
  <si>
    <t>品类</t>
  </si>
  <si>
    <t>综合总价（包含税费及安装运输）</t>
  </si>
  <si>
    <t>3#家具</t>
  </si>
  <si>
    <t>3#灯具</t>
  </si>
  <si>
    <t>3#窗帘</t>
  </si>
  <si>
    <t>3#装置画</t>
  </si>
  <si>
    <t>3#饰品及摆件</t>
  </si>
  <si>
    <t>总计</t>
  </si>
  <si>
    <r>
      <rPr>
        <b/>
        <sz val="10"/>
        <color rgb="FF000000"/>
        <rFont val="Times New Roman"/>
        <charset val="204"/>
      </rPr>
      <t>PROJECT</t>
    </r>
    <r>
      <rPr>
        <b/>
        <sz val="10"/>
        <color rgb="FF000000"/>
        <rFont val="宋体"/>
        <charset val="204"/>
      </rPr>
      <t>工程名称：遂昌县白马山康体养生区项目（二期）</t>
    </r>
  </si>
  <si>
    <r>
      <rPr>
        <b/>
        <sz val="10"/>
        <color rgb="FF000000"/>
        <rFont val="Times New Roman"/>
        <charset val="204"/>
      </rPr>
      <t>LIST</t>
    </r>
    <r>
      <rPr>
        <b/>
        <sz val="10"/>
        <color rgb="FF000000"/>
        <rFont val="宋体"/>
        <charset val="204"/>
      </rPr>
      <t>清单名称：团建度假区家具清单</t>
    </r>
  </si>
  <si>
    <t>区域</t>
  </si>
  <si>
    <t>名称</t>
  </si>
  <si>
    <t>图  示</t>
  </si>
  <si>
    <t>规  格</t>
  </si>
  <si>
    <t>总数量</t>
  </si>
  <si>
    <t>单位</t>
  </si>
  <si>
    <t>材质</t>
  </si>
  <si>
    <t>备注</t>
  </si>
  <si>
    <t>3#楼</t>
  </si>
  <si>
    <t>1-4F 公区</t>
  </si>
  <si>
    <t>FU01</t>
  </si>
  <si>
    <t>公区</t>
  </si>
  <si>
    <t>多功能台球桌</t>
  </si>
  <si>
    <t>L2600*W1400*H680mm</t>
  </si>
  <si>
    <t>件</t>
  </si>
  <si>
    <t>青石板台面+E多层板基材框架+台湾台布</t>
  </si>
  <si>
    <t>所有家具尺寸需要家具厂到现场进行尺寸复核，清单上的尺寸仅依据图纸用于初步的示意参考。复合后的实际深化的家具尺寸符合实际空间和人体功能学需求</t>
  </si>
  <si>
    <t>FU02</t>
  </si>
  <si>
    <t>单人椅</t>
  </si>
  <si>
    <t>L780*W850*H800mm</t>
  </si>
  <si>
    <t>优质布艺 高密度回弹海绵 +榉木 浅胡桃木色  开放漆 三分光</t>
  </si>
  <si>
    <t>FU03</t>
  </si>
  <si>
    <t>圆几</t>
  </si>
  <si>
    <t>φ500*H650mm</t>
  </si>
  <si>
    <t>桦木 深色胡桃木色 开放漆 三分光+人造爵士白大理石+优质拉丝不锈钢 黄铜色</t>
  </si>
  <si>
    <t>FU04</t>
  </si>
  <si>
    <t>麻将桌</t>
  </si>
  <si>
    <t>L950*W950*H750mm</t>
  </si>
  <si>
    <t>电动麻将机</t>
  </si>
  <si>
    <t>FU05</t>
  </si>
  <si>
    <t>麻将椅</t>
  </si>
  <si>
    <t>L550*W580*H850mm</t>
  </si>
  <si>
    <t>桦木 浅胡桃木色 开放漆 3分光 + 优质布艺软包 高密度回弹海绵</t>
  </si>
  <si>
    <t>FU06</t>
  </si>
  <si>
    <t>圆凳</t>
  </si>
  <si>
    <t>∅400*H420mm</t>
  </si>
  <si>
    <t>E0级多层板框架 + 超纤皮  五防  高密度回弹海绵</t>
  </si>
  <si>
    <t>FU07</t>
  </si>
  <si>
    <t>长桌</t>
  </si>
  <si>
    <t>L2400*W800*H750mm</t>
  </si>
  <si>
    <t>桦木 浅胡桃木色 开放漆 三分光+304不锈钢拉丝黄铜</t>
  </si>
  <si>
    <t>L1800*W800*H750mm</t>
  </si>
  <si>
    <t>FU10</t>
  </si>
  <si>
    <t>书椅</t>
  </si>
  <si>
    <t>L600*W580*H750mm</t>
  </si>
  <si>
    <t>FU11</t>
  </si>
  <si>
    <t>多人沙发</t>
  </si>
  <si>
    <t xml:space="preserve">L2650*W850*H750mm  </t>
  </si>
  <si>
    <t>FU12</t>
  </si>
  <si>
    <t>抱枕</t>
  </si>
  <si>
    <t>L500*W500*H120</t>
  </si>
  <si>
    <t xml:space="preserve">优质布艺软包 </t>
  </si>
  <si>
    <t>FU13</t>
  </si>
  <si>
    <t>φ150*500</t>
  </si>
  <si>
    <t>FU14</t>
  </si>
  <si>
    <t>单人沙发</t>
  </si>
  <si>
    <t>L800*W700*H750mm</t>
  </si>
  <si>
    <t>FU15</t>
  </si>
  <si>
    <t>长凳</t>
  </si>
  <si>
    <t xml:space="preserve">L1000*W450*H420mm  </t>
  </si>
  <si>
    <t>桦木 浅胡桃木色 开放漆 3分光 + 优质布艺软包 高密度回弹海绵+优质藤编+304不锈钢拉丝黄铜</t>
  </si>
  <si>
    <t>FU16</t>
  </si>
  <si>
    <t>茶几</t>
  </si>
  <si>
    <t>L1200*W700*H420mm</t>
  </si>
  <si>
    <t>桦木 浅胡桃木色 开放漆 3分光 +多层板基材框架+304不锈钢拉丝黄铜+爵士白大理石</t>
  </si>
  <si>
    <t>小计</t>
  </si>
  <si>
    <t>1-4F大床房</t>
  </si>
  <si>
    <t>FU17</t>
  </si>
  <si>
    <t>大床房</t>
  </si>
  <si>
    <t>两米床</t>
  </si>
  <si>
    <t>L2000*W2000*H270mm
（不含床垫）</t>
  </si>
  <si>
    <t>超纤皮 五防,E1多层板框架+可固定万向轮床脚</t>
  </si>
  <si>
    <t>FU18</t>
  </si>
  <si>
    <t>床垫</t>
  </si>
  <si>
    <t>L2000*W2000*H280mm</t>
  </si>
  <si>
    <t xml:space="preserve">邦尼尔弹簧，防囷面料。超弹海棉  </t>
  </si>
  <si>
    <t>床靠背</t>
  </si>
  <si>
    <t>L2050*W120*H1200mm</t>
  </si>
  <si>
    <t>布纹皮  四防  高密度回弹海绵+ E0级多层板基材</t>
  </si>
  <si>
    <t>一米八床</t>
  </si>
  <si>
    <t>L1800*W2000*H270mm
（不含床垫）</t>
  </si>
  <si>
    <t xml:space="preserve">L1800*W2000*H280mm
</t>
  </si>
  <si>
    <t>L1400*W120*H1200mm</t>
  </si>
  <si>
    <t>FU19</t>
  </si>
  <si>
    <t>床头柜</t>
  </si>
  <si>
    <t>L600*W500*H580mm</t>
  </si>
  <si>
    <t>桦木 浅胡桃木色 开放漆 三分光</t>
  </si>
  <si>
    <t>FU20</t>
  </si>
  <si>
    <t>L580*W540*H720mm</t>
  </si>
  <si>
    <t>桦木 浅色橡木色 开放漆 3分光+优质布 高密度回弹海绵+优质藤编+优质拉丝不锈钢 黄铜色</t>
  </si>
  <si>
    <t>L850*W700*H850mm</t>
  </si>
  <si>
    <t>桦木 浅胡桃木色 开放漆 三分光+优质布 高密度回弹海绵</t>
  </si>
  <si>
    <t>φ450*H550mm</t>
  </si>
  <si>
    <t>桦木 深色胡桃木色 开放漆 三分光+爵士白大理石+优质拉丝不锈钢 黄铜色</t>
  </si>
  <si>
    <t>1-4F双床房</t>
  </si>
  <si>
    <t>双床房</t>
  </si>
  <si>
    <t>L1550*W120*H1200mm</t>
  </si>
  <si>
    <t>FU21</t>
  </si>
  <si>
    <t>双人床</t>
  </si>
  <si>
    <t>L1500*W2000*H270mm
（不含床垫）</t>
  </si>
  <si>
    <t>FU22</t>
  </si>
  <si>
    <t xml:space="preserve">L1500*W2000*H280mm
</t>
  </si>
  <si>
    <t>L1350*W2000*H270mm
（不含床垫）</t>
  </si>
  <si>
    <t xml:space="preserve">L1350*W2000*H280mm
</t>
  </si>
  <si>
    <t>FU23</t>
  </si>
  <si>
    <t>FU24</t>
  </si>
  <si>
    <t>桦木 浅色橡木色 开放漆 3分光+超纤皮 五防+优质布 高密度回弹海绵+优质拉丝不锈钢 黄铜色</t>
  </si>
  <si>
    <r>
      <t>材料说明：</t>
    </r>
    <r>
      <rPr>
        <sz val="10"/>
        <color rgb="FFFF0000"/>
        <rFont val="Times New Roman"/>
        <charset val="204"/>
      </rPr>
      <t xml:space="preserve"> 1)</t>
    </r>
    <r>
      <rPr>
        <sz val="10"/>
        <color rgb="FFFF0000"/>
        <rFont val="宋体"/>
        <charset val="204"/>
      </rPr>
      <t>材料跟以上清单；基材采用符合国家现行的标准和行业标准及绿色要求的</t>
    </r>
    <r>
      <rPr>
        <sz val="10"/>
        <color rgb="FFFF0000"/>
        <rFont val="Times New Roman"/>
        <charset val="204"/>
      </rPr>
      <t>E0</t>
    </r>
    <r>
      <rPr>
        <sz val="10"/>
        <color rgb="FFFF0000"/>
        <rFont val="宋体"/>
        <charset val="204"/>
      </rPr>
      <t>级及以上板材。</t>
    </r>
    <r>
      <rPr>
        <sz val="10"/>
        <color rgb="FFFF0000"/>
        <rFont val="Times New Roman"/>
        <charset val="204"/>
      </rPr>
      <t xml:space="preserve">
2</t>
    </r>
    <r>
      <rPr>
        <sz val="10"/>
        <color rgb="FFFF0000"/>
        <rFont val="宋体"/>
        <charset val="204"/>
      </rPr>
      <t>）五金配件：采用品牌阻尼侧道轨和阻尼门板铰链</t>
    </r>
    <r>
      <rPr>
        <sz val="10"/>
        <color rgb="FFFF0000"/>
        <rFont val="Times New Roman"/>
        <charset val="204"/>
      </rPr>
      <t>,</t>
    </r>
    <r>
      <rPr>
        <sz val="10"/>
        <color rgb="FFFF0000"/>
        <rFont val="宋体"/>
        <charset val="204"/>
      </rPr>
      <t>常规市场现有金属拉手等五金配件，需要根据规范定制装饰五金。</t>
    </r>
    <r>
      <rPr>
        <sz val="10"/>
        <color rgb="FFFF0000"/>
        <rFont val="Times New Roman"/>
        <charset val="204"/>
      </rPr>
      <t xml:space="preserve">
3</t>
    </r>
    <r>
      <rPr>
        <sz val="10"/>
        <color rgb="FFFF0000"/>
        <rFont val="宋体"/>
        <charset val="204"/>
      </rPr>
      <t>）软体产品：内架选用硬杂木和多层夹板订内架，木材经烘干后含水率在</t>
    </r>
    <r>
      <rPr>
        <sz val="10"/>
        <color rgb="FFFF0000"/>
        <rFont val="Times New Roman"/>
        <charset val="204"/>
      </rPr>
      <t>10%</t>
    </r>
    <r>
      <rPr>
        <sz val="10"/>
        <color rgb="FFFF0000"/>
        <rFont val="宋体"/>
        <charset val="204"/>
      </rPr>
      <t>以下；防虫防腐防霉处理，内架订橡胶崩带和弹性拉簧；贴</t>
    </r>
    <r>
      <rPr>
        <sz val="10"/>
        <color rgb="FFFF0000"/>
        <rFont val="Times New Roman"/>
        <charset val="204"/>
      </rPr>
      <t>35kg/m3</t>
    </r>
    <r>
      <rPr>
        <sz val="10"/>
        <color rgb="FFFF0000"/>
        <rFont val="宋体"/>
        <charset val="204"/>
      </rPr>
      <t>、软硬适宜的阻燃海棉和松软喷棉软包。</t>
    </r>
    <r>
      <rPr>
        <sz val="10"/>
        <color rgb="FFFF0000"/>
        <rFont val="Times New Roman"/>
        <charset val="204"/>
      </rPr>
      <t xml:space="preserve">
4</t>
    </r>
    <r>
      <rPr>
        <sz val="10"/>
        <color rgb="FFFF0000"/>
        <rFont val="宋体"/>
        <charset val="204"/>
      </rPr>
      <t>）白蜡木实木框架及实木山纹木皮</t>
    </r>
    <r>
      <rPr>
        <sz val="10"/>
        <color rgb="FFFF0000"/>
        <rFont val="Times New Roman"/>
        <charset val="204"/>
      </rPr>
      <t xml:space="preserve">
5</t>
    </r>
    <r>
      <rPr>
        <sz val="10"/>
        <color rgb="FFFF0000"/>
        <rFont val="宋体"/>
        <charset val="204"/>
      </rPr>
      <t xml:space="preserve">）布料、超纤，马鞍皮都需经过四防处理 </t>
    </r>
    <r>
      <rPr>
        <sz val="10"/>
        <color rgb="FFFF0000"/>
        <rFont val="Times New Roman"/>
        <charset val="204"/>
      </rPr>
      <t>.6</t>
    </r>
    <r>
      <rPr>
        <sz val="10"/>
        <color rgb="FFFF0000"/>
        <rFont val="宋体"/>
        <charset val="204"/>
      </rPr>
      <t>）产品饰面油漆：环保油漆主流品牌。</t>
    </r>
    <r>
      <rPr>
        <sz val="10"/>
        <color rgb="FFFF0000"/>
        <rFont val="Times New Roman"/>
        <charset val="204"/>
      </rPr>
      <t xml:space="preserve">
7</t>
    </r>
    <r>
      <rPr>
        <sz val="10"/>
        <color rgb="FFFF0000"/>
        <rFont val="宋体"/>
        <charset val="204"/>
      </rPr>
      <t>）胶水：苯</t>
    </r>
    <r>
      <rPr>
        <sz val="10"/>
        <color rgb="FFFF0000"/>
        <rFont val="Times New Roman"/>
        <charset val="204"/>
      </rPr>
      <t>&lt;0.05g/kg</t>
    </r>
    <r>
      <rPr>
        <sz val="10"/>
        <color rgb="FFFF0000"/>
        <rFont val="宋体"/>
        <charset val="204"/>
      </rPr>
      <t>，甲苯</t>
    </r>
    <r>
      <rPr>
        <sz val="10"/>
        <color rgb="FFFF0000"/>
        <rFont val="Times New Roman"/>
        <charset val="204"/>
      </rPr>
      <t>+</t>
    </r>
    <r>
      <rPr>
        <sz val="10"/>
        <color rgb="FFFF0000"/>
        <rFont val="宋体"/>
        <charset val="204"/>
      </rPr>
      <t>二甲苯</t>
    </r>
    <r>
      <rPr>
        <sz val="10"/>
        <color rgb="FFFF0000"/>
        <rFont val="Times New Roman"/>
        <charset val="204"/>
      </rPr>
      <t>&lt;0.05g/kg</t>
    </r>
    <r>
      <rPr>
        <sz val="10"/>
        <color rgb="FFFF0000"/>
        <rFont val="宋体"/>
        <charset val="204"/>
      </rPr>
      <t>，</t>
    </r>
    <r>
      <rPr>
        <sz val="10"/>
        <color rgb="FFFF0000"/>
        <rFont val="Times New Roman"/>
        <charset val="204"/>
      </rPr>
      <t xml:space="preserve">TVOC&lt;33g/L;         
</t>
    </r>
    <r>
      <rPr>
        <sz val="10"/>
        <color rgb="FFFF0000"/>
        <rFont val="宋体"/>
        <charset val="204"/>
      </rPr>
      <t>制作说明：</t>
    </r>
    <r>
      <rPr>
        <sz val="10"/>
        <color rgb="FFFF0000"/>
        <rFont val="Times New Roman"/>
        <charset val="204"/>
      </rPr>
      <t>1.</t>
    </r>
    <r>
      <rPr>
        <sz val="10"/>
        <color rgb="FFFF0000"/>
        <rFont val="宋体"/>
        <charset val="204"/>
      </rPr>
      <t>制作厂商需于采购</t>
    </r>
    <r>
      <rPr>
        <sz val="10"/>
        <color rgb="FFFF0000"/>
        <rFont val="Times New Roman"/>
        <charset val="204"/>
      </rPr>
      <t>/</t>
    </r>
    <r>
      <rPr>
        <sz val="10"/>
        <color rgb="FFFF0000"/>
        <rFont val="宋体"/>
        <charset val="204"/>
      </rPr>
      <t>定制前向业主确认所有数量；</t>
    </r>
    <r>
      <rPr>
        <sz val="10"/>
        <color rgb="FFFF0000"/>
        <rFont val="Times New Roman"/>
        <charset val="204"/>
      </rPr>
      <t xml:space="preserve">
2.</t>
    </r>
    <r>
      <rPr>
        <sz val="10"/>
        <color rgb="FFFF0000"/>
        <rFont val="宋体"/>
        <charset val="204"/>
      </rPr>
      <t>制作厂商需绘制施工详图予设计单位确认后方可下单制作；</t>
    </r>
    <r>
      <rPr>
        <sz val="10"/>
        <color rgb="FFFF0000"/>
        <rFont val="Times New Roman"/>
        <charset val="204"/>
      </rPr>
      <t xml:space="preserve">
3.</t>
    </r>
    <r>
      <rPr>
        <sz val="10"/>
        <color rgb="FFFF0000"/>
        <rFont val="宋体"/>
        <charset val="204"/>
      </rPr>
      <t>尺寸仅供参考，制作单位需现场复核微调尺寸，确认后再行制作。</t>
    </r>
    <r>
      <rPr>
        <sz val="10"/>
        <color rgb="FFFF0000"/>
        <rFont val="Times New Roman"/>
        <charset val="204"/>
      </rPr>
      <t xml:space="preserve">
</t>
    </r>
  </si>
  <si>
    <t>所有艺术品摆件为手工定制产品，且形状不规则，产品尺寸会存在合理的尺寸误差。以及成品摆件类产品如下单时部分市场断货，供货方可适当选择类似产品替代，且需给甲方确认。</t>
  </si>
  <si>
    <r>
      <rPr>
        <b/>
        <sz val="10"/>
        <color rgb="FF000000"/>
        <rFont val="Times New Roman"/>
        <charset val="204"/>
      </rPr>
      <t>LIST</t>
    </r>
    <r>
      <rPr>
        <b/>
        <sz val="10"/>
        <color rgb="FF000000"/>
        <rFont val="宋体"/>
        <charset val="204"/>
      </rPr>
      <t>清单名称：团建度假区灯具清单</t>
    </r>
  </si>
  <si>
    <t>1-4F 公区、客房</t>
  </si>
  <si>
    <t>DL-01</t>
  </si>
  <si>
    <t>棋牌室</t>
  </si>
  <si>
    <t>升降吸烟灯</t>
  </si>
  <si>
    <t>L650*W650*H800mm</t>
  </si>
  <si>
    <t>综合材质</t>
  </si>
  <si>
    <t>所有灯具需灯具厂现场进行尺寸复核，清单上的尺寸仅依据图纸用于初步的示意参考。</t>
  </si>
  <si>
    <t>DL-03</t>
  </si>
  <si>
    <t>客房</t>
  </si>
  <si>
    <t>吊灯</t>
  </si>
  <si>
    <t>L300*W250mm*H1700mm</t>
  </si>
  <si>
    <t>优质布艺灯罩 + 优质拉丝不锈钢灯体抗指纹 黄铜色 +优质拉丝不锈钢套管杆 抗指纹 黄铜色+侧墙支杆固定+顶装</t>
  </si>
  <si>
    <t>DL-05</t>
  </si>
  <si>
    <t>台灯</t>
  </si>
  <si>
    <t>L300*W220mm*H400mm</t>
  </si>
  <si>
    <t>优质金属灯体 表面抗指纹 黄铜色</t>
  </si>
  <si>
    <r>
      <rPr>
        <b/>
        <sz val="10"/>
        <color rgb="FF000000"/>
        <rFont val="Times New Roman"/>
        <charset val="204"/>
      </rPr>
      <t>LIST</t>
    </r>
    <r>
      <rPr>
        <b/>
        <sz val="10"/>
        <color rgb="FF000000"/>
        <rFont val="宋体"/>
        <charset val="204"/>
      </rPr>
      <t>清单名称：团建度假区窗帘布艺清单</t>
    </r>
  </si>
  <si>
    <t>CU-01</t>
  </si>
  <si>
    <t>休息室、
棋牌室</t>
  </si>
  <si>
    <t>窗帘</t>
  </si>
  <si>
    <t>W12700*H2500；W6300*H2500 *4；
W13550*H2500 *4；W3800*H2500 *6；
W1880*H2500 *3；W8675*H2500 *3；</t>
  </si>
  <si>
    <t>组</t>
  </si>
  <si>
    <t xml:space="preserve">面料以实际确认为准 阻燃面料通过国家阻燃B1认证 100%遮光 + 100%涤纶窗帘
</t>
  </si>
  <si>
    <t>所有窗帘尺寸需要窗帘厂到现场进行尺寸复核，清单上的尺寸仅依据图纸用于初步的示意参考。</t>
  </si>
  <si>
    <t>W3700*H2500 *3；
W3400*H2500；W3250*H2500 *2；</t>
  </si>
  <si>
    <t>W5900*H2500 *2；W3700*H2500 *8；
W3400*H2500 *14；W6170*H2500 *3；
W4250*H2500 *3；W5600*H2500 *3；
W3250*H2500 *3；W2250*H2500；</t>
  </si>
  <si>
    <t>CU-09</t>
  </si>
  <si>
    <t>床席</t>
  </si>
  <si>
    <t xml:space="preserve">2500mm*500mm *5；
2300mm*500mm *25；
2000mmm*500mm *4；
1800mmm*500mm *4；
</t>
  </si>
  <si>
    <t>混纺+四周围边</t>
  </si>
  <si>
    <t>CU-10</t>
  </si>
  <si>
    <t>500mm*500mm</t>
  </si>
  <si>
    <t>羽丝绒芯+混纺</t>
  </si>
  <si>
    <t>PROJECT工程名称：遂昌县白马山康体养生区项目（二期）</t>
  </si>
  <si>
    <t>LIST清单名称：团建度假区装置画清单</t>
  </si>
  <si>
    <t xml:space="preserve"> 1-4F 公区</t>
  </si>
  <si>
    <t>PS-01</t>
  </si>
  <si>
    <t>装置画</t>
  </si>
  <si>
    <t>W800*H800mm</t>
  </si>
  <si>
    <t>麻将实务+纤维布材质木板底+不锈钢窄边黑金属画框</t>
  </si>
  <si>
    <t>所有家具需现场进行尺寸复核，清单上的尺寸仅依据图纸用于初步的示意参考。</t>
  </si>
  <si>
    <t>休息室</t>
  </si>
  <si>
    <t>W600*H1800mm</t>
  </si>
  <si>
    <t>立体优质折叠纸艺+手绘+浮雕工艺+不锈钢窄边黑金属画框</t>
  </si>
  <si>
    <t>PS-02</t>
  </si>
  <si>
    <t>W700*H700mm</t>
  </si>
  <si>
    <t>立体优质纸艺+立体防水晶珠+浮雕工艺+浮雕金属板+不锈钢窄边黑金属画框</t>
  </si>
  <si>
    <t>PS-03</t>
  </si>
  <si>
    <t>W350*H800mm</t>
  </si>
  <si>
    <t>浮雕+米白卡双层卡纸立体装裱+附亚克力+不锈钢窄边黑金属画框</t>
  </si>
  <si>
    <t>LIST清单名称：团建度假区艺术品及摆件清单</t>
  </si>
  <si>
    <t>PD-01</t>
  </si>
  <si>
    <t>茶几摆件</t>
  </si>
  <si>
    <t>常规</t>
  </si>
  <si>
    <t>花艺+香炉+双面秀团扇+黄鹂摆件+托盘</t>
  </si>
  <si>
    <t>PD-02</t>
  </si>
  <si>
    <t>长桌花艺</t>
  </si>
  <si>
    <t>L500*W200*H180</t>
  </si>
  <si>
    <t>仿真迎客松+永生苔藓+仿生石盆</t>
  </si>
  <si>
    <t>PD-03</t>
  </si>
  <si>
    <t>摆件</t>
  </si>
  <si>
    <t>L790*W80*H1460</t>
  </si>
  <si>
    <t>台球杆+台球+三角架+墙面放置架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</si>
</sst>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;###0"/>
    <numFmt numFmtId="177" formatCode="\¥#,##0;\¥#,##0"/>
    <numFmt numFmtId="178" formatCode="0_ "/>
    <numFmt numFmtId="179" formatCode="&quot;￥&quot;#,##0_);[Red]\(&quot;￥&quot;#,##0\)"/>
  </numFmts>
  <fonts count="72">
    <font>
      <sz val="10"/>
      <color rgb="FF000000"/>
      <name val="Times New Roman"/>
      <charset val="204"/>
    </font>
    <font>
      <sz val="10"/>
      <color rgb="FF000000"/>
      <name val="Times New Roman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204"/>
    </font>
    <font>
      <b/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8"/>
      <color rgb="FF000000"/>
      <name val="������"/>
      <charset val="134"/>
    </font>
    <font>
      <sz val="8"/>
      <color rgb="FF000000"/>
      <name val="宋体"/>
      <charset val="134"/>
    </font>
    <font>
      <sz val="8"/>
      <name val="新宋体"/>
      <charset val="134"/>
    </font>
    <font>
      <sz val="8"/>
      <name val="宋体"/>
      <charset val="134"/>
      <scheme val="minor"/>
    </font>
    <font>
      <sz val="8"/>
      <color rgb="FF000000"/>
      <name val="方正书宋_GBK"/>
      <charset val="134"/>
    </font>
    <font>
      <sz val="10"/>
      <color rgb="FFFF0000"/>
      <name val="宋体"/>
      <charset val="204"/>
    </font>
    <font>
      <sz val="10"/>
      <color rgb="FF000000"/>
      <name val="宋体"/>
      <charset val="134"/>
    </font>
    <font>
      <sz val="8"/>
      <color rgb="FFFF0000"/>
      <name val="宋体"/>
      <charset val="134"/>
      <scheme val="minor"/>
    </font>
    <font>
      <b/>
      <sz val="10.5"/>
      <color theme="1"/>
      <name val="Calibri"/>
      <charset val="162"/>
    </font>
    <font>
      <sz val="8"/>
      <color rgb="FF000000"/>
      <name val="新宋体"/>
      <charset val="134"/>
    </font>
    <font>
      <b/>
      <sz val="10"/>
      <color rgb="FF000000"/>
      <name val="Times New Roman"/>
      <charset val="204"/>
    </font>
    <font>
      <b/>
      <sz val="10"/>
      <name val="新宋体"/>
      <charset val="134"/>
    </font>
    <font>
      <b/>
      <sz val="10"/>
      <name val="������"/>
      <charset val="134"/>
    </font>
    <font>
      <b/>
      <sz val="12"/>
      <name val="新宋体"/>
      <charset val="134"/>
    </font>
    <font>
      <b/>
      <sz val="12"/>
      <name val="������"/>
      <charset val="134"/>
    </font>
    <font>
      <b/>
      <sz val="12"/>
      <color rgb="FF000000"/>
      <name val="宋体"/>
      <charset val="134"/>
    </font>
    <font>
      <sz val="10"/>
      <color rgb="FFFF0000"/>
      <name val="Times New Roman"/>
      <charset val="204"/>
    </font>
    <font>
      <b/>
      <sz val="12"/>
      <color rgb="FF000000"/>
      <name val="Times New Roman"/>
      <charset val="204"/>
    </font>
    <font>
      <b/>
      <sz val="9"/>
      <name val="新宋体"/>
      <charset val="134"/>
    </font>
    <font>
      <b/>
      <sz val="9"/>
      <name val="������"/>
      <charset val="134"/>
    </font>
    <font>
      <sz val="12"/>
      <name val="宋体"/>
      <charset val="134"/>
    </font>
    <font>
      <sz val="12"/>
      <color rgb="FF000000"/>
      <name val="������"/>
      <charset val="134"/>
    </font>
    <font>
      <sz val="12"/>
      <color rgb="FF000000"/>
      <name val="宋体"/>
      <charset val="134"/>
    </font>
    <font>
      <sz val="12"/>
      <color rgb="FF000000"/>
      <name val="新宋体"/>
      <charset val="134"/>
    </font>
    <font>
      <sz val="12"/>
      <name val="新宋体"/>
      <charset val="134"/>
    </font>
    <font>
      <b/>
      <sz val="8"/>
      <name val="������"/>
      <charset val="134"/>
    </font>
    <font>
      <b/>
      <sz val="8"/>
      <color rgb="FF000000"/>
      <name val="宋体"/>
      <charset val="134"/>
    </font>
    <font>
      <sz val="8"/>
      <name val="宋体"/>
      <charset val="134"/>
    </font>
    <font>
      <sz val="12"/>
      <color rgb="FF000000"/>
      <name val="宋体"/>
      <charset val="204"/>
    </font>
    <font>
      <b/>
      <sz val="12"/>
      <color rgb="FF000000"/>
      <name val="宋体"/>
      <charset val="204"/>
    </font>
    <font>
      <sz val="12"/>
      <color theme="1"/>
      <name val="宋体"/>
      <charset val="204"/>
    </font>
    <font>
      <sz val="10"/>
      <name val="宋体"/>
      <charset val="134"/>
    </font>
    <font>
      <b/>
      <sz val="12"/>
      <color theme="1" tint="0.25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0"/>
      <color theme="1" tint="0.25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204"/>
    </font>
    <font>
      <sz val="10"/>
      <color theme="1"/>
      <name val="宋体"/>
      <charset val="134"/>
    </font>
    <font>
      <sz val="10"/>
      <color theme="1"/>
      <name val="宋体"/>
      <charset val="20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48" fillId="0" borderId="0" applyFont="0" applyFill="0" applyBorder="0" applyAlignment="0" applyProtection="0">
      <alignment vertical="center"/>
    </xf>
    <xf numFmtId="44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2" fontId="48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7" borderId="6" applyNumberFormat="0" applyFon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8" borderId="9" applyNumberFormat="0" applyAlignment="0" applyProtection="0">
      <alignment vertical="center"/>
    </xf>
    <xf numFmtId="0" fontId="62" fillId="9" borderId="10" applyNumberFormat="0" applyAlignment="0" applyProtection="0">
      <alignment vertical="center"/>
    </xf>
    <xf numFmtId="0" fontId="63" fillId="9" borderId="9" applyNumberFormat="0" applyAlignment="0" applyProtection="0">
      <alignment vertical="center"/>
    </xf>
    <xf numFmtId="0" fontId="64" fillId="10" borderId="11" applyNumberFormat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1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1" fillId="23" borderId="0" applyNumberFormat="0" applyBorder="0" applyAlignment="0" applyProtection="0">
      <alignment vertical="center"/>
    </xf>
    <xf numFmtId="0" fontId="70" fillId="24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27" borderId="0" applyNumberFormat="0" applyBorder="0" applyAlignment="0" applyProtection="0">
      <alignment vertical="center"/>
    </xf>
    <xf numFmtId="0" fontId="70" fillId="28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1" borderId="0" applyNumberFormat="0" applyBorder="0" applyAlignment="0" applyProtection="0">
      <alignment vertical="center"/>
    </xf>
    <xf numFmtId="0" fontId="70" fillId="32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71" fillId="34" borderId="0" applyNumberFormat="0" applyBorder="0" applyAlignment="0" applyProtection="0">
      <alignment vertical="center"/>
    </xf>
    <xf numFmtId="0" fontId="71" fillId="35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</cellStyleXfs>
  <cellXfs count="124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justify"/>
    </xf>
    <xf numFmtId="0" fontId="1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76" fontId="28" fillId="0" borderId="1" xfId="0" applyNumberFormat="1" applyFont="1" applyFill="1" applyBorder="1" applyAlignment="1">
      <alignment horizontal="center" vertical="center" wrapText="1"/>
    </xf>
    <xf numFmtId="176" fontId="29" fillId="0" borderId="1" xfId="0" applyNumberFormat="1" applyFont="1" applyFill="1" applyBorder="1" applyAlignment="1">
      <alignment vertical="center" wrapText="1"/>
    </xf>
    <xf numFmtId="176" fontId="29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176" fontId="33" fillId="2" borderId="1" xfId="0" applyNumberFormat="1" applyFont="1" applyFill="1" applyBorder="1" applyAlignment="1">
      <alignment horizontal="center" vertical="center" wrapText="1"/>
    </xf>
    <xf numFmtId="176" fontId="22" fillId="0" borderId="0" xfId="0" applyNumberFormat="1" applyFont="1" applyFill="1" applyBorder="1" applyAlignment="1">
      <alignment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35" fillId="0" borderId="0" xfId="0" applyFont="1" applyFill="1" applyBorder="1" applyAlignment="1">
      <alignment horizontal="left" vertical="top"/>
    </xf>
    <xf numFmtId="0" fontId="36" fillId="0" borderId="0" xfId="0" applyFont="1" applyFill="1" applyBorder="1" applyAlignment="1">
      <alignment horizontal="left" vertical="top"/>
    </xf>
    <xf numFmtId="0" fontId="35" fillId="0" borderId="0" xfId="0" applyFont="1" applyFill="1" applyAlignment="1">
      <alignment horizontal="left" vertical="top"/>
    </xf>
    <xf numFmtId="0" fontId="37" fillId="0" borderId="0" xfId="0" applyFont="1" applyFill="1" applyBorder="1" applyAlignment="1">
      <alignment horizontal="left" vertical="top"/>
    </xf>
    <xf numFmtId="0" fontId="36" fillId="0" borderId="0" xfId="0" applyFont="1" applyFill="1" applyAlignment="1">
      <alignment horizontal="left" vertical="top"/>
    </xf>
    <xf numFmtId="0" fontId="35" fillId="0" borderId="0" xfId="0" applyFont="1"/>
    <xf numFmtId="0" fontId="37" fillId="0" borderId="0" xfId="0" applyFont="1" applyFill="1" applyAlignment="1">
      <alignment horizontal="left" vertical="top"/>
    </xf>
    <xf numFmtId="178" fontId="19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78" fontId="1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178" fontId="38" fillId="0" borderId="1" xfId="0" applyNumberFormat="1" applyFont="1" applyFill="1" applyBorder="1" applyAlignment="1">
      <alignment horizontal="center" vertical="center" wrapText="1"/>
    </xf>
    <xf numFmtId="0" fontId="39" fillId="4" borderId="1" xfId="0" applyFont="1" applyFill="1" applyBorder="1" applyAlignment="1">
      <alignment horizontal="center" vertical="center" wrapText="1"/>
    </xf>
    <xf numFmtId="178" fontId="39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8" fontId="5" fillId="3" borderId="1" xfId="0" applyNumberFormat="1" applyFont="1" applyFill="1" applyBorder="1" applyAlignment="1">
      <alignment horizontal="center" vertical="center" wrapText="1"/>
    </xf>
    <xf numFmtId="178" fontId="27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left" vertical="top" wrapText="1"/>
    </xf>
    <xf numFmtId="0" fontId="40" fillId="5" borderId="1" xfId="0" applyFont="1" applyFill="1" applyBorder="1" applyAlignment="1">
      <alignment horizontal="center" vertical="center"/>
    </xf>
    <xf numFmtId="178" fontId="29" fillId="5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top" wrapText="1"/>
    </xf>
    <xf numFmtId="0" fontId="40" fillId="0" borderId="1" xfId="0" applyFont="1" applyFill="1" applyBorder="1" applyAlignment="1">
      <alignment horizontal="center" vertical="center"/>
    </xf>
    <xf numFmtId="178" fontId="29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top" wrapText="1"/>
    </xf>
    <xf numFmtId="178" fontId="40" fillId="0" borderId="1" xfId="0" applyNumberFormat="1" applyFont="1" applyFill="1" applyBorder="1" applyAlignment="1">
      <alignment horizontal="center" vertical="center" wrapText="1"/>
    </xf>
    <xf numFmtId="178" fontId="40" fillId="6" borderId="1" xfId="0" applyNumberFormat="1" applyFont="1" applyFill="1" applyBorder="1" applyAlignment="1">
      <alignment horizontal="center" vertical="center" wrapText="1"/>
    </xf>
    <xf numFmtId="176" fontId="22" fillId="3" borderId="1" xfId="0" applyNumberFormat="1" applyFont="1" applyFill="1" applyBorder="1" applyAlignment="1">
      <alignment horizontal="center" vertical="center" wrapText="1"/>
    </xf>
    <xf numFmtId="178" fontId="22" fillId="3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177" fontId="29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2" fillId="4" borderId="1" xfId="0" applyFont="1" applyFill="1" applyBorder="1" applyAlignment="1">
      <alignment horizontal="left" vertical="center" wrapText="1"/>
    </xf>
    <xf numFmtId="0" fontId="42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43" fillId="0" borderId="1" xfId="6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3" fillId="0" borderId="0" xfId="6" applyFont="1" applyFill="1" applyAlignment="1">
      <alignment horizontal="center" vertical="center" wrapText="1"/>
    </xf>
    <xf numFmtId="0" fontId="45" fillId="0" borderId="1" xfId="6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left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top" wrapText="1"/>
    </xf>
    <xf numFmtId="0" fontId="47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5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/>
    <xf numFmtId="0" fontId="48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179" fontId="50" fillId="0" borderId="1" xfId="0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179" fontId="51" fillId="0" borderId="1" xfId="0" applyNumberFormat="1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179" fontId="52" fillId="0" borderId="1" xfId="0" applyNumberFormat="1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center" vertical="center"/>
    </xf>
    <xf numFmtId="0" fontId="52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28.png"/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34.png"/><Relationship Id="rId5" Type="http://schemas.openxmlformats.org/officeDocument/2006/relationships/image" Target="../media/image33.png"/><Relationship Id="rId4" Type="http://schemas.openxmlformats.org/officeDocument/2006/relationships/image" Target="../media/image32.png"/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image" Target="../media/image40.png"/><Relationship Id="rId5" Type="http://schemas.openxmlformats.org/officeDocument/2006/relationships/image" Target="../media/image39.png"/><Relationship Id="rId4" Type="http://schemas.openxmlformats.org/officeDocument/2006/relationships/image" Target="../media/image38.png"/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5.xml.rels><?xml version="1.0" encoding="UTF-8" standalone="yes"?>
<Relationships xmlns="http://schemas.openxmlformats.org/package/2006/relationships"><Relationship Id="rId4" Type="http://schemas.openxmlformats.org/officeDocument/2006/relationships/image" Target="../media/image44.png"/><Relationship Id="rId3" Type="http://schemas.openxmlformats.org/officeDocument/2006/relationships/image" Target="../media/image43.jpeg"/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363220</xdr:colOff>
      <xdr:row>12</xdr:row>
      <xdr:rowOff>73025</xdr:rowOff>
    </xdr:from>
    <xdr:to>
      <xdr:col>3</xdr:col>
      <xdr:colOff>1100455</xdr:colOff>
      <xdr:row>12</xdr:row>
      <xdr:rowOff>1177925</xdr:rowOff>
    </xdr:to>
    <xdr:pic>
      <xdr:nvPicPr>
        <xdr:cNvPr id="3" name="图片 2" descr="jhk-1720860154260"/>
        <xdr:cNvPicPr>
          <a:picLocks noChangeAspect="1"/>
        </xdr:cNvPicPr>
      </xdr:nvPicPr>
      <xdr:blipFill>
        <a:blip r:embed="rId1"/>
        <a:srcRect l="52628" t="57781" r="8686" b="3224"/>
        <a:stretch>
          <a:fillRect/>
        </a:stretch>
      </xdr:blipFill>
      <xdr:spPr>
        <a:xfrm flipH="1">
          <a:off x="2363470" y="9521190"/>
          <a:ext cx="737235" cy="1104900"/>
        </a:xfrm>
        <a:prstGeom prst="rect">
          <a:avLst/>
        </a:prstGeom>
      </xdr:spPr>
    </xdr:pic>
    <xdr:clientData/>
  </xdr:twoCellAnchor>
  <xdr:twoCellAnchor editAs="oneCell">
    <xdr:from>
      <xdr:col>3</xdr:col>
      <xdr:colOff>456565</xdr:colOff>
      <xdr:row>13</xdr:row>
      <xdr:rowOff>234950</xdr:rowOff>
    </xdr:from>
    <xdr:to>
      <xdr:col>3</xdr:col>
      <xdr:colOff>1114425</xdr:colOff>
      <xdr:row>13</xdr:row>
      <xdr:rowOff>1041400</xdr:rowOff>
    </xdr:to>
    <xdr:pic>
      <xdr:nvPicPr>
        <xdr:cNvPr id="4" name="ID_6F03D5C852C3482CBDC28AF4C89D3465" descr="jhk-1720860154260"/>
        <xdr:cNvPicPr>
          <a:picLocks noChangeAspect="1"/>
        </xdr:cNvPicPr>
      </xdr:nvPicPr>
      <xdr:blipFill>
        <a:blip r:embed="rId1"/>
        <a:srcRect l="44231" t="73962" r="28845" b="3224"/>
        <a:stretch>
          <a:fillRect/>
        </a:stretch>
      </xdr:blipFill>
      <xdr:spPr>
        <a:xfrm flipH="1">
          <a:off x="2456815" y="10953115"/>
          <a:ext cx="657860" cy="806450"/>
        </a:xfrm>
        <a:prstGeom prst="rect">
          <a:avLst/>
        </a:prstGeom>
      </xdr:spPr>
    </xdr:pic>
    <xdr:clientData/>
  </xdr:twoCellAnchor>
  <xdr:twoCellAnchor>
    <xdr:from>
      <xdr:col>3</xdr:col>
      <xdr:colOff>271145</xdr:colOff>
      <xdr:row>9</xdr:row>
      <xdr:rowOff>88900</xdr:rowOff>
    </xdr:from>
    <xdr:to>
      <xdr:col>3</xdr:col>
      <xdr:colOff>1336675</xdr:colOff>
      <xdr:row>9</xdr:row>
      <xdr:rowOff>1164590</xdr:rowOff>
    </xdr:to>
    <xdr:pic>
      <xdr:nvPicPr>
        <xdr:cNvPr id="5" name="图片 4" descr="c5ab05804062cb3b02cfc60539b27849"/>
        <xdr:cNvPicPr>
          <a:picLocks noChangeAspect="1"/>
        </xdr:cNvPicPr>
      </xdr:nvPicPr>
      <xdr:blipFill>
        <a:blip r:embed="rId2"/>
        <a:srcRect l="12038" t="16558" r="15037" b="9822"/>
        <a:stretch>
          <a:fillRect/>
        </a:stretch>
      </xdr:blipFill>
      <xdr:spPr>
        <a:xfrm>
          <a:off x="2271395" y="5727065"/>
          <a:ext cx="1065530" cy="1075690"/>
        </a:xfrm>
        <a:prstGeom prst="rect">
          <a:avLst/>
        </a:prstGeom>
      </xdr:spPr>
    </xdr:pic>
    <xdr:clientData/>
  </xdr:twoCellAnchor>
  <xdr:twoCellAnchor>
    <xdr:from>
      <xdr:col>3</xdr:col>
      <xdr:colOff>321945</xdr:colOff>
      <xdr:row>10</xdr:row>
      <xdr:rowOff>189865</xdr:rowOff>
    </xdr:from>
    <xdr:to>
      <xdr:col>3</xdr:col>
      <xdr:colOff>1223010</xdr:colOff>
      <xdr:row>10</xdr:row>
      <xdr:rowOff>1104265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322195" y="7098030"/>
          <a:ext cx="901065" cy="91440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14</xdr:row>
      <xdr:rowOff>345440</xdr:rowOff>
    </xdr:from>
    <xdr:to>
      <xdr:col>3</xdr:col>
      <xdr:colOff>1624330</xdr:colOff>
      <xdr:row>14</xdr:row>
      <xdr:rowOff>993775</xdr:rowOff>
    </xdr:to>
    <xdr:grpSp>
      <xdr:nvGrpSpPr>
        <xdr:cNvPr id="7" name="组合 6"/>
        <xdr:cNvGrpSpPr/>
      </xdr:nvGrpSpPr>
      <xdr:grpSpPr>
        <a:xfrm>
          <a:off x="2105025" y="12333605"/>
          <a:ext cx="1504950" cy="648335"/>
          <a:chOff x="7525" y="3875"/>
          <a:chExt cx="9296" cy="3972"/>
        </a:xfrm>
      </xdr:grpSpPr>
      <xdr:pic>
        <xdr:nvPicPr>
          <xdr:cNvPr id="8" name="图片 7"/>
          <xdr:cNvPicPr>
            <a:picLocks noChangeAspect="1"/>
          </xdr:cNvPicPr>
        </xdr:nvPicPr>
        <xdr:blipFill>
          <a:blip r:embed="rId4"/>
          <a:srcRect t="39642"/>
          <a:stretch>
            <a:fillRect/>
          </a:stretch>
        </xdr:blipFill>
        <xdr:spPr>
          <a:xfrm>
            <a:off x="7810" y="5149"/>
            <a:ext cx="8460" cy="2698"/>
          </a:xfrm>
          <a:prstGeom prst="rect">
            <a:avLst/>
          </a:prstGeom>
        </xdr:spPr>
      </xdr:pic>
      <xdr:pic>
        <xdr:nvPicPr>
          <xdr:cNvPr id="9" name="图片 8"/>
          <xdr:cNvPicPr>
            <a:picLocks noChangeAspect="1"/>
          </xdr:cNvPicPr>
        </xdr:nvPicPr>
        <xdr:blipFill>
          <a:blip r:embed="rId5"/>
          <a:srcRect l="1217" t="33642" r="2329" b="52831"/>
          <a:stretch>
            <a:fillRect/>
          </a:stretch>
        </xdr:blipFill>
        <xdr:spPr>
          <a:xfrm>
            <a:off x="7525" y="3875"/>
            <a:ext cx="9296" cy="1304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323850</xdr:colOff>
      <xdr:row>16</xdr:row>
      <xdr:rowOff>98425</xdr:rowOff>
    </xdr:from>
    <xdr:to>
      <xdr:col>3</xdr:col>
      <xdr:colOff>1226185</xdr:colOff>
      <xdr:row>16</xdr:row>
      <xdr:rowOff>1156335</xdr:rowOff>
    </xdr:to>
    <xdr:pic>
      <xdr:nvPicPr>
        <xdr:cNvPr id="10" name="图片 9" descr="12f8d91693fdb4e4066f532764ed3adb"/>
        <xdr:cNvPicPr>
          <a:picLocks noChangeAspect="1"/>
        </xdr:cNvPicPr>
      </xdr:nvPicPr>
      <xdr:blipFill>
        <a:blip r:embed="rId6"/>
        <a:srcRect l="24823" t="25532" r="22931" b="13239"/>
        <a:stretch>
          <a:fillRect/>
        </a:stretch>
      </xdr:blipFill>
      <xdr:spPr>
        <a:xfrm>
          <a:off x="2324100" y="14626590"/>
          <a:ext cx="902335" cy="105791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17</xdr:row>
      <xdr:rowOff>346075</xdr:rowOff>
    </xdr:from>
    <xdr:to>
      <xdr:col>3</xdr:col>
      <xdr:colOff>1591310</xdr:colOff>
      <xdr:row>17</xdr:row>
      <xdr:rowOff>845820</xdr:rowOff>
    </xdr:to>
    <xdr:pic>
      <xdr:nvPicPr>
        <xdr:cNvPr id="11" name="图片 10"/>
        <xdr:cNvPicPr>
          <a:picLocks noChangeAspect="1"/>
        </xdr:cNvPicPr>
      </xdr:nvPicPr>
      <xdr:blipFill>
        <a:blip r:embed="rId7"/>
        <a:srcRect t="26159" b="22064"/>
        <a:stretch>
          <a:fillRect/>
        </a:stretch>
      </xdr:blipFill>
      <xdr:spPr>
        <a:xfrm>
          <a:off x="2190750" y="16144240"/>
          <a:ext cx="1400810" cy="499745"/>
        </a:xfrm>
        <a:prstGeom prst="rect">
          <a:avLst/>
        </a:prstGeom>
      </xdr:spPr>
    </xdr:pic>
    <xdr:clientData/>
  </xdr:twoCellAnchor>
  <xdr:twoCellAnchor>
    <xdr:from>
      <xdr:col>3</xdr:col>
      <xdr:colOff>94615</xdr:colOff>
      <xdr:row>21</xdr:row>
      <xdr:rowOff>172720</xdr:rowOff>
    </xdr:from>
    <xdr:to>
      <xdr:col>3</xdr:col>
      <xdr:colOff>1589405</xdr:colOff>
      <xdr:row>21</xdr:row>
      <xdr:rowOff>1198245</xdr:rowOff>
    </xdr:to>
    <xdr:grpSp>
      <xdr:nvGrpSpPr>
        <xdr:cNvPr id="12" name="组合 11"/>
        <xdr:cNvGrpSpPr/>
      </xdr:nvGrpSpPr>
      <xdr:grpSpPr>
        <a:xfrm>
          <a:off x="2094865" y="21050885"/>
          <a:ext cx="1494790" cy="1025525"/>
          <a:chOff x="13957" y="7543"/>
          <a:chExt cx="2434" cy="1669"/>
        </a:xfrm>
      </xdr:grpSpPr>
      <xdr:pic>
        <xdr:nvPicPr>
          <xdr:cNvPr id="13" name="图片 12"/>
          <xdr:cNvPicPr>
            <a:picLocks noChangeAspect="1"/>
          </xdr:cNvPicPr>
        </xdr:nvPicPr>
        <xdr:blipFill>
          <a:blip r:embed="rId8"/>
          <a:srcRect t="24321" r="50818"/>
          <a:stretch>
            <a:fillRect/>
          </a:stretch>
        </xdr:blipFill>
        <xdr:spPr>
          <a:xfrm>
            <a:off x="13957" y="7543"/>
            <a:ext cx="1443" cy="1669"/>
          </a:xfrm>
          <a:prstGeom prst="rect">
            <a:avLst/>
          </a:prstGeom>
        </xdr:spPr>
      </xdr:pic>
      <xdr:pic>
        <xdr:nvPicPr>
          <xdr:cNvPr id="14" name="图片 13"/>
          <xdr:cNvPicPr>
            <a:picLocks noChangeAspect="1"/>
          </xdr:cNvPicPr>
        </xdr:nvPicPr>
        <xdr:blipFill>
          <a:blip r:embed="rId8"/>
          <a:srcRect l="64179" t="29944"/>
          <a:stretch>
            <a:fillRect/>
          </a:stretch>
        </xdr:blipFill>
        <xdr:spPr>
          <a:xfrm>
            <a:off x="15340" y="7667"/>
            <a:ext cx="1051" cy="1545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28575</xdr:colOff>
      <xdr:row>22</xdr:row>
      <xdr:rowOff>323850</xdr:rowOff>
    </xdr:from>
    <xdr:to>
      <xdr:col>3</xdr:col>
      <xdr:colOff>1689100</xdr:colOff>
      <xdr:row>22</xdr:row>
      <xdr:rowOff>929640</xdr:rowOff>
    </xdr:to>
    <xdr:pic>
      <xdr:nvPicPr>
        <xdr:cNvPr id="15" name="图片 1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28825" y="22472015"/>
          <a:ext cx="1581150" cy="605790"/>
        </a:xfrm>
        <a:prstGeom prst="rect">
          <a:avLst/>
        </a:prstGeom>
      </xdr:spPr>
    </xdr:pic>
    <xdr:clientData/>
  </xdr:twoCellAnchor>
  <xdr:twoCellAnchor editAs="oneCell">
    <xdr:from>
      <xdr:col>3</xdr:col>
      <xdr:colOff>175895</xdr:colOff>
      <xdr:row>26</xdr:row>
      <xdr:rowOff>363855</xdr:rowOff>
    </xdr:from>
    <xdr:to>
      <xdr:col>3</xdr:col>
      <xdr:colOff>1529080</xdr:colOff>
      <xdr:row>26</xdr:row>
      <xdr:rowOff>911860</xdr:rowOff>
    </xdr:to>
    <xdr:pic>
      <xdr:nvPicPr>
        <xdr:cNvPr id="16" name="ID_93A4F031FE4947FBA1C55E18B174E3E0" descr="图片11"/>
        <xdr:cNvPicPr>
          <a:picLocks noChangeAspect="1"/>
        </xdr:cNvPicPr>
      </xdr:nvPicPr>
      <xdr:blipFill>
        <a:blip r:embed="rId10">
          <a:lum bright="-6000"/>
        </a:blip>
        <a:srcRect l="46745" t="17892" r="18052" b="56987"/>
        <a:stretch>
          <a:fillRect/>
        </a:stretch>
      </xdr:blipFill>
      <xdr:spPr>
        <a:xfrm>
          <a:off x="2176145" y="27007820"/>
          <a:ext cx="1353185" cy="548005"/>
        </a:xfrm>
        <a:prstGeom prst="rect">
          <a:avLst/>
        </a:prstGeom>
      </xdr:spPr>
    </xdr:pic>
    <xdr:clientData/>
  </xdr:twoCellAnchor>
  <xdr:twoCellAnchor editAs="oneCell">
    <xdr:from>
      <xdr:col>3</xdr:col>
      <xdr:colOff>153670</xdr:colOff>
      <xdr:row>27</xdr:row>
      <xdr:rowOff>327025</xdr:rowOff>
    </xdr:from>
    <xdr:to>
      <xdr:col>3</xdr:col>
      <xdr:colOff>1557020</xdr:colOff>
      <xdr:row>27</xdr:row>
      <xdr:rowOff>1203960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153920" y="28240990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153670</xdr:colOff>
      <xdr:row>44</xdr:row>
      <xdr:rowOff>327025</xdr:rowOff>
    </xdr:from>
    <xdr:to>
      <xdr:col>3</xdr:col>
      <xdr:colOff>1557020</xdr:colOff>
      <xdr:row>44</xdr:row>
      <xdr:rowOff>1203960</xdr:rowOff>
    </xdr:to>
    <xdr:pic>
      <xdr:nvPicPr>
        <xdr:cNvPr id="19" name="图片 1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153920" y="49348390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81280</xdr:colOff>
      <xdr:row>43</xdr:row>
      <xdr:rowOff>196850</xdr:rowOff>
    </xdr:from>
    <xdr:to>
      <xdr:col>3</xdr:col>
      <xdr:colOff>1668780</xdr:colOff>
      <xdr:row>44</xdr:row>
      <xdr:rowOff>10795</xdr:rowOff>
    </xdr:to>
    <xdr:grpSp>
      <xdr:nvGrpSpPr>
        <xdr:cNvPr id="21" name="组合 20"/>
        <xdr:cNvGrpSpPr/>
      </xdr:nvGrpSpPr>
      <xdr:grpSpPr>
        <a:xfrm>
          <a:off x="2081530" y="47948215"/>
          <a:ext cx="1528445" cy="1083945"/>
          <a:chOff x="4810" y="2941"/>
          <a:chExt cx="2342" cy="1594"/>
        </a:xfrm>
      </xdr:grpSpPr>
      <xdr:pic>
        <xdr:nvPicPr>
          <xdr:cNvPr id="22" name="图片 21" descr="图片11"/>
          <xdr:cNvPicPr>
            <a:picLocks noChangeAspect="1"/>
          </xdr:cNvPicPr>
        </xdr:nvPicPr>
        <xdr:blipFill>
          <a:blip r:embed="rId10">
            <a:lum bright="-6000"/>
          </a:blip>
          <a:srcRect l="46745" t="17892" r="18052" b="56987"/>
          <a:stretch>
            <a:fillRect/>
          </a:stretch>
        </xdr:blipFill>
        <xdr:spPr>
          <a:xfrm>
            <a:off x="4810" y="2953"/>
            <a:ext cx="2343" cy="1583"/>
          </a:xfrm>
          <a:prstGeom prst="rect">
            <a:avLst/>
          </a:prstGeom>
        </xdr:spPr>
      </xdr:pic>
      <xdr:pic>
        <xdr:nvPicPr>
          <xdr:cNvPr id="23" name="图片 22" descr="图片11"/>
          <xdr:cNvPicPr>
            <a:picLocks noChangeAspect="1"/>
          </xdr:cNvPicPr>
        </xdr:nvPicPr>
        <xdr:blipFill>
          <a:blip r:embed="rId10">
            <a:lum bright="-6000"/>
          </a:blip>
          <a:srcRect l="53353" t="17892" r="35701" b="75141"/>
          <a:stretch>
            <a:fillRect/>
          </a:stretch>
        </xdr:blipFill>
        <xdr:spPr>
          <a:xfrm>
            <a:off x="5348" y="2941"/>
            <a:ext cx="1248" cy="439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407670</xdr:colOff>
      <xdr:row>18</xdr:row>
      <xdr:rowOff>524510</xdr:rowOff>
    </xdr:from>
    <xdr:to>
      <xdr:col>3</xdr:col>
      <xdr:colOff>998220</xdr:colOff>
      <xdr:row>18</xdr:row>
      <xdr:rowOff>1038860</xdr:rowOff>
    </xdr:to>
    <xdr:pic>
      <xdr:nvPicPr>
        <xdr:cNvPr id="24" name="图片 2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407920" y="175926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407670</xdr:colOff>
      <xdr:row>19</xdr:row>
      <xdr:rowOff>524510</xdr:rowOff>
    </xdr:from>
    <xdr:to>
      <xdr:col>3</xdr:col>
      <xdr:colOff>998220</xdr:colOff>
      <xdr:row>19</xdr:row>
      <xdr:rowOff>1038860</xdr:rowOff>
    </xdr:to>
    <xdr:pic>
      <xdr:nvPicPr>
        <xdr:cNvPr id="25" name="图片 2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407920" y="18862675"/>
          <a:ext cx="59055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254635</xdr:colOff>
      <xdr:row>20</xdr:row>
      <xdr:rowOff>68580</xdr:rowOff>
    </xdr:from>
    <xdr:to>
      <xdr:col>3</xdr:col>
      <xdr:colOff>1390015</xdr:colOff>
      <xdr:row>20</xdr:row>
      <xdr:rowOff>1188720</xdr:rowOff>
    </xdr:to>
    <xdr:pic>
      <xdr:nvPicPr>
        <xdr:cNvPr id="26" name="图片 25"/>
        <xdr:cNvPicPr>
          <a:picLocks noChangeAspect="1"/>
        </xdr:cNvPicPr>
      </xdr:nvPicPr>
      <xdr:blipFill>
        <a:blip r:embed="rId13"/>
        <a:srcRect l="16848" t="11616" r="17029" b="12072"/>
        <a:stretch>
          <a:fillRect/>
        </a:stretch>
      </xdr:blipFill>
      <xdr:spPr>
        <a:xfrm>
          <a:off x="2254885" y="19676745"/>
          <a:ext cx="1135380" cy="1120140"/>
        </a:xfrm>
        <a:prstGeom prst="rect">
          <a:avLst/>
        </a:prstGeom>
      </xdr:spPr>
    </xdr:pic>
    <xdr:clientData/>
  </xdr:twoCellAnchor>
  <xdr:twoCellAnchor editAs="oneCell">
    <xdr:from>
      <xdr:col>3</xdr:col>
      <xdr:colOff>531495</xdr:colOff>
      <xdr:row>7</xdr:row>
      <xdr:rowOff>57785</xdr:rowOff>
    </xdr:from>
    <xdr:to>
      <xdr:col>8</xdr:col>
      <xdr:colOff>804545</xdr:colOff>
      <xdr:row>7</xdr:row>
      <xdr:rowOff>2276475</xdr:rowOff>
    </xdr:to>
    <xdr:pic>
      <xdr:nvPicPr>
        <xdr:cNvPr id="27" name="图片 2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531745" y="2089150"/>
          <a:ext cx="4683125" cy="2218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104775</xdr:colOff>
      <xdr:row>15</xdr:row>
      <xdr:rowOff>345440</xdr:rowOff>
    </xdr:from>
    <xdr:to>
      <xdr:col>3</xdr:col>
      <xdr:colOff>1624330</xdr:colOff>
      <xdr:row>15</xdr:row>
      <xdr:rowOff>993775</xdr:rowOff>
    </xdr:to>
    <xdr:grpSp>
      <xdr:nvGrpSpPr>
        <xdr:cNvPr id="28" name="组合 27"/>
        <xdr:cNvGrpSpPr/>
      </xdr:nvGrpSpPr>
      <xdr:grpSpPr>
        <a:xfrm>
          <a:off x="2105025" y="13603605"/>
          <a:ext cx="1504950" cy="648335"/>
          <a:chOff x="7525" y="3875"/>
          <a:chExt cx="9296" cy="3972"/>
        </a:xfrm>
      </xdr:grpSpPr>
      <xdr:pic>
        <xdr:nvPicPr>
          <xdr:cNvPr id="29" name="图片 28"/>
          <xdr:cNvPicPr>
            <a:picLocks noChangeAspect="1"/>
          </xdr:cNvPicPr>
        </xdr:nvPicPr>
        <xdr:blipFill>
          <a:blip r:embed="rId4"/>
          <a:srcRect t="39642"/>
          <a:stretch>
            <a:fillRect/>
          </a:stretch>
        </xdr:blipFill>
        <xdr:spPr>
          <a:xfrm>
            <a:off x="7810" y="5149"/>
            <a:ext cx="8460" cy="2698"/>
          </a:xfrm>
          <a:prstGeom prst="rect">
            <a:avLst/>
          </a:prstGeom>
        </xdr:spPr>
      </xdr:pic>
      <xdr:pic>
        <xdr:nvPicPr>
          <xdr:cNvPr id="30" name="图片 29"/>
          <xdr:cNvPicPr>
            <a:picLocks noChangeAspect="1"/>
          </xdr:cNvPicPr>
        </xdr:nvPicPr>
        <xdr:blipFill>
          <a:blip r:embed="rId5"/>
          <a:srcRect l="1217" t="33642" r="2329" b="52831"/>
          <a:stretch>
            <a:fillRect/>
          </a:stretch>
        </xdr:blipFill>
        <xdr:spPr>
          <a:xfrm>
            <a:off x="7525" y="3875"/>
            <a:ext cx="9296" cy="1304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153670</xdr:colOff>
      <xdr:row>41</xdr:row>
      <xdr:rowOff>327025</xdr:rowOff>
    </xdr:from>
    <xdr:to>
      <xdr:col>3</xdr:col>
      <xdr:colOff>1557020</xdr:colOff>
      <xdr:row>41</xdr:row>
      <xdr:rowOff>1203960</xdr:rowOff>
    </xdr:to>
    <xdr:pic>
      <xdr:nvPicPr>
        <xdr:cNvPr id="31" name="图片 3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153920" y="45538390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81280</xdr:colOff>
      <xdr:row>40</xdr:row>
      <xdr:rowOff>196850</xdr:rowOff>
    </xdr:from>
    <xdr:to>
      <xdr:col>3</xdr:col>
      <xdr:colOff>1668780</xdr:colOff>
      <xdr:row>41</xdr:row>
      <xdr:rowOff>10795</xdr:rowOff>
    </xdr:to>
    <xdr:grpSp>
      <xdr:nvGrpSpPr>
        <xdr:cNvPr id="32" name="组合 31"/>
        <xdr:cNvGrpSpPr/>
      </xdr:nvGrpSpPr>
      <xdr:grpSpPr>
        <a:xfrm>
          <a:off x="2081530" y="44138215"/>
          <a:ext cx="1528445" cy="1083945"/>
          <a:chOff x="4810" y="2941"/>
          <a:chExt cx="2342" cy="1594"/>
        </a:xfrm>
      </xdr:grpSpPr>
      <xdr:pic>
        <xdr:nvPicPr>
          <xdr:cNvPr id="33" name="图片 32" descr="图片11"/>
          <xdr:cNvPicPr>
            <a:picLocks noChangeAspect="1"/>
          </xdr:cNvPicPr>
        </xdr:nvPicPr>
        <xdr:blipFill>
          <a:blip r:embed="rId10">
            <a:lum bright="-6000"/>
          </a:blip>
          <a:srcRect l="46745" t="17892" r="18052" b="56987"/>
          <a:stretch>
            <a:fillRect/>
          </a:stretch>
        </xdr:blipFill>
        <xdr:spPr>
          <a:xfrm>
            <a:off x="4810" y="2953"/>
            <a:ext cx="2343" cy="1583"/>
          </a:xfrm>
          <a:prstGeom prst="rect">
            <a:avLst/>
          </a:prstGeom>
        </xdr:spPr>
      </xdr:pic>
      <xdr:pic>
        <xdr:nvPicPr>
          <xdr:cNvPr id="34" name="图片 33" descr="图片11"/>
          <xdr:cNvPicPr>
            <a:picLocks noChangeAspect="1"/>
          </xdr:cNvPicPr>
        </xdr:nvPicPr>
        <xdr:blipFill>
          <a:blip r:embed="rId10">
            <a:lum bright="-6000"/>
          </a:blip>
          <a:srcRect l="53353" t="17892" r="35701" b="75141"/>
          <a:stretch>
            <a:fillRect/>
          </a:stretch>
        </xdr:blipFill>
        <xdr:spPr>
          <a:xfrm>
            <a:off x="5348" y="2941"/>
            <a:ext cx="1248" cy="43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406400</xdr:colOff>
      <xdr:row>39</xdr:row>
      <xdr:rowOff>535305</xdr:rowOff>
    </xdr:from>
    <xdr:to>
      <xdr:col>3</xdr:col>
      <xdr:colOff>1348740</xdr:colOff>
      <xdr:row>39</xdr:row>
      <xdr:rowOff>824230</xdr:rowOff>
    </xdr:to>
    <xdr:pic>
      <xdr:nvPicPr>
        <xdr:cNvPr id="35" name="图片 34" descr="908f16038c4e3e10cc80d1d601c6af21"/>
        <xdr:cNvPicPr>
          <a:picLocks noChangeAspect="1"/>
        </xdr:cNvPicPr>
      </xdr:nvPicPr>
      <xdr:blipFill>
        <a:blip r:embed="rId15"/>
        <a:srcRect l="17762" t="7433" r="50354" b="76092"/>
        <a:stretch>
          <a:fillRect/>
        </a:stretch>
      </xdr:blipFill>
      <xdr:spPr>
        <a:xfrm>
          <a:off x="2406650" y="431050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39</xdr:row>
      <xdr:rowOff>610870</xdr:rowOff>
    </xdr:from>
    <xdr:to>
      <xdr:col>3</xdr:col>
      <xdr:colOff>1348740</xdr:colOff>
      <xdr:row>39</xdr:row>
      <xdr:rowOff>996950</xdr:rowOff>
    </xdr:to>
    <xdr:pic>
      <xdr:nvPicPr>
        <xdr:cNvPr id="36" name="图片 35" descr="908f16038c4e3e10cc80d1d601c6af21"/>
        <xdr:cNvPicPr>
          <a:picLocks noChangeAspect="1"/>
        </xdr:cNvPicPr>
      </xdr:nvPicPr>
      <xdr:blipFill>
        <a:blip r:embed="rId15"/>
        <a:srcRect l="17762" t="11742" r="50354" b="76092"/>
        <a:stretch>
          <a:fillRect/>
        </a:stretch>
      </xdr:blipFill>
      <xdr:spPr>
        <a:xfrm>
          <a:off x="2406650" y="431806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42</xdr:row>
      <xdr:rowOff>535305</xdr:rowOff>
    </xdr:from>
    <xdr:to>
      <xdr:col>3</xdr:col>
      <xdr:colOff>1348740</xdr:colOff>
      <xdr:row>42</xdr:row>
      <xdr:rowOff>824230</xdr:rowOff>
    </xdr:to>
    <xdr:pic>
      <xdr:nvPicPr>
        <xdr:cNvPr id="37" name="图片 36" descr="908f16038c4e3e10cc80d1d601c6af21"/>
        <xdr:cNvPicPr>
          <a:picLocks noChangeAspect="1"/>
        </xdr:cNvPicPr>
      </xdr:nvPicPr>
      <xdr:blipFill>
        <a:blip r:embed="rId15"/>
        <a:srcRect l="17762" t="7433" r="50354" b="76092"/>
        <a:stretch>
          <a:fillRect/>
        </a:stretch>
      </xdr:blipFill>
      <xdr:spPr>
        <a:xfrm>
          <a:off x="2406650" y="470166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42</xdr:row>
      <xdr:rowOff>610870</xdr:rowOff>
    </xdr:from>
    <xdr:to>
      <xdr:col>3</xdr:col>
      <xdr:colOff>1348740</xdr:colOff>
      <xdr:row>42</xdr:row>
      <xdr:rowOff>996950</xdr:rowOff>
    </xdr:to>
    <xdr:pic>
      <xdr:nvPicPr>
        <xdr:cNvPr id="38" name="图片 37" descr="908f16038c4e3e10cc80d1d601c6af21"/>
        <xdr:cNvPicPr>
          <a:picLocks noChangeAspect="1"/>
        </xdr:cNvPicPr>
      </xdr:nvPicPr>
      <xdr:blipFill>
        <a:blip r:embed="rId15"/>
        <a:srcRect l="17762" t="11742" r="50354" b="76092"/>
        <a:stretch>
          <a:fillRect/>
        </a:stretch>
      </xdr:blipFill>
      <xdr:spPr>
        <a:xfrm>
          <a:off x="2406650" y="470922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351155</xdr:colOff>
      <xdr:row>45</xdr:row>
      <xdr:rowOff>1256665</xdr:rowOff>
    </xdr:from>
    <xdr:to>
      <xdr:col>3</xdr:col>
      <xdr:colOff>1344295</xdr:colOff>
      <xdr:row>46</xdr:row>
      <xdr:rowOff>1221105</xdr:rowOff>
    </xdr:to>
    <xdr:pic>
      <xdr:nvPicPr>
        <xdr:cNvPr id="46" name="图片 45" descr="62632049af97cac46da40948daa1972b"/>
        <xdr:cNvPicPr>
          <a:picLocks noChangeAspect="1"/>
        </xdr:cNvPicPr>
      </xdr:nvPicPr>
      <xdr:blipFill>
        <a:blip r:embed="rId16">
          <a:lum bright="12000"/>
        </a:blip>
        <a:stretch>
          <a:fillRect/>
        </a:stretch>
      </xdr:blipFill>
      <xdr:spPr>
        <a:xfrm>
          <a:off x="2351405" y="51548030"/>
          <a:ext cx="993140" cy="1234440"/>
        </a:xfrm>
        <a:prstGeom prst="rect">
          <a:avLst/>
        </a:prstGeom>
      </xdr:spPr>
    </xdr:pic>
    <xdr:clientData/>
  </xdr:twoCellAnchor>
  <xdr:twoCellAnchor editAs="oneCell">
    <xdr:from>
      <xdr:col>3</xdr:col>
      <xdr:colOff>175895</xdr:colOff>
      <xdr:row>29</xdr:row>
      <xdr:rowOff>363855</xdr:rowOff>
    </xdr:from>
    <xdr:to>
      <xdr:col>3</xdr:col>
      <xdr:colOff>1529080</xdr:colOff>
      <xdr:row>29</xdr:row>
      <xdr:rowOff>911860</xdr:rowOff>
    </xdr:to>
    <xdr:pic>
      <xdr:nvPicPr>
        <xdr:cNvPr id="47" name="ID_93A4F031FE4947FBA1C55E18B174E3E0" descr="图片11"/>
        <xdr:cNvPicPr>
          <a:picLocks noChangeAspect="1"/>
        </xdr:cNvPicPr>
      </xdr:nvPicPr>
      <xdr:blipFill>
        <a:blip r:embed="rId10">
          <a:lum bright="-6000"/>
        </a:blip>
        <a:srcRect l="46745" t="17892" r="18052" b="56987"/>
        <a:stretch>
          <a:fillRect/>
        </a:stretch>
      </xdr:blipFill>
      <xdr:spPr>
        <a:xfrm>
          <a:off x="2176145" y="30817820"/>
          <a:ext cx="1353185" cy="548005"/>
        </a:xfrm>
        <a:prstGeom prst="rect">
          <a:avLst/>
        </a:prstGeom>
      </xdr:spPr>
    </xdr:pic>
    <xdr:clientData/>
  </xdr:twoCellAnchor>
  <xdr:twoCellAnchor editAs="oneCell">
    <xdr:from>
      <xdr:col>3</xdr:col>
      <xdr:colOff>153670</xdr:colOff>
      <xdr:row>30</xdr:row>
      <xdr:rowOff>327025</xdr:rowOff>
    </xdr:from>
    <xdr:to>
      <xdr:col>3</xdr:col>
      <xdr:colOff>1557020</xdr:colOff>
      <xdr:row>30</xdr:row>
      <xdr:rowOff>1203960</xdr:rowOff>
    </xdr:to>
    <xdr:pic>
      <xdr:nvPicPr>
        <xdr:cNvPr id="48" name="图片 4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153920" y="32050990"/>
          <a:ext cx="1403350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406400</xdr:colOff>
      <xdr:row>28</xdr:row>
      <xdr:rowOff>535305</xdr:rowOff>
    </xdr:from>
    <xdr:to>
      <xdr:col>3</xdr:col>
      <xdr:colOff>1348740</xdr:colOff>
      <xdr:row>28</xdr:row>
      <xdr:rowOff>824230</xdr:rowOff>
    </xdr:to>
    <xdr:pic>
      <xdr:nvPicPr>
        <xdr:cNvPr id="49" name="图片 48" descr="908f16038c4e3e10cc80d1d601c6af21"/>
        <xdr:cNvPicPr>
          <a:picLocks noChangeAspect="1"/>
        </xdr:cNvPicPr>
      </xdr:nvPicPr>
      <xdr:blipFill>
        <a:blip r:embed="rId15"/>
        <a:srcRect l="17762" t="7433" r="50354" b="76092"/>
        <a:stretch>
          <a:fillRect/>
        </a:stretch>
      </xdr:blipFill>
      <xdr:spPr>
        <a:xfrm>
          <a:off x="2406650" y="297192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28</xdr:row>
      <xdr:rowOff>610870</xdr:rowOff>
    </xdr:from>
    <xdr:to>
      <xdr:col>3</xdr:col>
      <xdr:colOff>1348740</xdr:colOff>
      <xdr:row>28</xdr:row>
      <xdr:rowOff>996950</xdr:rowOff>
    </xdr:to>
    <xdr:pic>
      <xdr:nvPicPr>
        <xdr:cNvPr id="50" name="图片 49" descr="908f16038c4e3e10cc80d1d601c6af21"/>
        <xdr:cNvPicPr>
          <a:picLocks noChangeAspect="1"/>
        </xdr:cNvPicPr>
      </xdr:nvPicPr>
      <xdr:blipFill>
        <a:blip r:embed="rId15"/>
        <a:srcRect l="17762" t="11742" r="50354" b="76092"/>
        <a:stretch>
          <a:fillRect/>
        </a:stretch>
      </xdr:blipFill>
      <xdr:spPr>
        <a:xfrm>
          <a:off x="2406650" y="297948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31</xdr:row>
      <xdr:rowOff>535305</xdr:rowOff>
    </xdr:from>
    <xdr:to>
      <xdr:col>3</xdr:col>
      <xdr:colOff>1348740</xdr:colOff>
      <xdr:row>31</xdr:row>
      <xdr:rowOff>824230</xdr:rowOff>
    </xdr:to>
    <xdr:pic>
      <xdr:nvPicPr>
        <xdr:cNvPr id="51" name="图片 50" descr="908f16038c4e3e10cc80d1d601c6af21"/>
        <xdr:cNvPicPr>
          <a:picLocks noChangeAspect="1"/>
        </xdr:cNvPicPr>
      </xdr:nvPicPr>
      <xdr:blipFill>
        <a:blip r:embed="rId15"/>
        <a:srcRect l="17762" t="7433" r="50354" b="76092"/>
        <a:stretch>
          <a:fillRect/>
        </a:stretch>
      </xdr:blipFill>
      <xdr:spPr>
        <a:xfrm>
          <a:off x="2406650" y="33529270"/>
          <a:ext cx="942340" cy="288925"/>
        </a:xfrm>
        <a:prstGeom prst="round2SameRect">
          <a:avLst/>
        </a:prstGeom>
      </xdr:spPr>
    </xdr:pic>
    <xdr:clientData/>
  </xdr:twoCellAnchor>
  <xdr:twoCellAnchor>
    <xdr:from>
      <xdr:col>3</xdr:col>
      <xdr:colOff>406400</xdr:colOff>
      <xdr:row>31</xdr:row>
      <xdr:rowOff>610870</xdr:rowOff>
    </xdr:from>
    <xdr:to>
      <xdr:col>3</xdr:col>
      <xdr:colOff>1348740</xdr:colOff>
      <xdr:row>31</xdr:row>
      <xdr:rowOff>996950</xdr:rowOff>
    </xdr:to>
    <xdr:pic>
      <xdr:nvPicPr>
        <xdr:cNvPr id="52" name="图片 51" descr="908f16038c4e3e10cc80d1d601c6af21"/>
        <xdr:cNvPicPr>
          <a:picLocks noChangeAspect="1"/>
        </xdr:cNvPicPr>
      </xdr:nvPicPr>
      <xdr:blipFill>
        <a:blip r:embed="rId15"/>
        <a:srcRect l="17762" t="11742" r="50354" b="76092"/>
        <a:stretch>
          <a:fillRect/>
        </a:stretch>
      </xdr:blipFill>
      <xdr:spPr>
        <a:xfrm>
          <a:off x="2406650" y="33604835"/>
          <a:ext cx="942340" cy="386080"/>
        </a:xfrm>
        <a:prstGeom prst="round2SameRect">
          <a:avLst/>
        </a:prstGeom>
      </xdr:spPr>
    </xdr:pic>
    <xdr:clientData/>
  </xdr:twoCellAnchor>
  <xdr:twoCellAnchor>
    <xdr:from>
      <xdr:col>3</xdr:col>
      <xdr:colOff>438150</xdr:colOff>
      <xdr:row>33</xdr:row>
      <xdr:rowOff>79375</xdr:rowOff>
    </xdr:from>
    <xdr:to>
      <xdr:col>3</xdr:col>
      <xdr:colOff>1280795</xdr:colOff>
      <xdr:row>33</xdr:row>
      <xdr:rowOff>1195070</xdr:rowOff>
    </xdr:to>
    <xdr:pic>
      <xdr:nvPicPr>
        <xdr:cNvPr id="59" name="图片 5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 flipH="1">
          <a:off x="2438400" y="35613340"/>
          <a:ext cx="842645" cy="1115695"/>
        </a:xfrm>
        <a:prstGeom prst="rect">
          <a:avLst/>
        </a:prstGeom>
      </xdr:spPr>
    </xdr:pic>
    <xdr:clientData/>
  </xdr:twoCellAnchor>
  <xdr:twoCellAnchor>
    <xdr:from>
      <xdr:col>3</xdr:col>
      <xdr:colOff>200025</xdr:colOff>
      <xdr:row>34</xdr:row>
      <xdr:rowOff>125730</xdr:rowOff>
    </xdr:from>
    <xdr:to>
      <xdr:col>3</xdr:col>
      <xdr:colOff>1449705</xdr:colOff>
      <xdr:row>34</xdr:row>
      <xdr:rowOff>1259205</xdr:rowOff>
    </xdr:to>
    <xdr:pic>
      <xdr:nvPicPr>
        <xdr:cNvPr id="60" name="图片 59"/>
        <xdr:cNvPicPr>
          <a:picLocks noChangeAspect="1"/>
        </xdr:cNvPicPr>
      </xdr:nvPicPr>
      <xdr:blipFill>
        <a:blip r:embed="rId18"/>
        <a:srcRect l="3625" t="13389" r="9478" b="10602"/>
        <a:stretch>
          <a:fillRect/>
        </a:stretch>
      </xdr:blipFill>
      <xdr:spPr>
        <a:xfrm flipH="1">
          <a:off x="2200275" y="36929695"/>
          <a:ext cx="1249680" cy="1133475"/>
        </a:xfrm>
        <a:prstGeom prst="rect">
          <a:avLst/>
        </a:prstGeom>
      </xdr:spPr>
    </xdr:pic>
    <xdr:clientData/>
  </xdr:twoCellAnchor>
  <xdr:twoCellAnchor>
    <xdr:from>
      <xdr:col>3</xdr:col>
      <xdr:colOff>149860</xdr:colOff>
      <xdr:row>35</xdr:row>
      <xdr:rowOff>36830</xdr:rowOff>
    </xdr:from>
    <xdr:to>
      <xdr:col>3</xdr:col>
      <xdr:colOff>1330960</xdr:colOff>
      <xdr:row>35</xdr:row>
      <xdr:rowOff>1243330</xdr:rowOff>
    </xdr:to>
    <xdr:pic>
      <xdr:nvPicPr>
        <xdr:cNvPr id="62" name="图片 61" descr="cf60f9a0a59656e774d2291aa8c00f7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150110" y="38110795"/>
          <a:ext cx="1181100" cy="1206500"/>
        </a:xfrm>
        <a:prstGeom prst="rect">
          <a:avLst/>
        </a:prstGeom>
      </xdr:spPr>
    </xdr:pic>
    <xdr:clientData/>
  </xdr:twoCellAnchor>
  <xdr:twoCellAnchor>
    <xdr:from>
      <xdr:col>3</xdr:col>
      <xdr:colOff>351155</xdr:colOff>
      <xdr:row>45</xdr:row>
      <xdr:rowOff>1256665</xdr:rowOff>
    </xdr:from>
    <xdr:to>
      <xdr:col>3</xdr:col>
      <xdr:colOff>1344295</xdr:colOff>
      <xdr:row>45</xdr:row>
      <xdr:rowOff>1256665</xdr:rowOff>
    </xdr:to>
    <xdr:pic>
      <xdr:nvPicPr>
        <xdr:cNvPr id="53" name="图片 52" descr="62632049af97cac46da40948daa1972b"/>
        <xdr:cNvPicPr>
          <a:picLocks noChangeAspect="1"/>
        </xdr:cNvPicPr>
      </xdr:nvPicPr>
      <xdr:blipFill>
        <a:blip r:embed="rId16">
          <a:lum bright="12000"/>
        </a:blip>
        <a:stretch>
          <a:fillRect/>
        </a:stretch>
      </xdr:blipFill>
      <xdr:spPr>
        <a:xfrm>
          <a:off x="2351405" y="51548030"/>
          <a:ext cx="993140" cy="0"/>
        </a:xfrm>
        <a:prstGeom prst="rect">
          <a:avLst/>
        </a:prstGeom>
      </xdr:spPr>
    </xdr:pic>
    <xdr:clientData/>
  </xdr:twoCellAnchor>
  <xdr:twoCellAnchor>
    <xdr:from>
      <xdr:col>3</xdr:col>
      <xdr:colOff>59055</xdr:colOff>
      <xdr:row>8</xdr:row>
      <xdr:rowOff>264795</xdr:rowOff>
    </xdr:from>
    <xdr:to>
      <xdr:col>3</xdr:col>
      <xdr:colOff>1562100</xdr:colOff>
      <xdr:row>8</xdr:row>
      <xdr:rowOff>1136015</xdr:rowOff>
    </xdr:to>
    <xdr:pic>
      <xdr:nvPicPr>
        <xdr:cNvPr id="54" name="图片 53"/>
        <xdr:cNvPicPr>
          <a:picLocks noChangeAspect="1"/>
        </xdr:cNvPicPr>
      </xdr:nvPicPr>
      <xdr:blipFill>
        <a:blip r:embed="rId20"/>
        <a:srcRect l="2996" t="9593" r="3318" b="2503"/>
        <a:stretch>
          <a:fillRect/>
        </a:stretch>
      </xdr:blipFill>
      <xdr:spPr>
        <a:xfrm>
          <a:off x="2059305" y="4632960"/>
          <a:ext cx="1503045" cy="871220"/>
        </a:xfrm>
        <a:prstGeom prst="rect">
          <a:avLst/>
        </a:prstGeom>
      </xdr:spPr>
    </xdr:pic>
    <xdr:clientData/>
  </xdr:twoCellAnchor>
  <xdr:twoCellAnchor editAs="oneCell">
    <xdr:from>
      <xdr:col>3</xdr:col>
      <xdr:colOff>867410</xdr:colOff>
      <xdr:row>25</xdr:row>
      <xdr:rowOff>207010</xdr:rowOff>
    </xdr:from>
    <xdr:to>
      <xdr:col>8</xdr:col>
      <xdr:colOff>357505</xdr:colOff>
      <xdr:row>25</xdr:row>
      <xdr:rowOff>2193290</xdr:rowOff>
    </xdr:to>
    <xdr:pic>
      <xdr:nvPicPr>
        <xdr:cNvPr id="18" name="图片 1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867660" y="24412575"/>
          <a:ext cx="3900170" cy="198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323850</xdr:colOff>
      <xdr:row>32</xdr:row>
      <xdr:rowOff>288925</xdr:rowOff>
    </xdr:from>
    <xdr:to>
      <xdr:col>3</xdr:col>
      <xdr:colOff>1210310</xdr:colOff>
      <xdr:row>32</xdr:row>
      <xdr:rowOff>1108710</xdr:rowOff>
    </xdr:to>
    <xdr:pic>
      <xdr:nvPicPr>
        <xdr:cNvPr id="57" name="图片 56" descr="图片1-1"/>
        <xdr:cNvPicPr>
          <a:picLocks noChangeAspect="1"/>
        </xdr:cNvPicPr>
      </xdr:nvPicPr>
      <xdr:blipFill>
        <a:blip r:embed="rId22"/>
        <a:srcRect l="12511" t="28975" r="11518" b="3504"/>
        <a:stretch>
          <a:fillRect/>
        </a:stretch>
      </xdr:blipFill>
      <xdr:spPr>
        <a:xfrm>
          <a:off x="2324100" y="34552890"/>
          <a:ext cx="886460" cy="819785"/>
        </a:xfrm>
        <a:prstGeom prst="rect">
          <a:avLst/>
        </a:prstGeom>
      </xdr:spPr>
    </xdr:pic>
    <xdr:clientData/>
  </xdr:twoCellAnchor>
  <xdr:twoCellAnchor>
    <xdr:from>
      <xdr:col>3</xdr:col>
      <xdr:colOff>323850</xdr:colOff>
      <xdr:row>45</xdr:row>
      <xdr:rowOff>288925</xdr:rowOff>
    </xdr:from>
    <xdr:to>
      <xdr:col>3</xdr:col>
      <xdr:colOff>1210310</xdr:colOff>
      <xdr:row>45</xdr:row>
      <xdr:rowOff>1108710</xdr:rowOff>
    </xdr:to>
    <xdr:pic>
      <xdr:nvPicPr>
        <xdr:cNvPr id="61" name="图片 60" descr="图片1-1"/>
        <xdr:cNvPicPr>
          <a:picLocks noChangeAspect="1"/>
        </xdr:cNvPicPr>
      </xdr:nvPicPr>
      <xdr:blipFill>
        <a:blip r:embed="rId22"/>
        <a:srcRect l="12511" t="28975" r="11518" b="3504"/>
        <a:stretch>
          <a:fillRect/>
        </a:stretch>
      </xdr:blipFill>
      <xdr:spPr>
        <a:xfrm>
          <a:off x="2324100" y="50580290"/>
          <a:ext cx="886460" cy="819785"/>
        </a:xfrm>
        <a:prstGeom prst="rect">
          <a:avLst/>
        </a:prstGeom>
      </xdr:spPr>
    </xdr:pic>
    <xdr:clientData/>
  </xdr:twoCellAnchor>
  <xdr:twoCellAnchor editAs="oneCell">
    <xdr:from>
      <xdr:col>3</xdr:col>
      <xdr:colOff>638175</xdr:colOff>
      <xdr:row>38</xdr:row>
      <xdr:rowOff>104775</xdr:rowOff>
    </xdr:from>
    <xdr:to>
      <xdr:col>7</xdr:col>
      <xdr:colOff>496570</xdr:colOff>
      <xdr:row>38</xdr:row>
      <xdr:rowOff>2357120</xdr:rowOff>
    </xdr:to>
    <xdr:pic>
      <xdr:nvPicPr>
        <xdr:cNvPr id="63" name="图片 6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638425" y="40236140"/>
          <a:ext cx="3735070" cy="2252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11</xdr:row>
      <xdr:rowOff>355600</xdr:rowOff>
    </xdr:from>
    <xdr:to>
      <xdr:col>3</xdr:col>
      <xdr:colOff>1372235</xdr:colOff>
      <xdr:row>11</xdr:row>
      <xdr:rowOff>1163320</xdr:rowOff>
    </xdr:to>
    <xdr:pic>
      <xdr:nvPicPr>
        <xdr:cNvPr id="20" name="图片 1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381250" y="8533765"/>
          <a:ext cx="991235" cy="807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229235</xdr:colOff>
      <xdr:row>7</xdr:row>
      <xdr:rowOff>717550</xdr:rowOff>
    </xdr:from>
    <xdr:to>
      <xdr:col>8</xdr:col>
      <xdr:colOff>312420</xdr:colOff>
      <xdr:row>7</xdr:row>
      <xdr:rowOff>1220470</xdr:rowOff>
    </xdr:to>
    <xdr:pic>
      <xdr:nvPicPr>
        <xdr:cNvPr id="39" name="图片 3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106160" y="2748915"/>
          <a:ext cx="616585" cy="5029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84455</xdr:colOff>
      <xdr:row>8</xdr:row>
      <xdr:rowOff>518160</xdr:rowOff>
    </xdr:from>
    <xdr:to>
      <xdr:col>3</xdr:col>
      <xdr:colOff>1114425</xdr:colOff>
      <xdr:row>8</xdr:row>
      <xdr:rowOff>1137920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84655" y="5013325"/>
          <a:ext cx="1029970" cy="619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196850</xdr:colOff>
      <xdr:row>9</xdr:row>
      <xdr:rowOff>199390</xdr:rowOff>
    </xdr:from>
    <xdr:to>
      <xdr:col>3</xdr:col>
      <xdr:colOff>882015</xdr:colOff>
      <xdr:row>9</xdr:row>
      <xdr:rowOff>1555115</xdr:rowOff>
    </xdr:to>
    <xdr:grpSp>
      <xdr:nvGrpSpPr>
        <xdr:cNvPr id="9" name="组合 8"/>
        <xdr:cNvGrpSpPr/>
      </xdr:nvGrpSpPr>
      <xdr:grpSpPr>
        <a:xfrm>
          <a:off x="1797050" y="6383655"/>
          <a:ext cx="685165" cy="1355725"/>
          <a:chOff x="7017" y="4172"/>
          <a:chExt cx="3162" cy="6254"/>
        </a:xfrm>
      </xdr:grpSpPr>
      <xdr:pic>
        <xdr:nvPicPr>
          <xdr:cNvPr id="10" name="图片 9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7017" y="4172"/>
            <a:ext cx="3162" cy="6255"/>
          </a:xfrm>
          <a:prstGeom prst="rect">
            <a:avLst/>
          </a:prstGeom>
        </xdr:spPr>
      </xdr:pic>
      <xdr:pic>
        <xdr:nvPicPr>
          <xdr:cNvPr id="11" name="图片 10"/>
          <xdr:cNvPicPr>
            <a:picLocks noChangeAspect="1"/>
          </xdr:cNvPicPr>
        </xdr:nvPicPr>
        <xdr:blipFill>
          <a:blip r:embed="rId2"/>
          <a:srcRect l="20841" r="41841" b="41359"/>
          <a:stretch>
            <a:fillRect/>
          </a:stretch>
        </xdr:blipFill>
        <xdr:spPr>
          <a:xfrm>
            <a:off x="7996" y="4172"/>
            <a:ext cx="1180" cy="3668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1476375</xdr:colOff>
      <xdr:row>7</xdr:row>
      <xdr:rowOff>182880</xdr:rowOff>
    </xdr:from>
    <xdr:to>
      <xdr:col>8</xdr:col>
      <xdr:colOff>321945</xdr:colOff>
      <xdr:row>7</xdr:row>
      <xdr:rowOff>2685415</xdr:rowOff>
    </xdr:to>
    <xdr:pic>
      <xdr:nvPicPr>
        <xdr:cNvPr id="18" name="图片 1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76575" y="1934845"/>
          <a:ext cx="3597275" cy="2502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171450</xdr:colOff>
      <xdr:row>10</xdr:row>
      <xdr:rowOff>241300</xdr:rowOff>
    </xdr:from>
    <xdr:to>
      <xdr:col>3</xdr:col>
      <xdr:colOff>1400810</xdr:colOff>
      <xdr:row>10</xdr:row>
      <xdr:rowOff>1471295</xdr:rowOff>
    </xdr:to>
    <xdr:pic>
      <xdr:nvPicPr>
        <xdr:cNvPr id="19" name="图片 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771650" y="8114665"/>
          <a:ext cx="1229360" cy="12299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386715</xdr:colOff>
      <xdr:row>8</xdr:row>
      <xdr:rowOff>106045</xdr:rowOff>
    </xdr:from>
    <xdr:to>
      <xdr:col>3</xdr:col>
      <xdr:colOff>935355</xdr:colOff>
      <xdr:row>8</xdr:row>
      <xdr:rowOff>1147445</xdr:rowOff>
    </xdr:to>
    <xdr:pic>
      <xdr:nvPicPr>
        <xdr:cNvPr id="2" name="图片 1" descr="ab147b39157f017e4f24399602a2aae5"/>
        <xdr:cNvPicPr>
          <a:picLocks noChangeAspect="1"/>
        </xdr:cNvPicPr>
      </xdr:nvPicPr>
      <xdr:blipFill>
        <a:blip r:embed="rId1"/>
        <a:srcRect l="24630" t="2361" r="23519"/>
        <a:stretch>
          <a:fillRect/>
        </a:stretch>
      </xdr:blipFill>
      <xdr:spPr>
        <a:xfrm>
          <a:off x="2399030" y="5287010"/>
          <a:ext cx="548640" cy="1041400"/>
        </a:xfrm>
        <a:prstGeom prst="rect">
          <a:avLst/>
        </a:prstGeom>
      </xdr:spPr>
    </xdr:pic>
    <xdr:clientData/>
  </xdr:twoCellAnchor>
  <xdr:twoCellAnchor>
    <xdr:from>
      <xdr:col>3</xdr:col>
      <xdr:colOff>363220</xdr:colOff>
      <xdr:row>9</xdr:row>
      <xdr:rowOff>109855</xdr:rowOff>
    </xdr:from>
    <xdr:to>
      <xdr:col>3</xdr:col>
      <xdr:colOff>881380</xdr:colOff>
      <xdr:row>9</xdr:row>
      <xdr:rowOff>1114425</xdr:rowOff>
    </xdr:to>
    <xdr:grpSp>
      <xdr:nvGrpSpPr>
        <xdr:cNvPr id="3" name="组合 2"/>
        <xdr:cNvGrpSpPr/>
      </xdr:nvGrpSpPr>
      <xdr:grpSpPr>
        <a:xfrm>
          <a:off x="2375535" y="6523355"/>
          <a:ext cx="518160" cy="1004570"/>
          <a:chOff x="8106" y="-1961"/>
          <a:chExt cx="4489" cy="11030"/>
        </a:xfrm>
      </xdr:grpSpPr>
      <xdr:pic>
        <xdr:nvPicPr>
          <xdr:cNvPr id="4" name="图片 3" descr="3b361f65109cdedbbe329ea010d86686"/>
          <xdr:cNvPicPr>
            <a:picLocks noChangeAspect="1"/>
          </xdr:cNvPicPr>
        </xdr:nvPicPr>
        <xdr:blipFill>
          <a:blip r:embed="rId2"/>
          <a:srcRect l="34058" t="8463" r="51287" b="4130"/>
          <a:stretch>
            <a:fillRect/>
          </a:stretch>
        </xdr:blipFill>
        <xdr:spPr>
          <a:xfrm>
            <a:off x="10747" y="-1961"/>
            <a:ext cx="1849" cy="11030"/>
          </a:xfrm>
          <a:prstGeom prst="rect">
            <a:avLst/>
          </a:prstGeom>
        </xdr:spPr>
      </xdr:pic>
      <xdr:pic>
        <xdr:nvPicPr>
          <xdr:cNvPr id="5" name="图片 4" descr="3b361f65109cdedbbe329ea010d86686"/>
          <xdr:cNvPicPr>
            <a:picLocks noChangeAspect="1"/>
          </xdr:cNvPicPr>
        </xdr:nvPicPr>
        <xdr:blipFill>
          <a:blip r:embed="rId2"/>
          <a:srcRect t="8463" r="75731" b="4130"/>
          <a:stretch>
            <a:fillRect/>
          </a:stretch>
        </xdr:blipFill>
        <xdr:spPr>
          <a:xfrm>
            <a:off x="8106" y="-1961"/>
            <a:ext cx="3062" cy="11030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341630</xdr:colOff>
      <xdr:row>10</xdr:row>
      <xdr:rowOff>99695</xdr:rowOff>
    </xdr:from>
    <xdr:to>
      <xdr:col>3</xdr:col>
      <xdr:colOff>943610</xdr:colOff>
      <xdr:row>10</xdr:row>
      <xdr:rowOff>1176020</xdr:rowOff>
    </xdr:to>
    <xdr:pic>
      <xdr:nvPicPr>
        <xdr:cNvPr id="6" name="图片 5" descr="19cd70c5490b9cc269c5d515e0a1aadd (1)"/>
        <xdr:cNvPicPr>
          <a:picLocks noChangeAspect="1"/>
        </xdr:cNvPicPr>
      </xdr:nvPicPr>
      <xdr:blipFill>
        <a:blip r:embed="rId3"/>
        <a:srcRect t="2954" r="47843" b="4454"/>
        <a:stretch>
          <a:fillRect/>
        </a:stretch>
      </xdr:blipFill>
      <xdr:spPr>
        <a:xfrm>
          <a:off x="2353945" y="7745730"/>
          <a:ext cx="601980" cy="1076325"/>
        </a:xfrm>
        <a:prstGeom prst="rect">
          <a:avLst/>
        </a:prstGeom>
      </xdr:spPr>
    </xdr:pic>
    <xdr:clientData/>
  </xdr:twoCellAnchor>
  <xdr:twoCellAnchor>
    <xdr:from>
      <xdr:col>3</xdr:col>
      <xdr:colOff>69215</xdr:colOff>
      <xdr:row>11</xdr:row>
      <xdr:rowOff>391160</xdr:rowOff>
    </xdr:from>
    <xdr:to>
      <xdr:col>3</xdr:col>
      <xdr:colOff>1189355</xdr:colOff>
      <xdr:row>11</xdr:row>
      <xdr:rowOff>932815</xdr:rowOff>
    </xdr:to>
    <xdr:pic>
      <xdr:nvPicPr>
        <xdr:cNvPr id="7" name="图片 6" descr="5601682412720_"/>
        <xdr:cNvPicPr>
          <a:picLocks noChangeAspect="1"/>
        </xdr:cNvPicPr>
      </xdr:nvPicPr>
      <xdr:blipFill>
        <a:blip r:embed="rId4"/>
        <a:srcRect t="26652" b="30043"/>
        <a:stretch>
          <a:fillRect/>
        </a:stretch>
      </xdr:blipFill>
      <xdr:spPr>
        <a:xfrm>
          <a:off x="2081530" y="9269730"/>
          <a:ext cx="1120140" cy="541655"/>
        </a:xfrm>
        <a:prstGeom prst="rect">
          <a:avLst/>
        </a:prstGeom>
      </xdr:spPr>
    </xdr:pic>
    <xdr:clientData/>
  </xdr:twoCellAnchor>
  <xdr:twoCellAnchor>
    <xdr:from>
      <xdr:col>3</xdr:col>
      <xdr:colOff>179070</xdr:colOff>
      <xdr:row>12</xdr:row>
      <xdr:rowOff>370840</xdr:rowOff>
    </xdr:from>
    <xdr:to>
      <xdr:col>3</xdr:col>
      <xdr:colOff>908050</xdr:colOff>
      <xdr:row>12</xdr:row>
      <xdr:rowOff>1033780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91385" y="10481945"/>
          <a:ext cx="728980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600075</xdr:colOff>
      <xdr:row>7</xdr:row>
      <xdr:rowOff>114300</xdr:rowOff>
    </xdr:from>
    <xdr:to>
      <xdr:col>8</xdr:col>
      <xdr:colOff>635635</xdr:colOff>
      <xdr:row>7</xdr:row>
      <xdr:rowOff>2931160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33475" y="2094865"/>
          <a:ext cx="6134735" cy="28168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95885</xdr:colOff>
      <xdr:row>8</xdr:row>
      <xdr:rowOff>412750</xdr:rowOff>
    </xdr:from>
    <xdr:to>
      <xdr:col>3</xdr:col>
      <xdr:colOff>1876425</xdr:colOff>
      <xdr:row>8</xdr:row>
      <xdr:rowOff>1052830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96085" y="6026150"/>
          <a:ext cx="1780540" cy="640080"/>
        </a:xfrm>
        <a:prstGeom prst="rect">
          <a:avLst/>
        </a:prstGeom>
      </xdr:spPr>
    </xdr:pic>
    <xdr:clientData/>
  </xdr:twoCellAnchor>
  <xdr:twoCellAnchor>
    <xdr:from>
      <xdr:col>3</xdr:col>
      <xdr:colOff>638175</xdr:colOff>
      <xdr:row>10</xdr:row>
      <xdr:rowOff>210820</xdr:rowOff>
    </xdr:from>
    <xdr:to>
      <xdr:col>3</xdr:col>
      <xdr:colOff>1048385</xdr:colOff>
      <xdr:row>10</xdr:row>
      <xdr:rowOff>1042035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rcRect r="52389"/>
        <a:stretch>
          <a:fillRect/>
        </a:stretch>
      </xdr:blipFill>
      <xdr:spPr>
        <a:xfrm>
          <a:off x="2238375" y="8288020"/>
          <a:ext cx="410210" cy="831215"/>
        </a:xfrm>
        <a:prstGeom prst="rect">
          <a:avLst/>
        </a:prstGeom>
      </xdr:spPr>
    </xdr:pic>
    <xdr:clientData/>
  </xdr:twoCellAnchor>
  <xdr:twoCellAnchor>
    <xdr:from>
      <xdr:col>3</xdr:col>
      <xdr:colOff>300355</xdr:colOff>
      <xdr:row>9</xdr:row>
      <xdr:rowOff>99695</xdr:rowOff>
    </xdr:from>
    <xdr:to>
      <xdr:col>3</xdr:col>
      <xdr:colOff>1407160</xdr:colOff>
      <xdr:row>9</xdr:row>
      <xdr:rowOff>1168400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00555" y="6944995"/>
          <a:ext cx="1106805" cy="1068705"/>
        </a:xfrm>
        <a:prstGeom prst="rect">
          <a:avLst/>
        </a:prstGeom>
      </xdr:spPr>
    </xdr:pic>
    <xdr:clientData/>
  </xdr:twoCellAnchor>
  <xdr:twoCellAnchor>
    <xdr:from>
      <xdr:col>3</xdr:col>
      <xdr:colOff>498475</xdr:colOff>
      <xdr:row>11</xdr:row>
      <xdr:rowOff>125095</xdr:rowOff>
    </xdr:from>
    <xdr:to>
      <xdr:col>3</xdr:col>
      <xdr:colOff>1560830</xdr:colOff>
      <xdr:row>11</xdr:row>
      <xdr:rowOff>1151255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98675" y="9434195"/>
          <a:ext cx="1062355" cy="1026160"/>
        </a:xfrm>
        <a:prstGeom prst="rect">
          <a:avLst/>
        </a:prstGeom>
      </xdr:spPr>
    </xdr:pic>
    <xdr:clientData/>
  </xdr:twoCellAnchor>
  <xdr:twoCellAnchor>
    <xdr:from>
      <xdr:col>3</xdr:col>
      <xdr:colOff>725170</xdr:colOff>
      <xdr:row>12</xdr:row>
      <xdr:rowOff>73025</xdr:rowOff>
    </xdr:from>
    <xdr:to>
      <xdr:col>3</xdr:col>
      <xdr:colOff>1313815</xdr:colOff>
      <xdr:row>12</xdr:row>
      <xdr:rowOff>1120775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rcRect l="45779"/>
        <a:stretch>
          <a:fillRect/>
        </a:stretch>
      </xdr:blipFill>
      <xdr:spPr>
        <a:xfrm>
          <a:off x="2325370" y="10614025"/>
          <a:ext cx="588645" cy="1047750"/>
        </a:xfrm>
        <a:prstGeom prst="rect">
          <a:avLst/>
        </a:prstGeom>
      </xdr:spPr>
    </xdr:pic>
    <xdr:clientData/>
  </xdr:twoCellAnchor>
  <xdr:twoCellAnchor>
    <xdr:from>
      <xdr:col>3</xdr:col>
      <xdr:colOff>561975</xdr:colOff>
      <xdr:row>7</xdr:row>
      <xdr:rowOff>145415</xdr:rowOff>
    </xdr:from>
    <xdr:to>
      <xdr:col>3</xdr:col>
      <xdr:colOff>1526540</xdr:colOff>
      <xdr:row>7</xdr:row>
      <xdr:rowOff>1054100</xdr:rowOff>
    </xdr:to>
    <xdr:grpSp>
      <xdr:nvGrpSpPr>
        <xdr:cNvPr id="11" name="组合 10"/>
        <xdr:cNvGrpSpPr/>
      </xdr:nvGrpSpPr>
      <xdr:grpSpPr>
        <a:xfrm>
          <a:off x="2162175" y="4526915"/>
          <a:ext cx="964565" cy="908685"/>
          <a:chOff x="596" y="6440"/>
          <a:chExt cx="2462" cy="2320"/>
        </a:xfrm>
      </xdr:grpSpPr>
      <xdr:pic>
        <xdr:nvPicPr>
          <xdr:cNvPr id="12" name="图片 11"/>
          <xdr:cNvPicPr>
            <a:picLocks noChangeAspect="1"/>
          </xdr:cNvPicPr>
        </xdr:nvPicPr>
        <xdr:blipFill>
          <a:blip r:embed="rId5"/>
          <a:srcRect l="17796" t="9769" r="38158" b="15394"/>
          <a:stretch>
            <a:fillRect/>
          </a:stretch>
        </xdr:blipFill>
        <xdr:spPr>
          <a:xfrm>
            <a:off x="596" y="6440"/>
            <a:ext cx="2444" cy="2320"/>
          </a:xfrm>
          <a:prstGeom prst="rect">
            <a:avLst/>
          </a:prstGeom>
        </xdr:spPr>
      </xdr:pic>
      <xdr:pic>
        <xdr:nvPicPr>
          <xdr:cNvPr id="13" name="图片 12"/>
          <xdr:cNvPicPr>
            <a:picLocks noChangeAspect="1"/>
          </xdr:cNvPicPr>
        </xdr:nvPicPr>
        <xdr:blipFill>
          <a:blip r:embed="rId5"/>
          <a:srcRect l="67429" t="9769" r="19072" b="15394"/>
          <a:stretch>
            <a:fillRect/>
          </a:stretch>
        </xdr:blipFill>
        <xdr:spPr>
          <a:xfrm>
            <a:off x="2310" y="6440"/>
            <a:ext cx="749" cy="232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209550</xdr:colOff>
      <xdr:row>6</xdr:row>
      <xdr:rowOff>66040</xdr:rowOff>
    </xdr:from>
    <xdr:to>
      <xdr:col>7</xdr:col>
      <xdr:colOff>695960</xdr:colOff>
      <xdr:row>6</xdr:row>
      <xdr:rowOff>2469515</xdr:rowOff>
    </xdr:to>
    <xdr:pic>
      <xdr:nvPicPr>
        <xdr:cNvPr id="14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76350" y="1805940"/>
          <a:ext cx="5243830" cy="2403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47625</xdr:colOff>
      <xdr:row>8</xdr:row>
      <xdr:rowOff>612140</xdr:rowOff>
    </xdr:from>
    <xdr:to>
      <xdr:col>3</xdr:col>
      <xdr:colOff>1420495</xdr:colOff>
      <xdr:row>8</xdr:row>
      <xdr:rowOff>967105</xdr:rowOff>
    </xdr:to>
    <xdr:pic>
      <xdr:nvPicPr>
        <xdr:cNvPr id="11" name="图片 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57680" y="6339840"/>
          <a:ext cx="1372870" cy="354965"/>
        </a:xfrm>
        <a:prstGeom prst="rect">
          <a:avLst/>
        </a:prstGeom>
      </xdr:spPr>
    </xdr:pic>
    <xdr:clientData/>
  </xdr:twoCellAnchor>
  <xdr:twoCellAnchor>
    <xdr:from>
      <xdr:col>3</xdr:col>
      <xdr:colOff>390525</xdr:colOff>
      <xdr:row>7</xdr:row>
      <xdr:rowOff>98425</xdr:rowOff>
    </xdr:from>
    <xdr:to>
      <xdr:col>3</xdr:col>
      <xdr:colOff>1315720</xdr:colOff>
      <xdr:row>7</xdr:row>
      <xdr:rowOff>1132205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00580" y="4594225"/>
          <a:ext cx="925195" cy="1033780"/>
        </a:xfrm>
        <a:prstGeom prst="rect">
          <a:avLst/>
        </a:prstGeom>
      </xdr:spPr>
    </xdr:pic>
    <xdr:clientData/>
  </xdr:twoCellAnchor>
  <xdr:twoCellAnchor>
    <xdr:from>
      <xdr:col>3</xdr:col>
      <xdr:colOff>469900</xdr:colOff>
      <xdr:row>9</xdr:row>
      <xdr:rowOff>0</xdr:rowOff>
    </xdr:from>
    <xdr:to>
      <xdr:col>3</xdr:col>
      <xdr:colOff>1090930</xdr:colOff>
      <xdr:row>9</xdr:row>
      <xdr:rowOff>1102995</xdr:rowOff>
    </xdr:to>
    <xdr:pic>
      <xdr:nvPicPr>
        <xdr:cNvPr id="33" name="图片 32" descr="3cb259e550a334a1cb62bbe8a7aa7cb"/>
        <xdr:cNvPicPr>
          <a:picLocks noChangeAspect="1"/>
        </xdr:cNvPicPr>
      </xdr:nvPicPr>
      <xdr:blipFill>
        <a:blip r:embed="rId3"/>
        <a:srcRect t="35479" r="56629" b="42793"/>
        <a:stretch>
          <a:fillRect/>
        </a:stretch>
      </xdr:blipFill>
      <xdr:spPr>
        <a:xfrm>
          <a:off x="2179955" y="6959600"/>
          <a:ext cx="621030" cy="1102995"/>
        </a:xfrm>
        <a:prstGeom prst="rect">
          <a:avLst/>
        </a:prstGeom>
      </xdr:spPr>
    </xdr:pic>
    <xdr:clientData/>
  </xdr:twoCellAnchor>
  <xdr:twoCellAnchor editAs="oneCell">
    <xdr:from>
      <xdr:col>2</xdr:col>
      <xdr:colOff>134620</xdr:colOff>
      <xdr:row>6</xdr:row>
      <xdr:rowOff>42545</xdr:rowOff>
    </xdr:from>
    <xdr:to>
      <xdr:col>7</xdr:col>
      <xdr:colOff>695325</xdr:colOff>
      <xdr:row>6</xdr:row>
      <xdr:rowOff>2505075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01420" y="1896745"/>
          <a:ext cx="5234940" cy="2462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zoomScale="145" zoomScaleNormal="145" workbookViewId="0">
      <selection activeCell="A1" sqref="A1:C1"/>
    </sheetView>
  </sheetViews>
  <sheetFormatPr defaultColWidth="9.33333333333333" defaultRowHeight="12.75" outlineLevelRow="7" outlineLevelCol="2"/>
  <cols>
    <col min="1" max="1" width="28.5" customWidth="1"/>
    <col min="2" max="2" width="42" customWidth="1"/>
    <col min="3" max="3" width="80" customWidth="1"/>
  </cols>
  <sheetData>
    <row r="1" s="114" customFormat="1" ht="40" customHeight="1" spans="1:3">
      <c r="A1" s="116" t="s">
        <v>0</v>
      </c>
      <c r="B1" s="116"/>
      <c r="C1" s="117"/>
    </row>
    <row r="2" s="115" customFormat="1" ht="35" customHeight="1" spans="1:3">
      <c r="A2" s="118" t="s">
        <v>1</v>
      </c>
      <c r="B2" s="118" t="s">
        <v>2</v>
      </c>
      <c r="C2" s="119" t="s">
        <v>3</v>
      </c>
    </row>
    <row r="3" s="115" customFormat="1" ht="30" customHeight="1" spans="1:3">
      <c r="A3" s="120">
        <v>1</v>
      </c>
      <c r="B3" s="120" t="s">
        <v>4</v>
      </c>
      <c r="C3" s="121"/>
    </row>
    <row r="4" s="115" customFormat="1" ht="30" customHeight="1" spans="1:3">
      <c r="A4" s="120">
        <v>2</v>
      </c>
      <c r="B4" s="120" t="s">
        <v>5</v>
      </c>
      <c r="C4" s="121"/>
    </row>
    <row r="5" s="115" customFormat="1" ht="30" customHeight="1" spans="1:3">
      <c r="A5" s="120">
        <v>4</v>
      </c>
      <c r="B5" s="120" t="s">
        <v>6</v>
      </c>
      <c r="C5" s="121"/>
    </row>
    <row r="6" s="115" customFormat="1" ht="30" customHeight="1" spans="1:3">
      <c r="A6" s="120">
        <v>5</v>
      </c>
      <c r="B6" s="120" t="s">
        <v>7</v>
      </c>
      <c r="C6" s="121"/>
    </row>
    <row r="7" s="115" customFormat="1" ht="30" customHeight="1" spans="1:3">
      <c r="A7" s="120">
        <v>6</v>
      </c>
      <c r="B7" s="120" t="s">
        <v>8</v>
      </c>
      <c r="C7" s="121"/>
    </row>
    <row r="8" s="115" customFormat="1" ht="40" customHeight="1" spans="1:3">
      <c r="A8" s="122" t="s">
        <v>9</v>
      </c>
      <c r="B8" s="123"/>
      <c r="C8" s="121"/>
    </row>
  </sheetData>
  <mergeCells count="2">
    <mergeCell ref="A1:C1"/>
    <mergeCell ref="A8:B8"/>
  </mergeCells>
  <pageMargins left="0.75" right="0.75" top="1" bottom="1" header="0.5" footer="0.5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C51"/>
  <sheetViews>
    <sheetView zoomScale="145" zoomScaleNormal="145" topLeftCell="A46" workbookViewId="0">
      <selection activeCell="A50" sqref="A50:J50"/>
    </sheetView>
  </sheetViews>
  <sheetFormatPr defaultColWidth="9.33333333333333" defaultRowHeight="12.75"/>
  <cols>
    <col min="3" max="3" width="16.3333333333333" customWidth="1"/>
    <col min="4" max="4" width="28.1666666666667" customWidth="1"/>
    <col min="5" max="5" width="21" customWidth="1"/>
    <col min="9" max="10" width="22.1666666666667" customWidth="1"/>
    <col min="12" max="12" width="26.3333333333333" customWidth="1"/>
    <col min="13" max="14" width="16" customWidth="1"/>
    <col min="15" max="15" width="22" customWidth="1"/>
  </cols>
  <sheetData>
    <row r="1" s="28" customFormat="1" ht="26" customHeight="1" spans="1:10">
      <c r="A1" s="29"/>
      <c r="B1" s="29"/>
      <c r="C1" s="29" t="s">
        <v>10</v>
      </c>
      <c r="D1" s="29"/>
      <c r="E1" s="29"/>
      <c r="F1" s="29"/>
      <c r="G1" s="29"/>
      <c r="H1" s="29"/>
      <c r="I1" s="29"/>
      <c r="J1" s="29"/>
    </row>
    <row r="2" s="28" customFormat="1" ht="26" customHeight="1" spans="1:10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="28" customFormat="1" ht="26" customHeight="1" spans="1:10">
      <c r="A3" s="29"/>
      <c r="B3" s="29"/>
      <c r="C3" s="29" t="s">
        <v>11</v>
      </c>
      <c r="D3" s="29"/>
      <c r="E3" s="29"/>
      <c r="F3" s="30"/>
      <c r="G3" s="61"/>
      <c r="H3" s="31"/>
      <c r="I3" s="31"/>
      <c r="J3" s="31"/>
    </row>
    <row r="4" s="28" customFormat="1" ht="31.95" customHeight="1" spans="1:11">
      <c r="A4" s="62" t="s">
        <v>1</v>
      </c>
      <c r="B4" s="62" t="s">
        <v>12</v>
      </c>
      <c r="C4" s="62" t="s">
        <v>13</v>
      </c>
      <c r="D4" s="62" t="s">
        <v>14</v>
      </c>
      <c r="E4" s="62" t="s">
        <v>15</v>
      </c>
      <c r="F4" s="62"/>
      <c r="G4" s="63" t="s">
        <v>16</v>
      </c>
      <c r="H4" s="62" t="s">
        <v>17</v>
      </c>
      <c r="I4" s="62" t="s">
        <v>18</v>
      </c>
      <c r="J4" s="89" t="s">
        <v>19</v>
      </c>
      <c r="K4" s="18"/>
    </row>
    <row r="5" s="54" customFormat="1" ht="105" hidden="1" customHeight="1" spans="1:16357">
      <c r="A5" s="64"/>
      <c r="B5" s="64"/>
      <c r="C5" s="64"/>
      <c r="D5" s="64"/>
      <c r="E5" s="64"/>
      <c r="F5" s="64"/>
      <c r="G5" s="65"/>
      <c r="H5" s="64"/>
      <c r="I5" s="64"/>
      <c r="J5" s="64"/>
      <c r="XEC5" s="113"/>
    </row>
    <row r="6" s="55" customFormat="1" ht="25" customHeight="1" spans="1:10">
      <c r="A6" s="66" t="s">
        <v>20</v>
      </c>
      <c r="B6" s="66"/>
      <c r="C6" s="66"/>
      <c r="D6" s="66"/>
      <c r="E6" s="66"/>
      <c r="F6" s="66"/>
      <c r="G6" s="67"/>
      <c r="H6" s="66"/>
      <c r="I6" s="90"/>
      <c r="J6" s="91"/>
    </row>
    <row r="7" s="55" customFormat="1" ht="25" customHeight="1" spans="1:10">
      <c r="A7" s="68" t="s">
        <v>21</v>
      </c>
      <c r="B7" s="68"/>
      <c r="C7" s="68"/>
      <c r="D7" s="68"/>
      <c r="E7" s="68"/>
      <c r="F7" s="68"/>
      <c r="G7" s="69"/>
      <c r="H7" s="68"/>
      <c r="I7" s="92"/>
      <c r="J7" s="93"/>
    </row>
    <row r="8" s="54" customFormat="1" ht="184" customHeight="1" spans="1:16357">
      <c r="A8" s="42"/>
      <c r="B8" s="42"/>
      <c r="C8" s="42"/>
      <c r="D8" s="42"/>
      <c r="E8" s="42"/>
      <c r="F8" s="42"/>
      <c r="G8" s="70"/>
      <c r="H8" s="42"/>
      <c r="I8" s="64"/>
      <c r="J8" s="64"/>
      <c r="XEC8" s="113"/>
    </row>
    <row r="9" s="54" customFormat="1" ht="100" customHeight="1" spans="1:16357">
      <c r="A9" s="45" t="s">
        <v>22</v>
      </c>
      <c r="B9" s="45" t="s">
        <v>23</v>
      </c>
      <c r="C9" s="42" t="s">
        <v>24</v>
      </c>
      <c r="D9" s="42"/>
      <c r="E9" s="71" t="s">
        <v>25</v>
      </c>
      <c r="F9" s="71"/>
      <c r="G9" s="70">
        <v>12</v>
      </c>
      <c r="H9" s="42" t="s">
        <v>26</v>
      </c>
      <c r="I9" s="94" t="s">
        <v>27</v>
      </c>
      <c r="J9" s="95" t="s">
        <v>28</v>
      </c>
      <c r="XEC9" s="113"/>
    </row>
    <row r="10" s="54" customFormat="1" ht="100" customHeight="1" spans="1:16357">
      <c r="A10" s="45" t="s">
        <v>29</v>
      </c>
      <c r="B10" s="45"/>
      <c r="C10" s="42" t="s">
        <v>30</v>
      </c>
      <c r="D10" s="42"/>
      <c r="E10" s="71" t="s">
        <v>31</v>
      </c>
      <c r="F10" s="71"/>
      <c r="G10" s="70">
        <v>2</v>
      </c>
      <c r="H10" s="42" t="s">
        <v>26</v>
      </c>
      <c r="I10" s="94" t="s">
        <v>32</v>
      </c>
      <c r="J10" s="95" t="s">
        <v>28</v>
      </c>
      <c r="XEC10" s="113"/>
    </row>
    <row r="11" s="54" customFormat="1" ht="100" customHeight="1" spans="1:10">
      <c r="A11" s="45" t="s">
        <v>33</v>
      </c>
      <c r="B11" s="45"/>
      <c r="C11" s="42" t="s">
        <v>34</v>
      </c>
      <c r="D11" s="42"/>
      <c r="E11" s="71" t="s">
        <v>35</v>
      </c>
      <c r="F11" s="71"/>
      <c r="G11" s="70">
        <v>1</v>
      </c>
      <c r="H11" s="42" t="s">
        <v>26</v>
      </c>
      <c r="I11" s="96" t="s">
        <v>36</v>
      </c>
      <c r="J11" s="95" t="s">
        <v>28</v>
      </c>
    </row>
    <row r="12" s="56" customFormat="1" ht="100" customHeight="1" spans="1:16357">
      <c r="A12" s="45" t="s">
        <v>37</v>
      </c>
      <c r="B12" s="45"/>
      <c r="C12" s="72" t="s">
        <v>38</v>
      </c>
      <c r="D12" s="73"/>
      <c r="E12" s="74" t="s">
        <v>39</v>
      </c>
      <c r="F12" s="74"/>
      <c r="G12" s="75">
        <v>3</v>
      </c>
      <c r="H12" s="72" t="s">
        <v>26</v>
      </c>
      <c r="I12" s="97" t="s">
        <v>40</v>
      </c>
      <c r="J12" s="95" t="s">
        <v>28</v>
      </c>
      <c r="XEC12"/>
    </row>
    <row r="13" s="56" customFormat="1" ht="100" customHeight="1" spans="1:16357">
      <c r="A13" s="45" t="s">
        <v>41</v>
      </c>
      <c r="B13" s="45"/>
      <c r="C13" s="42" t="s">
        <v>42</v>
      </c>
      <c r="D13" s="76"/>
      <c r="E13" s="77" t="s">
        <v>43</v>
      </c>
      <c r="F13" s="77"/>
      <c r="G13" s="78">
        <v>12</v>
      </c>
      <c r="H13" s="42" t="s">
        <v>26</v>
      </c>
      <c r="I13" s="94" t="s">
        <v>44</v>
      </c>
      <c r="J13" s="95" t="s">
        <v>28</v>
      </c>
      <c r="XEC13"/>
    </row>
    <row r="14" s="56" customFormat="1" ht="100" customHeight="1" spans="1:16357">
      <c r="A14" s="45" t="s">
        <v>45</v>
      </c>
      <c r="B14" s="45"/>
      <c r="C14" s="42" t="s">
        <v>46</v>
      </c>
      <c r="D14" s="76"/>
      <c r="E14" s="79" t="s">
        <v>47</v>
      </c>
      <c r="F14" s="79"/>
      <c r="G14" s="78">
        <v>6</v>
      </c>
      <c r="H14" s="42" t="s">
        <v>26</v>
      </c>
      <c r="I14" s="94" t="s">
        <v>48</v>
      </c>
      <c r="J14" s="95" t="s">
        <v>28</v>
      </c>
      <c r="XEC14"/>
    </row>
    <row r="15" s="54" customFormat="1" ht="100" customHeight="1" spans="1:16357">
      <c r="A15" s="45" t="s">
        <v>49</v>
      </c>
      <c r="B15" s="45"/>
      <c r="C15" s="42" t="s">
        <v>50</v>
      </c>
      <c r="D15" s="42"/>
      <c r="E15" s="77" t="s">
        <v>51</v>
      </c>
      <c r="F15" s="77"/>
      <c r="G15" s="70">
        <v>7</v>
      </c>
      <c r="H15" s="42" t="s">
        <v>26</v>
      </c>
      <c r="I15" s="97" t="s">
        <v>52</v>
      </c>
      <c r="J15" s="95" t="s">
        <v>28</v>
      </c>
      <c r="XEC15" s="113"/>
    </row>
    <row r="16" s="54" customFormat="1" ht="100" customHeight="1" spans="1:16357">
      <c r="A16" s="45" t="s">
        <v>49</v>
      </c>
      <c r="B16" s="45"/>
      <c r="C16" s="42" t="s">
        <v>50</v>
      </c>
      <c r="D16" s="42"/>
      <c r="E16" s="77" t="s">
        <v>53</v>
      </c>
      <c r="F16" s="77"/>
      <c r="G16" s="70">
        <v>5</v>
      </c>
      <c r="H16" s="42" t="s">
        <v>26</v>
      </c>
      <c r="I16" s="97" t="s">
        <v>52</v>
      </c>
      <c r="J16" s="95" t="s">
        <v>28</v>
      </c>
      <c r="XEC16" s="113"/>
    </row>
    <row r="17" s="54" customFormat="1" ht="100" customHeight="1" spans="1:16357">
      <c r="A17" s="45" t="s">
        <v>54</v>
      </c>
      <c r="B17" s="45"/>
      <c r="C17" s="42" t="s">
        <v>55</v>
      </c>
      <c r="D17" s="76"/>
      <c r="E17" s="80" t="s">
        <v>56</v>
      </c>
      <c r="F17" s="80"/>
      <c r="G17" s="78">
        <f>18+18+18+17</f>
        <v>71</v>
      </c>
      <c r="H17" s="42" t="s">
        <v>26</v>
      </c>
      <c r="I17" s="94" t="s">
        <v>44</v>
      </c>
      <c r="J17" s="95" t="s">
        <v>28</v>
      </c>
      <c r="XEC17" s="113"/>
    </row>
    <row r="18" s="54" customFormat="1" ht="100" customHeight="1" spans="1:16357">
      <c r="A18" s="45" t="s">
        <v>57</v>
      </c>
      <c r="B18" s="45"/>
      <c r="C18" s="42" t="s">
        <v>58</v>
      </c>
      <c r="D18" s="76"/>
      <c r="E18" s="71" t="s">
        <v>59</v>
      </c>
      <c r="F18" s="71"/>
      <c r="G18" s="78">
        <v>12</v>
      </c>
      <c r="H18" s="42" t="s">
        <v>26</v>
      </c>
      <c r="I18" s="94" t="s">
        <v>44</v>
      </c>
      <c r="J18" s="95" t="s">
        <v>28</v>
      </c>
      <c r="XEC18" s="113"/>
    </row>
    <row r="19" s="56" customFormat="1" ht="100" customHeight="1" spans="1:11">
      <c r="A19" s="45" t="s">
        <v>60</v>
      </c>
      <c r="B19" s="44"/>
      <c r="C19" s="42" t="s">
        <v>61</v>
      </c>
      <c r="D19" s="76"/>
      <c r="E19" s="71" t="s">
        <v>62</v>
      </c>
      <c r="F19" s="71"/>
      <c r="G19" s="45">
        <v>24</v>
      </c>
      <c r="H19" s="42" t="s">
        <v>26</v>
      </c>
      <c r="I19" s="98" t="s">
        <v>63</v>
      </c>
      <c r="J19" s="95" t="s">
        <v>28</v>
      </c>
      <c r="K19" s="99"/>
    </row>
    <row r="20" s="56" customFormat="1" ht="100" customHeight="1" spans="1:11">
      <c r="A20" s="45" t="s">
        <v>64</v>
      </c>
      <c r="B20" s="44"/>
      <c r="C20" s="42" t="s">
        <v>61</v>
      </c>
      <c r="D20" s="76"/>
      <c r="E20" s="71" t="s">
        <v>65</v>
      </c>
      <c r="F20" s="71"/>
      <c r="G20" s="45">
        <v>12</v>
      </c>
      <c r="H20" s="42" t="s">
        <v>26</v>
      </c>
      <c r="I20" s="98" t="s">
        <v>63</v>
      </c>
      <c r="J20" s="95" t="s">
        <v>28</v>
      </c>
      <c r="K20" s="99"/>
    </row>
    <row r="21" s="54" customFormat="1" ht="100" customHeight="1" spans="1:16357">
      <c r="A21" s="45" t="s">
        <v>66</v>
      </c>
      <c r="B21" s="45"/>
      <c r="C21" s="42" t="s">
        <v>67</v>
      </c>
      <c r="D21" s="76"/>
      <c r="E21" s="80" t="s">
        <v>68</v>
      </c>
      <c r="F21" s="80"/>
      <c r="G21" s="78">
        <v>12</v>
      </c>
      <c r="H21" s="42" t="s">
        <v>26</v>
      </c>
      <c r="I21" s="94" t="s">
        <v>44</v>
      </c>
      <c r="J21" s="95" t="s">
        <v>28</v>
      </c>
      <c r="XEC21" s="113"/>
    </row>
    <row r="22" s="54" customFormat="1" ht="100" customHeight="1" spans="1:16357">
      <c r="A22" s="45" t="s">
        <v>69</v>
      </c>
      <c r="B22" s="45"/>
      <c r="C22" s="42" t="s">
        <v>70</v>
      </c>
      <c r="D22" s="76"/>
      <c r="E22" s="71" t="s">
        <v>71</v>
      </c>
      <c r="F22" s="71"/>
      <c r="G22" s="78">
        <v>12</v>
      </c>
      <c r="H22" s="42" t="s">
        <v>26</v>
      </c>
      <c r="I22" s="94" t="s">
        <v>72</v>
      </c>
      <c r="J22" s="95" t="s">
        <v>28</v>
      </c>
      <c r="XEC22" s="113"/>
    </row>
    <row r="23" s="57" customFormat="1" ht="100" customHeight="1" spans="1:10">
      <c r="A23" s="45" t="s">
        <v>73</v>
      </c>
      <c r="B23" s="45"/>
      <c r="C23" s="81" t="s">
        <v>74</v>
      </c>
      <c r="D23" s="82"/>
      <c r="E23" s="81" t="s">
        <v>75</v>
      </c>
      <c r="F23" s="81"/>
      <c r="G23" s="83">
        <v>12</v>
      </c>
      <c r="H23" s="81" t="s">
        <v>26</v>
      </c>
      <c r="I23" s="94" t="s">
        <v>76</v>
      </c>
      <c r="J23" s="100" t="s">
        <v>28</v>
      </c>
    </row>
    <row r="24" s="57" customFormat="1" ht="37" customHeight="1" spans="1:10">
      <c r="A24" s="81" t="s">
        <v>77</v>
      </c>
      <c r="B24" s="81"/>
      <c r="C24" s="81"/>
      <c r="D24" s="81"/>
      <c r="E24" s="81"/>
      <c r="F24" s="81"/>
      <c r="G24" s="84">
        <f>SUM(G9:G23)</f>
        <v>203</v>
      </c>
      <c r="H24" s="81"/>
      <c r="I24" s="101"/>
      <c r="J24" s="101"/>
    </row>
    <row r="25" s="58" customFormat="1" ht="25" customHeight="1" spans="1:10">
      <c r="A25" s="85" t="s">
        <v>78</v>
      </c>
      <c r="B25" s="85"/>
      <c r="C25" s="85"/>
      <c r="D25" s="85"/>
      <c r="E25" s="85"/>
      <c r="F25" s="85"/>
      <c r="G25" s="86"/>
      <c r="H25" s="85"/>
      <c r="I25" s="102"/>
      <c r="J25" s="103"/>
    </row>
    <row r="26" s="59" customFormat="1" ht="192" customHeight="1" spans="1:14">
      <c r="A26" s="87"/>
      <c r="B26" s="45"/>
      <c r="C26" s="45"/>
      <c r="D26" s="45"/>
      <c r="E26" s="45"/>
      <c r="F26" s="45"/>
      <c r="G26" s="78"/>
      <c r="H26" s="45"/>
      <c r="I26" s="104"/>
      <c r="J26" s="105"/>
      <c r="N26" s="106"/>
    </row>
    <row r="27" s="56" customFormat="1" ht="100" customHeight="1" spans="1:15">
      <c r="A27" s="45" t="s">
        <v>79</v>
      </c>
      <c r="B27" s="45" t="s">
        <v>80</v>
      </c>
      <c r="C27" s="42" t="s">
        <v>81</v>
      </c>
      <c r="D27" s="76"/>
      <c r="E27" s="81" t="s">
        <v>82</v>
      </c>
      <c r="F27" s="77"/>
      <c r="G27" s="78">
        <v>5</v>
      </c>
      <c r="H27" s="42" t="s">
        <v>26</v>
      </c>
      <c r="I27" s="107" t="s">
        <v>83</v>
      </c>
      <c r="J27" s="95" t="s">
        <v>28</v>
      </c>
      <c r="L27" s="108"/>
      <c r="M27" s="109"/>
      <c r="N27" s="110"/>
      <c r="O27" s="110"/>
    </row>
    <row r="28" s="56" customFormat="1" ht="100" customHeight="1" spans="1:15">
      <c r="A28" s="45" t="s">
        <v>84</v>
      </c>
      <c r="B28" s="45"/>
      <c r="C28" s="42" t="s">
        <v>85</v>
      </c>
      <c r="D28" s="76"/>
      <c r="E28" s="81" t="s">
        <v>86</v>
      </c>
      <c r="F28" s="77"/>
      <c r="G28" s="78">
        <v>5</v>
      </c>
      <c r="H28" s="42" t="s">
        <v>26</v>
      </c>
      <c r="I28" s="94" t="s">
        <v>87</v>
      </c>
      <c r="J28" s="95" t="s">
        <v>28</v>
      </c>
      <c r="L28" s="111"/>
      <c r="M28" s="109"/>
      <c r="N28" s="109"/>
      <c r="O28" s="109"/>
    </row>
    <row r="29" s="56" customFormat="1" ht="100" customHeight="1" spans="1:15">
      <c r="A29" s="45"/>
      <c r="B29" s="45"/>
      <c r="C29" s="42" t="s">
        <v>88</v>
      </c>
      <c r="D29" s="76"/>
      <c r="E29" s="81" t="s">
        <v>89</v>
      </c>
      <c r="F29" s="77"/>
      <c r="G29" s="78">
        <v>5</v>
      </c>
      <c r="H29" s="42" t="s">
        <v>26</v>
      </c>
      <c r="I29" s="94" t="s">
        <v>90</v>
      </c>
      <c r="J29" s="95" t="s">
        <v>28</v>
      </c>
      <c r="L29" s="111"/>
      <c r="M29" s="109"/>
      <c r="N29" s="109"/>
      <c r="O29" s="109"/>
    </row>
    <row r="30" s="56" customFormat="1" ht="100" customHeight="1" spans="1:15">
      <c r="A30" s="45" t="s">
        <v>79</v>
      </c>
      <c r="B30" s="45"/>
      <c r="C30" s="42" t="s">
        <v>91</v>
      </c>
      <c r="D30" s="76"/>
      <c r="E30" s="81" t="s">
        <v>92</v>
      </c>
      <c r="F30" s="77"/>
      <c r="G30" s="78">
        <v>25</v>
      </c>
      <c r="H30" s="42" t="s">
        <v>26</v>
      </c>
      <c r="I30" s="107" t="s">
        <v>83</v>
      </c>
      <c r="J30" s="95" t="s">
        <v>28</v>
      </c>
      <c r="L30" s="112"/>
      <c r="M30" s="109"/>
      <c r="N30" s="109"/>
      <c r="O30" s="109"/>
    </row>
    <row r="31" s="56" customFormat="1" ht="100" customHeight="1" spans="1:10">
      <c r="A31" s="45" t="s">
        <v>84</v>
      </c>
      <c r="B31" s="45"/>
      <c r="C31" s="42" t="s">
        <v>85</v>
      </c>
      <c r="D31" s="76"/>
      <c r="E31" s="81" t="s">
        <v>93</v>
      </c>
      <c r="F31" s="77"/>
      <c r="G31" s="78">
        <v>25</v>
      </c>
      <c r="H31" s="42" t="s">
        <v>26</v>
      </c>
      <c r="I31" s="94" t="s">
        <v>87</v>
      </c>
      <c r="J31" s="95" t="s">
        <v>28</v>
      </c>
    </row>
    <row r="32" s="56" customFormat="1" ht="100" customHeight="1" spans="1:15">
      <c r="A32" s="45"/>
      <c r="B32" s="45"/>
      <c r="C32" s="42" t="s">
        <v>88</v>
      </c>
      <c r="D32" s="76"/>
      <c r="E32" s="45" t="s">
        <v>94</v>
      </c>
      <c r="F32" s="45"/>
      <c r="G32" s="78">
        <v>25</v>
      </c>
      <c r="H32" s="42" t="s">
        <v>26</v>
      </c>
      <c r="I32" s="94" t="s">
        <v>90</v>
      </c>
      <c r="J32" s="95" t="s">
        <v>28</v>
      </c>
      <c r="L32" s="112"/>
      <c r="M32" s="109"/>
      <c r="N32" s="109"/>
      <c r="O32" s="109"/>
    </row>
    <row r="33" s="56" customFormat="1" ht="100" customHeight="1" spans="1:10">
      <c r="A33" s="45" t="s">
        <v>95</v>
      </c>
      <c r="B33" s="45"/>
      <c r="C33" s="42" t="s">
        <v>96</v>
      </c>
      <c r="D33" s="76"/>
      <c r="E33" s="81" t="s">
        <v>97</v>
      </c>
      <c r="F33" s="77"/>
      <c r="G33" s="78">
        <v>60</v>
      </c>
      <c r="H33" s="42" t="s">
        <v>26</v>
      </c>
      <c r="I33" s="94" t="s">
        <v>98</v>
      </c>
      <c r="J33" s="95" t="s">
        <v>28</v>
      </c>
    </row>
    <row r="34" s="56" customFormat="1" ht="100" customHeight="1" spans="1:10">
      <c r="A34" s="45" t="s">
        <v>99</v>
      </c>
      <c r="B34" s="45"/>
      <c r="C34" s="42" t="s">
        <v>30</v>
      </c>
      <c r="D34" s="76"/>
      <c r="E34" s="71" t="s">
        <v>100</v>
      </c>
      <c r="F34" s="71"/>
      <c r="G34" s="78">
        <v>26</v>
      </c>
      <c r="H34" s="42" t="s">
        <v>26</v>
      </c>
      <c r="I34" s="94" t="s">
        <v>101</v>
      </c>
      <c r="J34" s="95" t="s">
        <v>28</v>
      </c>
    </row>
    <row r="35" s="56" customFormat="1" ht="100" customHeight="1" spans="1:10">
      <c r="A35" s="45" t="s">
        <v>95</v>
      </c>
      <c r="B35" s="45"/>
      <c r="C35" s="42" t="s">
        <v>67</v>
      </c>
      <c r="D35" s="76"/>
      <c r="E35" s="81" t="s">
        <v>102</v>
      </c>
      <c r="F35" s="77"/>
      <c r="G35" s="78">
        <v>4</v>
      </c>
      <c r="H35" s="42" t="s">
        <v>26</v>
      </c>
      <c r="I35" s="94" t="s">
        <v>103</v>
      </c>
      <c r="J35" s="95" t="s">
        <v>28</v>
      </c>
    </row>
    <row r="36" s="56" customFormat="1" ht="100" customHeight="1" spans="1:10">
      <c r="A36" s="45" t="s">
        <v>99</v>
      </c>
      <c r="B36" s="45"/>
      <c r="C36" s="42" t="s">
        <v>34</v>
      </c>
      <c r="D36" s="76"/>
      <c r="E36" s="71" t="s">
        <v>104</v>
      </c>
      <c r="F36" s="71"/>
      <c r="G36" s="78">
        <v>4</v>
      </c>
      <c r="H36" s="42" t="s">
        <v>26</v>
      </c>
      <c r="I36" s="96" t="s">
        <v>105</v>
      </c>
      <c r="J36" s="95" t="s">
        <v>28</v>
      </c>
    </row>
    <row r="37" s="60" customFormat="1" ht="37" customHeight="1" spans="1:10">
      <c r="A37" s="81" t="s">
        <v>77</v>
      </c>
      <c r="B37" s="81"/>
      <c r="C37" s="81"/>
      <c r="D37" s="81"/>
      <c r="E37" s="81"/>
      <c r="F37" s="81"/>
      <c r="G37" s="84">
        <f>SUM(G27:G36)</f>
        <v>184</v>
      </c>
      <c r="H37" s="81"/>
      <c r="I37" s="101"/>
      <c r="J37" s="101"/>
    </row>
    <row r="38" s="58" customFormat="1" ht="25" customHeight="1" spans="1:10">
      <c r="A38" s="85" t="s">
        <v>106</v>
      </c>
      <c r="B38" s="85"/>
      <c r="C38" s="85"/>
      <c r="D38" s="85"/>
      <c r="E38" s="85"/>
      <c r="F38" s="85"/>
      <c r="G38" s="86"/>
      <c r="H38" s="85"/>
      <c r="I38" s="102"/>
      <c r="J38" s="103"/>
    </row>
    <row r="39" s="59" customFormat="1" ht="192" customHeight="1" spans="1:10">
      <c r="A39" s="87"/>
      <c r="B39" s="45"/>
      <c r="C39" s="45"/>
      <c r="D39" s="45"/>
      <c r="E39" s="45"/>
      <c r="F39" s="45"/>
      <c r="G39" s="78"/>
      <c r="H39" s="45"/>
      <c r="I39" s="104"/>
      <c r="J39" s="105"/>
    </row>
    <row r="40" s="59" customFormat="1" ht="108" customHeight="1" spans="1:10">
      <c r="A40" s="87"/>
      <c r="B40" s="45" t="s">
        <v>107</v>
      </c>
      <c r="C40" s="42" t="s">
        <v>88</v>
      </c>
      <c r="D40" s="76"/>
      <c r="E40" s="45" t="s">
        <v>108</v>
      </c>
      <c r="F40" s="45"/>
      <c r="G40" s="78">
        <v>4</v>
      </c>
      <c r="H40" s="42" t="s">
        <v>26</v>
      </c>
      <c r="I40" s="94" t="s">
        <v>90</v>
      </c>
      <c r="J40" s="95" t="s">
        <v>28</v>
      </c>
    </row>
    <row r="41" s="56" customFormat="1" ht="100" customHeight="1" spans="1:10">
      <c r="A41" s="45" t="s">
        <v>109</v>
      </c>
      <c r="B41" s="45"/>
      <c r="C41" s="42" t="s">
        <v>110</v>
      </c>
      <c r="D41" s="76"/>
      <c r="E41" s="81" t="s">
        <v>111</v>
      </c>
      <c r="F41" s="77"/>
      <c r="G41" s="78">
        <v>4</v>
      </c>
      <c r="H41" s="42" t="s">
        <v>26</v>
      </c>
      <c r="I41" s="107" t="s">
        <v>83</v>
      </c>
      <c r="J41" s="95" t="s">
        <v>28</v>
      </c>
    </row>
    <row r="42" s="56" customFormat="1" ht="100" customHeight="1" spans="1:10">
      <c r="A42" s="45" t="s">
        <v>112</v>
      </c>
      <c r="B42" s="45"/>
      <c r="C42" s="42" t="s">
        <v>85</v>
      </c>
      <c r="D42" s="76"/>
      <c r="E42" s="81" t="s">
        <v>113</v>
      </c>
      <c r="F42" s="77"/>
      <c r="G42" s="78">
        <v>4</v>
      </c>
      <c r="H42" s="42" t="s">
        <v>26</v>
      </c>
      <c r="I42" s="94" t="s">
        <v>87</v>
      </c>
      <c r="J42" s="95" t="s">
        <v>28</v>
      </c>
    </row>
    <row r="43" s="56" customFormat="1" ht="100" customHeight="1" spans="1:10">
      <c r="A43" s="45"/>
      <c r="B43" s="45"/>
      <c r="C43" s="42" t="s">
        <v>88</v>
      </c>
      <c r="D43" s="76"/>
      <c r="E43" s="45" t="s">
        <v>94</v>
      </c>
      <c r="F43" s="45"/>
      <c r="G43" s="78">
        <v>8</v>
      </c>
      <c r="H43" s="42" t="s">
        <v>26</v>
      </c>
      <c r="I43" s="94" t="s">
        <v>90</v>
      </c>
      <c r="J43" s="95" t="s">
        <v>28</v>
      </c>
    </row>
    <row r="44" s="56" customFormat="1" ht="100" customHeight="1" spans="1:10">
      <c r="A44" s="45" t="s">
        <v>109</v>
      </c>
      <c r="B44" s="45"/>
      <c r="C44" s="42" t="s">
        <v>110</v>
      </c>
      <c r="D44" s="76"/>
      <c r="E44" s="81" t="s">
        <v>114</v>
      </c>
      <c r="F44" s="77"/>
      <c r="G44" s="78">
        <v>8</v>
      </c>
      <c r="H44" s="42" t="s">
        <v>26</v>
      </c>
      <c r="I44" s="107" t="s">
        <v>83</v>
      </c>
      <c r="J44" s="95" t="s">
        <v>28</v>
      </c>
    </row>
    <row r="45" s="56" customFormat="1" ht="100" customHeight="1" spans="1:10">
      <c r="A45" s="45" t="s">
        <v>112</v>
      </c>
      <c r="B45" s="45"/>
      <c r="C45" s="42" t="s">
        <v>85</v>
      </c>
      <c r="D45" s="76"/>
      <c r="E45" s="81" t="s">
        <v>115</v>
      </c>
      <c r="F45" s="77"/>
      <c r="G45" s="78">
        <v>8</v>
      </c>
      <c r="H45" s="42" t="s">
        <v>26</v>
      </c>
      <c r="I45" s="94" t="s">
        <v>87</v>
      </c>
      <c r="J45" s="95" t="s">
        <v>28</v>
      </c>
    </row>
    <row r="46" s="56" customFormat="1" ht="100" customHeight="1" spans="1:10">
      <c r="A46" s="45" t="s">
        <v>116</v>
      </c>
      <c r="B46" s="45"/>
      <c r="C46" s="42" t="s">
        <v>96</v>
      </c>
      <c r="D46" s="76"/>
      <c r="E46" s="81" t="s">
        <v>97</v>
      </c>
      <c r="F46" s="77"/>
      <c r="G46" s="78">
        <v>12</v>
      </c>
      <c r="H46" s="42" t="s">
        <v>26</v>
      </c>
      <c r="I46" s="94" t="s">
        <v>98</v>
      </c>
      <c r="J46" s="95" t="s">
        <v>28</v>
      </c>
    </row>
    <row r="47" s="56" customFormat="1" ht="100" customHeight="1" spans="1:10">
      <c r="A47" s="45" t="s">
        <v>117</v>
      </c>
      <c r="B47" s="45"/>
      <c r="C47" s="42" t="s">
        <v>55</v>
      </c>
      <c r="D47" s="76"/>
      <c r="E47" s="71" t="s">
        <v>100</v>
      </c>
      <c r="F47" s="71"/>
      <c r="G47" s="78">
        <v>6</v>
      </c>
      <c r="H47" s="42" t="s">
        <v>26</v>
      </c>
      <c r="I47" s="94" t="s">
        <v>118</v>
      </c>
      <c r="J47" s="95" t="s">
        <v>28</v>
      </c>
    </row>
    <row r="48" s="60" customFormat="1" ht="37" customHeight="1" spans="1:10">
      <c r="A48" s="81" t="s">
        <v>77</v>
      </c>
      <c r="B48" s="81"/>
      <c r="C48" s="81"/>
      <c r="D48" s="81"/>
      <c r="E48" s="81"/>
      <c r="F48" s="81"/>
      <c r="G48" s="88">
        <f>SUM(G44:G47)</f>
        <v>34</v>
      </c>
      <c r="H48" s="81"/>
      <c r="I48" s="101"/>
      <c r="J48" s="101"/>
    </row>
    <row r="50" ht="137" customHeight="1" spans="1:11">
      <c r="A50" s="15" t="s">
        <v>119</v>
      </c>
      <c r="B50" s="15"/>
      <c r="C50" s="15"/>
      <c r="D50" s="15"/>
      <c r="E50" s="15"/>
      <c r="F50" s="15"/>
      <c r="G50" s="15"/>
      <c r="H50" s="15"/>
      <c r="I50" s="15"/>
      <c r="J50" s="15"/>
      <c r="K50" s="25"/>
    </row>
    <row r="51" ht="28" customHeight="1" spans="1:11">
      <c r="A51" s="37" t="s">
        <v>120</v>
      </c>
      <c r="B51" s="37"/>
      <c r="C51" s="37"/>
      <c r="D51" s="37"/>
      <c r="E51" s="37"/>
      <c r="F51" s="37"/>
      <c r="G51" s="37"/>
      <c r="H51" s="37"/>
      <c r="I51" s="37"/>
      <c r="J51" s="37"/>
      <c r="K51" s="26"/>
    </row>
  </sheetData>
  <mergeCells count="57">
    <mergeCell ref="C3:E3"/>
    <mergeCell ref="F3:J3"/>
    <mergeCell ref="E4:F4"/>
    <mergeCell ref="E5:F5"/>
    <mergeCell ref="A6:J6"/>
    <mergeCell ref="A7:J7"/>
    <mergeCell ref="A8:J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F24"/>
    <mergeCell ref="I24:J24"/>
    <mergeCell ref="A25:J25"/>
    <mergeCell ref="A26:J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F37"/>
    <mergeCell ref="I37:J37"/>
    <mergeCell ref="A38:J38"/>
    <mergeCell ref="A39:J39"/>
    <mergeCell ref="E40:F40"/>
    <mergeCell ref="E41:F41"/>
    <mergeCell ref="E42:F42"/>
    <mergeCell ref="E43:F43"/>
    <mergeCell ref="E44:F44"/>
    <mergeCell ref="E45:F45"/>
    <mergeCell ref="E46:F46"/>
    <mergeCell ref="E47:F47"/>
    <mergeCell ref="A48:F48"/>
    <mergeCell ref="I48:J48"/>
    <mergeCell ref="A50:J50"/>
    <mergeCell ref="A51:J51"/>
    <mergeCell ref="B9:B23"/>
    <mergeCell ref="B27:B36"/>
    <mergeCell ref="B40:B47"/>
    <mergeCell ref="A1:B3"/>
    <mergeCell ref="C1:J2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zoomScale="145" zoomScaleNormal="145" topLeftCell="A11" workbookViewId="0">
      <selection activeCell="A13" sqref="A13:J13"/>
    </sheetView>
  </sheetViews>
  <sheetFormatPr defaultColWidth="9.33333333333333" defaultRowHeight="12.75"/>
  <cols>
    <col min="4" max="4" width="27.5" customWidth="1"/>
    <col min="5" max="5" width="25.8333333333333" customWidth="1"/>
    <col min="7" max="7" width="11.1444444444444" customWidth="1"/>
    <col min="9" max="10" width="20.5" customWidth="1"/>
  </cols>
  <sheetData>
    <row r="1" s="27" customFormat="1" ht="17" customHeight="1" spans="1:10">
      <c r="A1" s="29"/>
      <c r="B1" s="38"/>
      <c r="C1" s="29" t="s">
        <v>10</v>
      </c>
      <c r="D1" s="29"/>
      <c r="E1" s="29"/>
      <c r="F1" s="29"/>
      <c r="G1" s="29"/>
      <c r="H1" s="29"/>
      <c r="I1" s="29"/>
      <c r="J1" s="29"/>
    </row>
    <row r="2" s="27" customFormat="1" ht="17" customHeight="1" spans="1:10">
      <c r="A2" s="29"/>
      <c r="B2" s="38"/>
      <c r="C2" s="29"/>
      <c r="D2" s="29"/>
      <c r="E2" s="29"/>
      <c r="F2" s="29"/>
      <c r="G2" s="29"/>
      <c r="H2" s="29"/>
      <c r="I2" s="29"/>
      <c r="J2" s="29"/>
    </row>
    <row r="3" s="27" customFormat="1" ht="27" customHeight="1" spans="1:10">
      <c r="A3" s="29"/>
      <c r="B3" s="38"/>
      <c r="C3" s="29" t="s">
        <v>121</v>
      </c>
      <c r="D3" s="29"/>
      <c r="E3" s="29"/>
      <c r="F3" s="39"/>
      <c r="G3" s="40"/>
      <c r="H3" s="40"/>
      <c r="I3" s="48"/>
      <c r="J3" s="48"/>
    </row>
    <row r="4" s="27" customFormat="1" ht="31.95" customHeight="1" spans="1:11">
      <c r="A4" s="32" t="s">
        <v>1</v>
      </c>
      <c r="B4" s="32" t="s">
        <v>12</v>
      </c>
      <c r="C4" s="32" t="s">
        <v>13</v>
      </c>
      <c r="D4" s="32" t="s">
        <v>14</v>
      </c>
      <c r="E4" s="32" t="s">
        <v>15</v>
      </c>
      <c r="F4" s="32"/>
      <c r="G4" s="32" t="s">
        <v>16</v>
      </c>
      <c r="H4" s="32" t="s">
        <v>17</v>
      </c>
      <c r="I4" s="32" t="s">
        <v>18</v>
      </c>
      <c r="J4" s="5" t="s">
        <v>19</v>
      </c>
      <c r="K4" s="18"/>
    </row>
    <row r="5" s="27" customFormat="1" ht="105" hidden="1" customHeight="1" spans="1:11">
      <c r="A5" s="33"/>
      <c r="B5" s="33"/>
      <c r="C5" s="33"/>
      <c r="D5" s="32"/>
      <c r="E5" s="32"/>
      <c r="F5" s="32"/>
      <c r="G5" s="33"/>
      <c r="H5" s="33"/>
      <c r="I5" s="32"/>
      <c r="J5" s="5"/>
      <c r="K5" s="18"/>
    </row>
    <row r="6" s="27" customFormat="1" ht="24" customHeight="1" spans="1:11">
      <c r="A6" s="34" t="s">
        <v>20</v>
      </c>
      <c r="B6" s="34"/>
      <c r="C6" s="34"/>
      <c r="D6" s="34"/>
      <c r="E6" s="34"/>
      <c r="F6" s="34"/>
      <c r="G6" s="34"/>
      <c r="H6" s="34"/>
      <c r="I6" s="49"/>
      <c r="J6" s="49"/>
      <c r="K6" s="50"/>
    </row>
    <row r="7" s="27" customFormat="1" ht="21" customHeight="1" spans="1:11">
      <c r="A7" s="41" t="s">
        <v>122</v>
      </c>
      <c r="B7" s="41"/>
      <c r="C7" s="41"/>
      <c r="D7" s="41"/>
      <c r="E7" s="41"/>
      <c r="F7" s="41"/>
      <c r="G7" s="41"/>
      <c r="H7" s="41"/>
      <c r="I7" s="51"/>
      <c r="J7" s="51"/>
      <c r="K7" s="18"/>
    </row>
    <row r="8" s="27" customFormat="1" ht="216" customHeight="1" spans="1:11">
      <c r="A8" s="42"/>
      <c r="B8" s="42"/>
      <c r="C8" s="42"/>
      <c r="D8" s="42"/>
      <c r="E8" s="42"/>
      <c r="F8" s="42"/>
      <c r="G8" s="42"/>
      <c r="H8" s="42"/>
      <c r="I8" s="52"/>
      <c r="J8" s="52"/>
      <c r="K8" s="18"/>
    </row>
    <row r="9" s="27" customFormat="1" ht="133" customHeight="1" spans="1:12">
      <c r="A9" s="43" t="s">
        <v>123</v>
      </c>
      <c r="B9" s="44" t="s">
        <v>124</v>
      </c>
      <c r="C9" s="42" t="s">
        <v>125</v>
      </c>
      <c r="D9" s="45"/>
      <c r="E9" s="46" t="s">
        <v>126</v>
      </c>
      <c r="F9" s="46"/>
      <c r="G9" s="43">
        <v>3</v>
      </c>
      <c r="H9" s="45" t="s">
        <v>26</v>
      </c>
      <c r="I9" s="24" t="s">
        <v>127</v>
      </c>
      <c r="J9" s="20" t="s">
        <v>128</v>
      </c>
      <c r="K9" s="53"/>
      <c r="L9" s="53"/>
    </row>
    <row r="10" s="27" customFormat="1" ht="133" customHeight="1" spans="1:12">
      <c r="A10" s="43" t="s">
        <v>129</v>
      </c>
      <c r="B10" s="45" t="s">
        <v>130</v>
      </c>
      <c r="C10" s="47" t="s">
        <v>131</v>
      </c>
      <c r="D10" s="45"/>
      <c r="E10" s="46" t="s">
        <v>132</v>
      </c>
      <c r="F10" s="46"/>
      <c r="G10" s="43">
        <f>9+9+8+9</f>
        <v>35</v>
      </c>
      <c r="H10" s="45" t="s">
        <v>26</v>
      </c>
      <c r="I10" s="24" t="s">
        <v>133</v>
      </c>
      <c r="J10" s="20" t="s">
        <v>128</v>
      </c>
      <c r="K10" s="53"/>
      <c r="L10" s="53"/>
    </row>
    <row r="11" s="27" customFormat="1" ht="133" customHeight="1" spans="1:12">
      <c r="A11" s="43" t="s">
        <v>134</v>
      </c>
      <c r="B11" s="45"/>
      <c r="C11" s="47" t="s">
        <v>135</v>
      </c>
      <c r="D11" s="45"/>
      <c r="E11" s="46" t="s">
        <v>136</v>
      </c>
      <c r="F11" s="46"/>
      <c r="G11" s="43">
        <f>11+8+9+9</f>
        <v>37</v>
      </c>
      <c r="H11" s="45" t="s">
        <v>26</v>
      </c>
      <c r="I11" s="24" t="s">
        <v>137</v>
      </c>
      <c r="J11" s="20" t="s">
        <v>128</v>
      </c>
      <c r="K11" s="53"/>
      <c r="L11" s="53"/>
    </row>
    <row r="13" ht="134" customHeight="1" spans="1:10">
      <c r="A13" s="15" t="s">
        <v>119</v>
      </c>
      <c r="B13" s="15"/>
      <c r="C13" s="15"/>
      <c r="D13" s="15"/>
      <c r="E13" s="15"/>
      <c r="F13" s="15"/>
      <c r="G13" s="15"/>
      <c r="H13" s="15"/>
      <c r="I13" s="15"/>
      <c r="J13" s="15"/>
    </row>
    <row r="14" ht="29" customHeight="1" spans="1:10">
      <c r="A14" s="37" t="s">
        <v>120</v>
      </c>
      <c r="B14" s="37"/>
      <c r="C14" s="37"/>
      <c r="D14" s="37"/>
      <c r="E14" s="37"/>
      <c r="F14" s="37"/>
      <c r="G14" s="37"/>
      <c r="H14" s="37"/>
      <c r="I14" s="37"/>
      <c r="J14" s="37"/>
    </row>
  </sheetData>
  <mergeCells count="22">
    <mergeCell ref="C3:E3"/>
    <mergeCell ref="F3:J3"/>
    <mergeCell ref="A6:J6"/>
    <mergeCell ref="A7:J7"/>
    <mergeCell ref="A8:J8"/>
    <mergeCell ref="E9:F9"/>
    <mergeCell ref="E10:F10"/>
    <mergeCell ref="E11:F11"/>
    <mergeCell ref="A13:J13"/>
    <mergeCell ref="A14:J14"/>
    <mergeCell ref="A4:A5"/>
    <mergeCell ref="B4:B5"/>
    <mergeCell ref="B10:B11"/>
    <mergeCell ref="C4:C5"/>
    <mergeCell ref="D4:D5"/>
    <mergeCell ref="G4:G5"/>
    <mergeCell ref="H4:H5"/>
    <mergeCell ref="I4:I5"/>
    <mergeCell ref="J4:J5"/>
    <mergeCell ref="A1:B3"/>
    <mergeCell ref="E4:F5"/>
    <mergeCell ref="C1:J2"/>
  </mergeCells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zoomScale="145" zoomScaleNormal="145" topLeftCell="A12" workbookViewId="0">
      <selection activeCell="A15" sqref="A15:J15"/>
    </sheetView>
  </sheetViews>
  <sheetFormatPr defaultColWidth="9.33333333333333" defaultRowHeight="12.75"/>
  <cols>
    <col min="2" max="2" width="13.8333333333333" customWidth="1"/>
    <col min="3" max="3" width="12.0444444444444" customWidth="1"/>
    <col min="4" max="4" width="26.9111111111111" customWidth="1"/>
    <col min="5" max="5" width="23.8444444444444" customWidth="1"/>
    <col min="7" max="7" width="11.4222222222222" customWidth="1"/>
    <col min="9" max="10" width="17.1666666666667" customWidth="1"/>
  </cols>
  <sheetData>
    <row r="1" s="27" customFormat="1" ht="24" customHeight="1" spans="1:10">
      <c r="A1" s="29"/>
      <c r="B1" s="29"/>
      <c r="C1" s="29" t="s">
        <v>10</v>
      </c>
      <c r="D1" s="29"/>
      <c r="E1" s="29"/>
      <c r="F1" s="29"/>
      <c r="G1" s="29"/>
      <c r="H1" s="29"/>
      <c r="I1" s="29"/>
      <c r="J1" s="29"/>
    </row>
    <row r="2" s="27" customFormat="1" ht="24" customHeight="1" spans="1:10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="27" customFormat="1" ht="29" customHeight="1" spans="1:10">
      <c r="A3" s="29"/>
      <c r="B3" s="29"/>
      <c r="C3" s="29" t="s">
        <v>138</v>
      </c>
      <c r="D3" s="29"/>
      <c r="E3" s="29"/>
      <c r="F3" s="30"/>
      <c r="G3" s="31"/>
      <c r="H3" s="31"/>
      <c r="I3" s="31"/>
      <c r="J3" s="31"/>
    </row>
    <row r="4" s="27" customFormat="1" ht="31.95" customHeight="1" spans="1:10">
      <c r="A4" s="32" t="s">
        <v>1</v>
      </c>
      <c r="B4" s="32" t="s">
        <v>12</v>
      </c>
      <c r="C4" s="32" t="s">
        <v>13</v>
      </c>
      <c r="D4" s="32" t="s">
        <v>14</v>
      </c>
      <c r="E4" s="32" t="s">
        <v>15</v>
      </c>
      <c r="F4" s="32"/>
      <c r="G4" s="32" t="s">
        <v>16</v>
      </c>
      <c r="H4" s="32" t="s">
        <v>17</v>
      </c>
      <c r="I4" s="32" t="s">
        <v>18</v>
      </c>
      <c r="J4" s="5" t="s">
        <v>19</v>
      </c>
    </row>
    <row r="5" s="27" customFormat="1" ht="105" hidden="1" customHeight="1" spans="1:10">
      <c r="A5" s="33"/>
      <c r="B5" s="33"/>
      <c r="C5" s="33"/>
      <c r="D5" s="32"/>
      <c r="E5" s="32"/>
      <c r="F5" s="32"/>
      <c r="G5" s="33"/>
      <c r="H5" s="33"/>
      <c r="I5" s="32"/>
      <c r="J5" s="5"/>
    </row>
    <row r="6" s="27" customFormat="1" ht="26" customHeight="1" spans="1:10">
      <c r="A6" s="34" t="s">
        <v>20</v>
      </c>
      <c r="B6" s="34"/>
      <c r="C6" s="34"/>
      <c r="D6" s="34"/>
      <c r="E6" s="34"/>
      <c r="F6" s="34"/>
      <c r="G6" s="34"/>
      <c r="H6" s="34"/>
      <c r="I6" s="34"/>
      <c r="J6" s="34"/>
    </row>
    <row r="7" s="27" customFormat="1" ht="21" customHeight="1" spans="1:10">
      <c r="A7" s="7" t="s">
        <v>122</v>
      </c>
      <c r="B7" s="7"/>
      <c r="C7" s="7"/>
      <c r="D7" s="7"/>
      <c r="E7" s="7"/>
      <c r="F7" s="7"/>
      <c r="G7" s="7"/>
      <c r="H7" s="7"/>
      <c r="I7" s="7"/>
      <c r="J7" s="7"/>
    </row>
    <row r="8" s="27" customFormat="1" ht="252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s="27" customFormat="1" ht="97.05" customHeight="1" spans="1:10">
      <c r="A9" s="9" t="s">
        <v>139</v>
      </c>
      <c r="B9" s="10" t="s">
        <v>140</v>
      </c>
      <c r="C9" s="11" t="s">
        <v>141</v>
      </c>
      <c r="D9" s="35"/>
      <c r="E9" s="36" t="s">
        <v>142</v>
      </c>
      <c r="F9" s="36"/>
      <c r="G9" s="9">
        <v>1</v>
      </c>
      <c r="H9" s="11" t="s">
        <v>143</v>
      </c>
      <c r="I9" s="24" t="s">
        <v>144</v>
      </c>
      <c r="J9" s="20" t="s">
        <v>145</v>
      </c>
    </row>
    <row r="10" s="27" customFormat="1" ht="97.05" customHeight="1" spans="1:10">
      <c r="A10" s="9" t="s">
        <v>139</v>
      </c>
      <c r="B10" s="10" t="s">
        <v>107</v>
      </c>
      <c r="C10" s="11" t="s">
        <v>141</v>
      </c>
      <c r="D10" s="35"/>
      <c r="E10" s="36" t="s">
        <v>146</v>
      </c>
      <c r="F10" s="36"/>
      <c r="G10" s="9">
        <v>1</v>
      </c>
      <c r="H10" s="11" t="s">
        <v>143</v>
      </c>
      <c r="I10" s="24" t="s">
        <v>144</v>
      </c>
      <c r="J10" s="20" t="s">
        <v>145</v>
      </c>
    </row>
    <row r="11" s="27" customFormat="1" ht="97.05" customHeight="1" spans="1:10">
      <c r="A11" s="9" t="s">
        <v>139</v>
      </c>
      <c r="B11" s="10" t="s">
        <v>80</v>
      </c>
      <c r="C11" s="11" t="s">
        <v>141</v>
      </c>
      <c r="D11" s="35"/>
      <c r="E11" s="36" t="s">
        <v>147</v>
      </c>
      <c r="F11" s="36"/>
      <c r="G11" s="9">
        <v>1</v>
      </c>
      <c r="H11" s="11" t="s">
        <v>143</v>
      </c>
      <c r="I11" s="24" t="s">
        <v>144</v>
      </c>
      <c r="J11" s="20" t="s">
        <v>145</v>
      </c>
    </row>
    <row r="12" s="28" customFormat="1" ht="97.05" customHeight="1" spans="1:10">
      <c r="A12" s="9" t="s">
        <v>148</v>
      </c>
      <c r="B12" s="10" t="s">
        <v>130</v>
      </c>
      <c r="C12" s="11" t="s">
        <v>149</v>
      </c>
      <c r="D12" s="35"/>
      <c r="E12" s="36" t="s">
        <v>150</v>
      </c>
      <c r="F12" s="36"/>
      <c r="G12" s="9">
        <v>1</v>
      </c>
      <c r="H12" s="11" t="s">
        <v>143</v>
      </c>
      <c r="I12" s="24" t="s">
        <v>151</v>
      </c>
      <c r="J12" s="20" t="s">
        <v>145</v>
      </c>
    </row>
    <row r="13" s="28" customFormat="1" ht="97.05" customHeight="1" spans="1:10">
      <c r="A13" s="9" t="s">
        <v>152</v>
      </c>
      <c r="B13" s="10"/>
      <c r="C13" s="11" t="s">
        <v>61</v>
      </c>
      <c r="D13" s="35"/>
      <c r="E13" s="36" t="s">
        <v>153</v>
      </c>
      <c r="F13" s="36"/>
      <c r="G13" s="9">
        <f>30*2+8</f>
        <v>68</v>
      </c>
      <c r="H13" s="11" t="s">
        <v>26</v>
      </c>
      <c r="I13" s="24" t="s">
        <v>154</v>
      </c>
      <c r="J13" s="20" t="s">
        <v>145</v>
      </c>
    </row>
    <row r="15" ht="129" customHeight="1" spans="1:10">
      <c r="A15" s="15" t="s">
        <v>119</v>
      </c>
      <c r="B15" s="15"/>
      <c r="C15" s="15"/>
      <c r="D15" s="15"/>
      <c r="E15" s="15"/>
      <c r="F15" s="15"/>
      <c r="G15" s="15"/>
      <c r="H15" s="15"/>
      <c r="I15" s="15"/>
      <c r="J15" s="15"/>
    </row>
    <row r="16" ht="28" customHeight="1" spans="1:10">
      <c r="A16" s="37" t="s">
        <v>120</v>
      </c>
      <c r="B16" s="37"/>
      <c r="C16" s="37"/>
      <c r="D16" s="37"/>
      <c r="E16" s="37"/>
      <c r="F16" s="37"/>
      <c r="G16" s="37"/>
      <c r="H16" s="37"/>
      <c r="I16" s="37"/>
      <c r="J16" s="37"/>
    </row>
  </sheetData>
  <mergeCells count="24">
    <mergeCell ref="C3:E3"/>
    <mergeCell ref="F3:J3"/>
    <mergeCell ref="A6:J6"/>
    <mergeCell ref="A7:J7"/>
    <mergeCell ref="A8:J8"/>
    <mergeCell ref="E9:F9"/>
    <mergeCell ref="E10:F10"/>
    <mergeCell ref="E11:F11"/>
    <mergeCell ref="E12:F12"/>
    <mergeCell ref="E13:F13"/>
    <mergeCell ref="A15:J15"/>
    <mergeCell ref="A16:J16"/>
    <mergeCell ref="A4:A5"/>
    <mergeCell ref="B4:B5"/>
    <mergeCell ref="B12:B13"/>
    <mergeCell ref="C4:C5"/>
    <mergeCell ref="D4:D5"/>
    <mergeCell ref="G4:G5"/>
    <mergeCell ref="H4:H5"/>
    <mergeCell ref="I4:I5"/>
    <mergeCell ref="J4:J5"/>
    <mergeCell ref="A1:B3"/>
    <mergeCell ref="E4:F5"/>
    <mergeCell ref="C1:J2"/>
  </mergeCells>
  <pageMargins left="0.75" right="0.75" top="1" bottom="1" header="0.5" footer="0.5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zoomScale="175" zoomScaleNormal="175" topLeftCell="A13" workbookViewId="0">
      <selection activeCell="A15" sqref="A15:I15"/>
    </sheetView>
  </sheetViews>
  <sheetFormatPr defaultColWidth="9.33333333333333" defaultRowHeight="12.75"/>
  <cols>
    <col min="4" max="4" width="34.8333333333333" customWidth="1"/>
    <col min="5" max="5" width="19.1666666666667" customWidth="1"/>
    <col min="6" max="6" width="10.5777777777778" customWidth="1"/>
    <col min="8" max="8" width="16" customWidth="1"/>
    <col min="9" max="9" width="14.6666666666667" customWidth="1"/>
  </cols>
  <sheetData>
    <row r="1" s="1" customFormat="1" ht="17" customHeight="1" spans="1:12">
      <c r="A1" s="2"/>
      <c r="B1" s="2"/>
      <c r="C1" s="3" t="s">
        <v>155</v>
      </c>
      <c r="D1" s="3"/>
      <c r="E1" s="3"/>
      <c r="F1" s="3"/>
      <c r="G1" s="3"/>
      <c r="H1" s="3"/>
      <c r="I1" s="3"/>
      <c r="J1" s="16"/>
      <c r="K1" s="17"/>
      <c r="L1" s="17"/>
    </row>
    <row r="2" s="1" customFormat="1" ht="17" customHeight="1" spans="1:12">
      <c r="A2" s="2"/>
      <c r="B2" s="2"/>
      <c r="C2" s="3"/>
      <c r="D2" s="3"/>
      <c r="E2" s="3"/>
      <c r="F2" s="3"/>
      <c r="G2" s="3"/>
      <c r="H2" s="3"/>
      <c r="I2" s="3"/>
      <c r="J2" s="16"/>
      <c r="K2" s="17"/>
      <c r="L2" s="17"/>
    </row>
    <row r="3" s="1" customFormat="1" ht="29" customHeight="1" spans="1:12">
      <c r="A3" s="2"/>
      <c r="B3" s="2"/>
      <c r="C3" s="2" t="s">
        <v>156</v>
      </c>
      <c r="D3" s="2"/>
      <c r="E3" s="2"/>
      <c r="F3" s="4"/>
      <c r="G3" s="4"/>
      <c r="H3" s="4"/>
      <c r="I3" s="4"/>
      <c r="J3" s="16"/>
      <c r="K3" s="17"/>
      <c r="L3" s="17"/>
    </row>
    <row r="4" s="1" customFormat="1" ht="32" customHeight="1" spans="1:12">
      <c r="A4" s="5" t="s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18"/>
      <c r="K4" s="19"/>
      <c r="L4" s="19"/>
    </row>
    <row r="5" s="1" customFormat="1" ht="21" customHeight="1" spans="1:12">
      <c r="A5" s="6" t="s">
        <v>20</v>
      </c>
      <c r="B5" s="6"/>
      <c r="C5" s="6"/>
      <c r="D5" s="6"/>
      <c r="E5" s="6"/>
      <c r="F5" s="6"/>
      <c r="G5" s="6"/>
      <c r="H5" s="6"/>
      <c r="I5" s="6"/>
      <c r="J5" s="18"/>
      <c r="K5" s="17"/>
      <c r="L5" s="17"/>
    </row>
    <row r="6" s="1" customFormat="1" ht="21" customHeight="1" spans="1:12">
      <c r="A6" s="7" t="s">
        <v>157</v>
      </c>
      <c r="B6" s="7"/>
      <c r="C6" s="7"/>
      <c r="D6" s="7"/>
      <c r="E6" s="7"/>
      <c r="F6" s="7"/>
      <c r="G6" s="7"/>
      <c r="H6" s="7"/>
      <c r="I6" s="7"/>
      <c r="J6" s="18"/>
      <c r="K6" s="17"/>
      <c r="L6" s="17"/>
    </row>
    <row r="7" s="1" customFormat="1" ht="208" customHeight="1" spans="1:12">
      <c r="A7" s="8"/>
      <c r="B7" s="8"/>
      <c r="C7" s="8"/>
      <c r="D7" s="8"/>
      <c r="E7" s="8"/>
      <c r="F7" s="8"/>
      <c r="G7" s="8"/>
      <c r="H7" s="8"/>
      <c r="I7" s="8"/>
      <c r="J7" s="18"/>
      <c r="K7" s="17"/>
      <c r="L7" s="17"/>
    </row>
    <row r="8" s="1" customFormat="1" ht="97" customHeight="1" spans="1:12">
      <c r="A8" s="9" t="s">
        <v>158</v>
      </c>
      <c r="B8" s="10" t="s">
        <v>124</v>
      </c>
      <c r="C8" s="11" t="s">
        <v>159</v>
      </c>
      <c r="D8" s="12"/>
      <c r="E8" s="23" t="s">
        <v>160</v>
      </c>
      <c r="F8" s="9">
        <v>3</v>
      </c>
      <c r="G8" s="11" t="s">
        <v>26</v>
      </c>
      <c r="H8" s="24" t="s">
        <v>161</v>
      </c>
      <c r="I8" s="20" t="s">
        <v>162</v>
      </c>
      <c r="J8" s="18"/>
      <c r="K8" s="19"/>
      <c r="L8" s="17"/>
    </row>
    <row r="9" s="1" customFormat="1" ht="97" customHeight="1" spans="1:12">
      <c r="A9" s="9" t="s">
        <v>158</v>
      </c>
      <c r="B9" s="10" t="s">
        <v>163</v>
      </c>
      <c r="C9" s="11" t="s">
        <v>159</v>
      </c>
      <c r="D9" s="12"/>
      <c r="E9" s="23" t="s">
        <v>164</v>
      </c>
      <c r="F9" s="9">
        <v>2</v>
      </c>
      <c r="G9" s="11" t="s">
        <v>26</v>
      </c>
      <c r="H9" s="24" t="s">
        <v>165</v>
      </c>
      <c r="I9" s="20" t="s">
        <v>162</v>
      </c>
      <c r="J9" s="18"/>
      <c r="K9" s="19"/>
      <c r="L9" s="17"/>
    </row>
    <row r="10" s="1" customFormat="1" ht="97" customHeight="1" spans="1:12">
      <c r="A10" s="9" t="s">
        <v>166</v>
      </c>
      <c r="B10" s="10" t="s">
        <v>107</v>
      </c>
      <c r="C10" s="11" t="s">
        <v>159</v>
      </c>
      <c r="D10" s="12"/>
      <c r="E10" s="23" t="s">
        <v>167</v>
      </c>
      <c r="F10" s="9">
        <v>4</v>
      </c>
      <c r="G10" s="11" t="s">
        <v>26</v>
      </c>
      <c r="H10" s="24" t="s">
        <v>168</v>
      </c>
      <c r="I10" s="20" t="s">
        <v>162</v>
      </c>
      <c r="J10" s="18"/>
      <c r="K10" s="22"/>
      <c r="L10" s="17"/>
    </row>
    <row r="11" s="1" customFormat="1" ht="97" customHeight="1" spans="1:12">
      <c r="A11" s="9" t="s">
        <v>169</v>
      </c>
      <c r="B11" s="10"/>
      <c r="C11" s="11" t="s">
        <v>159</v>
      </c>
      <c r="D11" s="12"/>
      <c r="E11" s="23" t="s">
        <v>170</v>
      </c>
      <c r="F11" s="9">
        <v>4</v>
      </c>
      <c r="G11" s="11" t="s">
        <v>26</v>
      </c>
      <c r="H11" s="24" t="s">
        <v>171</v>
      </c>
      <c r="I11" s="20" t="s">
        <v>162</v>
      </c>
      <c r="J11" s="18"/>
      <c r="K11" s="22"/>
      <c r="L11" s="17"/>
    </row>
    <row r="12" s="1" customFormat="1" ht="97" customHeight="1" spans="1:12">
      <c r="A12" s="9" t="s">
        <v>166</v>
      </c>
      <c r="B12" s="10" t="s">
        <v>80</v>
      </c>
      <c r="C12" s="11" t="s">
        <v>159</v>
      </c>
      <c r="D12" s="12"/>
      <c r="E12" s="23" t="s">
        <v>167</v>
      </c>
      <c r="F12" s="9">
        <v>30</v>
      </c>
      <c r="G12" s="11" t="s">
        <v>26</v>
      </c>
      <c r="H12" s="24" t="s">
        <v>168</v>
      </c>
      <c r="I12" s="20" t="s">
        <v>162</v>
      </c>
      <c r="J12" s="18"/>
      <c r="K12" s="22"/>
      <c r="L12" s="17"/>
    </row>
    <row r="13" s="1" customFormat="1" ht="97" customHeight="1" spans="1:12">
      <c r="A13" s="9" t="s">
        <v>169</v>
      </c>
      <c r="B13" s="10"/>
      <c r="C13" s="11" t="s">
        <v>159</v>
      </c>
      <c r="D13" s="12"/>
      <c r="E13" s="23" t="s">
        <v>170</v>
      </c>
      <c r="F13" s="9">
        <v>30</v>
      </c>
      <c r="G13" s="11" t="s">
        <v>26</v>
      </c>
      <c r="H13" s="24" t="s">
        <v>171</v>
      </c>
      <c r="I13" s="20" t="s">
        <v>162</v>
      </c>
      <c r="J13" s="18"/>
      <c r="K13" s="22"/>
      <c r="L13" s="17"/>
    </row>
    <row r="15" ht="129" customHeight="1" spans="1:10">
      <c r="A15" s="15" t="s">
        <v>119</v>
      </c>
      <c r="B15" s="15"/>
      <c r="C15" s="15"/>
      <c r="D15" s="15"/>
      <c r="E15" s="15"/>
      <c r="F15" s="15"/>
      <c r="G15" s="15"/>
      <c r="H15" s="15"/>
      <c r="I15" s="15"/>
      <c r="J15" s="25"/>
    </row>
    <row r="16" ht="28" customHeight="1" spans="1:10">
      <c r="A16" s="15" t="s">
        <v>120</v>
      </c>
      <c r="B16" s="15"/>
      <c r="C16" s="15"/>
      <c r="D16" s="15"/>
      <c r="E16" s="15"/>
      <c r="F16" s="15"/>
      <c r="G16" s="15"/>
      <c r="H16" s="15"/>
      <c r="I16" s="15"/>
      <c r="J16" s="26"/>
    </row>
  </sheetData>
  <mergeCells count="11">
    <mergeCell ref="C3:E3"/>
    <mergeCell ref="F3:I3"/>
    <mergeCell ref="A5:I5"/>
    <mergeCell ref="A6:I6"/>
    <mergeCell ref="A7:I7"/>
    <mergeCell ref="A15:I15"/>
    <mergeCell ref="A16:I16"/>
    <mergeCell ref="B10:B11"/>
    <mergeCell ref="B12:B13"/>
    <mergeCell ref="A1:B3"/>
    <mergeCell ref="C1:I2"/>
  </mergeCells>
  <pageMargins left="0.75" right="0.75" top="1" bottom="1" header="0.5" footer="0.5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45" zoomScaleNormal="145" topLeftCell="A10" workbookViewId="0">
      <selection activeCell="A12" sqref="A12:I12"/>
    </sheetView>
  </sheetViews>
  <sheetFormatPr defaultColWidth="9.33333333333333" defaultRowHeight="12.75"/>
  <cols>
    <col min="3" max="3" width="11.2555555555556" customWidth="1"/>
    <col min="4" max="4" width="28.3888888888889" customWidth="1"/>
    <col min="5" max="5" width="21.4888888888889" customWidth="1"/>
    <col min="6" max="6" width="11.3222222222222" customWidth="1"/>
    <col min="8" max="8" width="16.5" customWidth="1"/>
  </cols>
  <sheetData>
    <row r="1" s="1" customFormat="1" ht="20" customHeight="1" spans="1:12">
      <c r="A1" s="2"/>
      <c r="B1" s="2"/>
      <c r="C1" s="3" t="s">
        <v>155</v>
      </c>
      <c r="D1" s="3"/>
      <c r="E1" s="3"/>
      <c r="F1" s="3"/>
      <c r="G1" s="3"/>
      <c r="H1" s="3"/>
      <c r="I1" s="3"/>
      <c r="J1" s="16"/>
      <c r="K1" s="17"/>
      <c r="L1" s="17"/>
    </row>
    <row r="2" s="1" customFormat="1" ht="20" customHeight="1" spans="1:12">
      <c r="A2" s="2"/>
      <c r="B2" s="2"/>
      <c r="C2" s="3"/>
      <c r="D2" s="3"/>
      <c r="E2" s="3"/>
      <c r="F2" s="3"/>
      <c r="G2" s="3"/>
      <c r="H2" s="3"/>
      <c r="I2" s="3"/>
      <c r="J2" s="16"/>
      <c r="K2" s="17"/>
      <c r="L2" s="17"/>
    </row>
    <row r="3" s="1" customFormat="1" ht="29" customHeight="1" spans="1:12">
      <c r="A3" s="2"/>
      <c r="B3" s="2"/>
      <c r="C3" s="2" t="s">
        <v>172</v>
      </c>
      <c r="D3" s="2"/>
      <c r="E3" s="2"/>
      <c r="F3" s="4"/>
      <c r="G3" s="4"/>
      <c r="H3" s="4"/>
      <c r="I3" s="4"/>
      <c r="J3" s="16"/>
      <c r="K3" s="17"/>
      <c r="L3" s="17"/>
    </row>
    <row r="4" s="1" customFormat="1" ht="35" customHeight="1" spans="1:12">
      <c r="A4" s="5" t="s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18"/>
      <c r="K4" s="19"/>
      <c r="L4" s="19"/>
    </row>
    <row r="5" s="1" customFormat="1" ht="21" customHeight="1" spans="1:12">
      <c r="A5" s="6" t="s">
        <v>20</v>
      </c>
      <c r="B5" s="6"/>
      <c r="C5" s="6"/>
      <c r="D5" s="6"/>
      <c r="E5" s="6"/>
      <c r="F5" s="6"/>
      <c r="G5" s="6"/>
      <c r="H5" s="6"/>
      <c r="I5" s="6"/>
      <c r="J5" s="18"/>
      <c r="K5" s="17"/>
      <c r="L5" s="17"/>
    </row>
    <row r="6" s="1" customFormat="1" ht="21" customHeight="1" spans="1:12">
      <c r="A6" s="7" t="s">
        <v>157</v>
      </c>
      <c r="B6" s="7"/>
      <c r="C6" s="7"/>
      <c r="D6" s="7"/>
      <c r="E6" s="7"/>
      <c r="F6" s="7"/>
      <c r="G6" s="7"/>
      <c r="H6" s="7"/>
      <c r="I6" s="7"/>
      <c r="J6" s="18"/>
      <c r="K6" s="17"/>
      <c r="L6" s="17"/>
    </row>
    <row r="7" s="1" customFormat="1" ht="208" customHeight="1" spans="1:12">
      <c r="A7" s="8"/>
      <c r="B7" s="8"/>
      <c r="C7" s="8"/>
      <c r="D7" s="8"/>
      <c r="E7" s="8"/>
      <c r="F7" s="8"/>
      <c r="G7" s="8"/>
      <c r="H7" s="8"/>
      <c r="I7" s="8"/>
      <c r="J7" s="18"/>
      <c r="K7" s="17"/>
      <c r="L7" s="17"/>
    </row>
    <row r="8" s="1" customFormat="1" ht="97" customHeight="1" spans="1:12">
      <c r="A8" s="9" t="s">
        <v>173</v>
      </c>
      <c r="B8" s="10" t="s">
        <v>157</v>
      </c>
      <c r="C8" s="11" t="s">
        <v>174</v>
      </c>
      <c r="D8" s="12"/>
      <c r="E8" s="13" t="s">
        <v>175</v>
      </c>
      <c r="F8" s="9">
        <v>12</v>
      </c>
      <c r="G8" s="11" t="s">
        <v>143</v>
      </c>
      <c r="H8" s="14" t="s">
        <v>176</v>
      </c>
      <c r="I8" s="20"/>
      <c r="J8" s="18"/>
      <c r="K8" s="19"/>
      <c r="L8" s="17"/>
    </row>
    <row r="9" s="1" customFormat="1" ht="97" customHeight="1" spans="1:12">
      <c r="A9" s="9" t="s">
        <v>177</v>
      </c>
      <c r="B9" s="10"/>
      <c r="C9" s="11" t="s">
        <v>178</v>
      </c>
      <c r="D9" s="12"/>
      <c r="E9" s="13" t="s">
        <v>179</v>
      </c>
      <c r="F9" s="9">
        <v>12</v>
      </c>
      <c r="G9" s="11" t="s">
        <v>26</v>
      </c>
      <c r="H9" s="14" t="s">
        <v>180</v>
      </c>
      <c r="I9" s="20"/>
      <c r="J9" s="18"/>
      <c r="K9" s="17"/>
      <c r="L9" s="17"/>
    </row>
    <row r="10" s="1" customFormat="1" ht="97" customHeight="1" spans="1:12">
      <c r="A10" s="9" t="s">
        <v>181</v>
      </c>
      <c r="B10" s="10"/>
      <c r="C10" s="11" t="s">
        <v>182</v>
      </c>
      <c r="D10" s="12"/>
      <c r="E10" s="13" t="s">
        <v>183</v>
      </c>
      <c r="F10" s="9">
        <v>12</v>
      </c>
      <c r="G10" s="11" t="s">
        <v>143</v>
      </c>
      <c r="H10" s="11" t="s">
        <v>184</v>
      </c>
      <c r="I10" s="21"/>
      <c r="J10" s="18"/>
      <c r="K10" s="22"/>
      <c r="L10" s="17"/>
    </row>
    <row r="12" ht="146" customHeight="1" spans="1:9">
      <c r="A12" s="15" t="s">
        <v>119</v>
      </c>
      <c r="B12" s="15"/>
      <c r="C12" s="15"/>
      <c r="D12" s="15"/>
      <c r="E12" s="15"/>
      <c r="F12" s="15"/>
      <c r="G12" s="15"/>
      <c r="H12" s="15"/>
      <c r="I12" s="15"/>
    </row>
    <row r="13" ht="31" customHeight="1" spans="1:9">
      <c r="A13" s="15" t="s">
        <v>120</v>
      </c>
      <c r="B13" s="15"/>
      <c r="C13" s="15"/>
      <c r="D13" s="15"/>
      <c r="E13" s="15"/>
      <c r="F13" s="15"/>
      <c r="G13" s="15"/>
      <c r="H13" s="15"/>
      <c r="I13" s="15"/>
    </row>
  </sheetData>
  <mergeCells count="10">
    <mergeCell ref="C3:E3"/>
    <mergeCell ref="F3:I3"/>
    <mergeCell ref="A5:I5"/>
    <mergeCell ref="A6:I6"/>
    <mergeCell ref="A7:I7"/>
    <mergeCell ref="A12:I12"/>
    <mergeCell ref="A13:I13"/>
    <mergeCell ref="B8:B10"/>
    <mergeCell ref="A1:B3"/>
    <mergeCell ref="C1:I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总价</vt:lpstr>
      <vt:lpstr>家具</vt:lpstr>
      <vt:lpstr>灯具</vt:lpstr>
      <vt:lpstr>窗帘床席抱枕</vt:lpstr>
      <vt:lpstr>装置画</vt:lpstr>
      <vt:lpstr>饰品摆件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</dc:creator>
  <cp:lastModifiedBy>Administrator</cp:lastModifiedBy>
  <dcterms:created xsi:type="dcterms:W3CDTF">2022-07-28T15:03:00Z</dcterms:created>
  <dcterms:modified xsi:type="dcterms:W3CDTF">2025-01-27T03:02:15Z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E7925FFD1C284B53A13E2E73D1816269_13</vt:lpwstr>
  </property>
  <property fmtid="{D5CDD505-2E9C-101B-9397-08002B2CF9AE}" pid="3" name="KSOProductBuildVer">
    <vt:lpwstr>2052-12.1.0.19770</vt:lpwstr>
  </property>
</Properties>
</file>