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 activeTab="1"/>
  </bookViews>
  <sheets>
    <sheet name="企业展厅" sheetId="1" r:id="rId1"/>
    <sheet name="党建展厅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<sst xmlns="http://schemas.openxmlformats.org/spreadsheetml/2006/main" count="620" uniqueCount="145">
  <si>
    <t>项目名称：海正企业展厅硬件清单报价</t>
  </si>
  <si>
    <t>序号</t>
  </si>
  <si>
    <t>内容名称</t>
  </si>
  <si>
    <t>规格</t>
  </si>
  <si>
    <t>参数</t>
  </si>
  <si>
    <t>数量</t>
  </si>
  <si>
    <t>单位</t>
  </si>
  <si>
    <t>一、形象展示墙</t>
  </si>
  <si>
    <t>LED</t>
  </si>
  <si>
    <t>P2.0</t>
  </si>
  <si>
    <t>P2.0LED屏，尺寸约：5.76m*2.88m（两侧不动部分为1.6m*2.88m*2套，中间电动门部分为1.28m*2.88m*2套）</t>
  </si>
  <si>
    <t>平米</t>
  </si>
  <si>
    <t>显像控制设备</t>
  </si>
  <si>
    <t>定制</t>
  </si>
  <si>
    <t>含接收卡、电源、排线、电源连接线等</t>
  </si>
  <si>
    <t>视频处理器</t>
  </si>
  <si>
    <t>V8</t>
  </si>
  <si>
    <t>LED专用视频处理器，对画面进行调整优化</t>
  </si>
  <si>
    <t>套</t>
  </si>
  <si>
    <t>结构框架</t>
  </si>
  <si>
    <t>采用镀锌方管、镀锌角铁制作，拼接接缝表面平整光滑，无毛刺，整体采用多点固定方式，受力均匀，结实耐用</t>
  </si>
  <si>
    <t>包边装饰</t>
  </si>
  <si>
    <t>不锈钢包边收口装饰</t>
  </si>
  <si>
    <t>米</t>
  </si>
  <si>
    <t>电动塞拉门装置</t>
  </si>
  <si>
    <t>电动赛拉门装置，电动门打开时先向后移动，然后再向两边打开，含高精度伺服电机及承重结构等。可通过中控控制电动门开合，可通过遥控器或实体开关按键控制电动门开合</t>
  </si>
  <si>
    <t>主机</t>
  </si>
  <si>
    <t>CPU：i7-12700系列；32G内存；512G固态硬盘；P6000显卡</t>
  </si>
  <si>
    <t>台</t>
  </si>
  <si>
    <t>功放</t>
  </si>
  <si>
    <t>IZA 250-LZ</t>
  </si>
  <si>
    <t>功放功率：2×50W @4Ω；2×25W @8Ω</t>
  </si>
  <si>
    <t>吸顶音箱</t>
  </si>
  <si>
    <t>FS4CE</t>
  </si>
  <si>
    <t>4.5英寸全频单元
定阻时阻抗为8Ω，功率50W</t>
  </si>
  <si>
    <t>只</t>
  </si>
  <si>
    <t>二、发展历程</t>
  </si>
  <si>
    <t>P2.0LED屏，尺寸约：4.8M*0.96M</t>
  </si>
  <si>
    <t>V1060N</t>
  </si>
  <si>
    <t>多媒体内容</t>
  </si>
  <si>
    <t>互动交互
展示内容：通过图文交互形式，展示企业发展历程及大事记、建设成果。
展示层级：3层级
制作要求
1.软件框架搭建+视频加载。
2.交互层级不小于3级。
3.支持图片、视频、动画等多种多媒体格式嵌入。
4.PAD中控操控软件启动响应时间不大于1s。
5.软件支持通过服务器远程上传资料，并达到通过展厅服务器远程管控软件内容呈现。
6.应用满足windows、安卓、鸿蒙、麒麟系统使用。</t>
  </si>
  <si>
    <t>项</t>
  </si>
  <si>
    <t>三、业务分布</t>
  </si>
  <si>
    <t>LED柔性屏</t>
  </si>
  <si>
    <t>P2.0LED屏，尺寸约：5.12m*2.24m</t>
  </si>
  <si>
    <t>弧形结构框架</t>
  </si>
  <si>
    <t>互动交互
展示内容：通过三维地图形式展示全球业务布局，通过界面下钻，可查看不同营销网点实际情况。
制作要求
1.软件框架搭建+三维世界地图建模+视频加载。
2.交互层级不小于2级。
3.支持图片、视频、动画等多种多媒体格式嵌入。
4.PAD中控操控软件启动响应时间不大于1s。
5.软件支持通过服务器远程上传资料，并达到通过展厅服务器远程管控软件内容呈现。
6.应用满足windows、安卓、鸿蒙、麒麟系统使用。</t>
  </si>
  <si>
    <t>四、知识产权</t>
  </si>
  <si>
    <t>触摸一体机</t>
  </si>
  <si>
    <t>55寸</t>
  </si>
  <si>
    <t>55寸触摸一体机，红外触摸屏，处理器i7-十一代，内存8G，128G固态</t>
  </si>
  <si>
    <t>维护支架</t>
  </si>
  <si>
    <t>液压前维护支架</t>
  </si>
  <si>
    <t>不锈钢包边</t>
  </si>
  <si>
    <t>互动交互
展示内容：通过查询系统展示相关荣誉专利资质。
制作要求
1.软件框架搭建+视频加载。
2.交互层级不小于3级。
3.支持图片、视频、动画等多种多媒体格式嵌入。
4.PAD中控操控软件启动响应时间不大于1s。
5.软件支持通过服务器远程上传资料，并达到通过展厅服务器远程管控软件内容呈现。
6.应用满足windows、安卓、鸿蒙、麒麟系统使用。</t>
  </si>
  <si>
    <t>五、海正中央研究开发院</t>
  </si>
  <si>
    <t>LED屏</t>
  </si>
  <si>
    <t>P2.0LED屏，尺寸约：9.28m*2.56m</t>
  </si>
  <si>
    <t>V12</t>
  </si>
  <si>
    <t>32寸</t>
  </si>
  <si>
    <t>定制特殊钣金造型，32寸触摸一体机，红外触摸屏，处理器i7-十一代，内存8G，128G固态</t>
  </si>
  <si>
    <r>
      <t>展示内容：展示内容分为三部分，分别是①研发创新模块，实时滚动展示丙交酯纯度、聚乳酸分子量分布等关键技术公关指标，研发进度与动物实验数据对比分析；②生产全息模块，聚合反应釜温度/压力热力实时展示，生物降解材料日产量与产能利用率，以及产线建设实时监控画面；③知识产权模块，可视化"两步法"工艺等86项发明专利的全球布局，突出PCT国际申请进度，动态更新PCT专利、发明专利数量及技术转化收益占比，红黄绿灯标识关键技术的侵权风险等级
制作要求
1.软件框架搭建+视频加载+数据接入。
2.交互层级不小于2级。
3.支持图片、视频、动画等多种多媒体格式嵌入。
4.支持多源异构数据接入，具备实时流数据处理能力，支持毫秒级数据更新</t>
    </r>
    <r>
      <rPr>
        <sz val="11"/>
        <rFont val="Times New Roman"/>
        <family val="1"/>
        <charset val="0"/>
      </rPr>
      <t>‌</t>
    </r>
    <r>
      <rPr>
        <sz val="11"/>
        <rFont val="微软雅黑"/>
        <family val="2"/>
        <charset val="134"/>
      </rPr>
      <t>。
5.PAD中控操控软件启动响应时间不大于1s。
6.软件支持通过服务器远程上传资料，并达到通过展厅服务器远程管控软件内容呈现。
7.支持模板化配置，快速生成仪表盘</t>
    </r>
    <r>
      <rPr>
        <sz val="11"/>
        <rFont val="Times New Roman"/>
        <family val="1"/>
        <charset val="0"/>
      </rPr>
      <t>‌</t>
    </r>
    <r>
      <rPr>
        <sz val="11"/>
        <rFont val="微软雅黑"/>
        <family val="2"/>
        <charset val="134"/>
      </rPr>
      <t>，拖拽式无代码开发界面，降低操作门槛</t>
    </r>
    <r>
      <rPr>
        <sz val="11"/>
        <rFont val="Times New Roman"/>
        <family val="1"/>
        <charset val="0"/>
      </rPr>
      <t>‌</t>
    </r>
    <r>
      <rPr>
        <sz val="11"/>
        <rFont val="微软雅黑"/>
        <family val="2"/>
        <charset val="134"/>
      </rPr>
      <t>。
8.应用满足windows、安卓、鸿蒙、麒麟系统使用。</t>
    </r>
  </si>
  <si>
    <t>六、数字工厂+沙盘</t>
  </si>
  <si>
    <t>P2.0LED屏，尺寸约：8.32M*1.76M</t>
  </si>
  <si>
    <t>数字沙盘</t>
  </si>
  <si>
    <t>声光电电子沙盘，含楼体模型、沙盘底座及灯光控制</t>
  </si>
  <si>
    <r>
      <t>展示内容：智慧园区+孪生产线。一级画面为台州基地三维园区+数据展示，共分为生产运营、质量管控、设备健康、能源管理、环境安全、园区运维6个维度配合前方沙盘进行展示，其中环境安全和园区运维可以接入富阳、南通的事实数据和监控画面；二级以台州基地三维建模形式实现重点产线的孪生场景的搭建，通过中控选择参观的线路进行自动漫游，实现生产全态势观览，每游览至相应区域，画面出现产线设备介绍对应区域的设备运行实时参数。
制作要求
1.软件框架搭建+园区及重点产线三维制作+数据接入。
2.交互层级不小于3级。
3.采用精细化建模，外形、纹理采用模型创建并且与实际参考相同或相似。。
4.支持多源异构数据接入，具备实时流数据处理能力，支持毫秒级数据更新</t>
    </r>
    <r>
      <rPr>
        <sz val="11"/>
        <rFont val="Times New Roman"/>
        <family val="1"/>
        <charset val="0"/>
      </rPr>
      <t>‌</t>
    </r>
    <r>
      <rPr>
        <sz val="11"/>
        <rFont val="微软雅黑"/>
        <family val="2"/>
        <charset val="134"/>
      </rPr>
      <t>。
5.PAD中控操控软件启动响应时间不大于1s。
6.软件支持通过服务器远程上传资料，并达到通过展厅服务器远程管控软件内容呈现。
7.支持模板化配置，快速生成仪表盘</t>
    </r>
    <r>
      <rPr>
        <sz val="11"/>
        <rFont val="Times New Roman"/>
        <family val="1"/>
        <charset val="0"/>
      </rPr>
      <t>‌</t>
    </r>
    <r>
      <rPr>
        <sz val="11"/>
        <rFont val="微软雅黑"/>
        <family val="2"/>
        <charset val="134"/>
      </rPr>
      <t>，拖拽式无代码开发界面，降低操作门槛</t>
    </r>
    <r>
      <rPr>
        <sz val="11"/>
        <rFont val="Times New Roman"/>
        <family val="1"/>
        <charset val="0"/>
      </rPr>
      <t>‌</t>
    </r>
    <r>
      <rPr>
        <sz val="11"/>
        <rFont val="微软雅黑"/>
        <family val="2"/>
        <charset val="134"/>
      </rPr>
      <t>。
8.应用满足windows、安卓、鸿蒙、麒麟系统使用。</t>
    </r>
  </si>
  <si>
    <t>七、合成生物学</t>
  </si>
  <si>
    <t>展示形式：flash动画
展示数量：2个
时长：30s/个
展示内容：相关原理过程的动画图解（以实际内容为准）。</t>
  </si>
  <si>
    <t>八、医美大健康</t>
  </si>
  <si>
    <t>九、海正韶光</t>
  </si>
  <si>
    <t>展示内容一：通过拍照打卡系统，能输入生日年份，与海正当年大事记合影，完成合影留念。
展示内容二：通过互动小游戏（接礼物），通过体感互动完成游戏，最后通过积分现场兑换海正制药纪念礼品。
制作要求
1.拍照及游戏软件框架搭建+积分系统。
2.交互层级不小于2级。
3.需支持红外/深度相机动态捕捉。
4.支持微信登录获取积分，积分可累计。
5.实时排行榜显示，支持微信扫码查看个人成绩。
6.软件支持通过服务器远程调整拍照图片的增删。
7.应用满足windows、安卓、鸿蒙、麒麟系统使用。</t>
  </si>
  <si>
    <t>十、中控配套设备</t>
  </si>
  <si>
    <t>服务器</t>
  </si>
  <si>
    <t>CPU：E2378；内存：8G*2；硬盘：2T SATA企业级</t>
  </si>
  <si>
    <t>Pad</t>
  </si>
  <si>
    <t>Mate Pad11柔光</t>
  </si>
  <si>
    <t>屏幕尺寸11寸，Wifi版，运行内存8G，内存容量256G</t>
  </si>
  <si>
    <t>电源时序器</t>
  </si>
  <si>
    <t>8路电源时序器</t>
  </si>
  <si>
    <t>智能配电箱</t>
  </si>
  <si>
    <t>智能配电箱，可通过中控程序控制LED通电/断电、灯光开关、展馆通/断电，主要配件使用正泰或德力西</t>
  </si>
  <si>
    <t>十一、机房配套设备</t>
  </si>
  <si>
    <t>机柜</t>
  </si>
  <si>
    <t>42U 600*800*2000mm，固定板6块，PDU一套，支撑地脚4只，重载脚轮4只，净载600KG</t>
  </si>
  <si>
    <t>显示器</t>
  </si>
  <si>
    <t>21.5寸</t>
  </si>
  <si>
    <t>21.5寸显示器，分辨率1920*1080，带有HDMI接口</t>
  </si>
  <si>
    <t>路由器</t>
  </si>
  <si>
    <t>RG-EG105GW-E</t>
  </si>
  <si>
    <t>1、LAN口输出：千兆网口；
2、机身材质：金属；
3、LAN口数量：4个</t>
  </si>
  <si>
    <t>交换机</t>
  </si>
  <si>
    <t>RG-ES216GC</t>
  </si>
  <si>
    <t>1、端口数量：16口；
2、网管类型：可网管；
3、上/下行端口速率：千兆</t>
  </si>
  <si>
    <t>POE交换机</t>
  </si>
  <si>
    <t>RG-ES118GS-P</t>
  </si>
  <si>
    <t>1、端口数量：16口；
2、上/下行端口速率：千兆；
3、端口供电功能：POE供电；
4、网线类型：可网管</t>
  </si>
  <si>
    <t>AP</t>
  </si>
  <si>
    <t>RG-EAP212(G)V2</t>
  </si>
  <si>
    <t>1、LAN/WAN口类型：电口；
2、LAN口输出：千兆；
3、供电方式：POE/DC供电</t>
  </si>
  <si>
    <t>开关机设备</t>
  </si>
  <si>
    <t>实现通过中控远程控制电脑主机开关机</t>
  </si>
  <si>
    <t>综合布线</t>
  </si>
  <si>
    <t>六类非屏蔽网线、六类非屏蔽水晶头、视频线、音响线、无线键鼠等</t>
  </si>
  <si>
    <t>宗</t>
  </si>
  <si>
    <t>安装调试费</t>
  </si>
  <si>
    <t>所有硬件设备安装调试及人工差旅等费用</t>
  </si>
  <si>
    <t>十二、中控系统及UI界面设计</t>
  </si>
  <si>
    <t>中控系统</t>
  </si>
  <si>
    <t>制作要求
1.支持展厅灯光分组开(关)控制、一键开(关)控制。
2.支持多媒体展项播放控制，支持视频的播放、暂停、快进、快退，并可拖动进度条调整视频进度，拖动音量条调整视频音量，同时可以切换展示内容。
3.支持展项工控机远程开关控制。
4.展馆一键启/闭馆功能。
5.系统支持多种程序类型展项的自主管理，用户可在指定文件夹下新增或替换程序内容，平板端智能同步文件夹内容。
6.支持通过平板控制切换C/S和B/S架构的各类程序，并支持事件交互，实现与程序展项的实时通讯。
7.系统能够实现TCP、UDP、MQTT等多种通讯协议的统一化管理。可实现指令的新增、修改、删除、查询及调试，全程无代码操作。系统内置指令调试功能，并提供详细的指令日志，方便用户快速排查问题。整个操作流程高效便捷，大幅提升用户体验与工作效率</t>
  </si>
  <si>
    <t>多媒体UI设计费</t>
  </si>
  <si>
    <t>制作要求
1.大屏内UI界面设计，每个展项整体分辨率应不低于4K。
2.需制定统一的设计语言（色彩体系、字体层级、图标库），确保跨终端界面风格一致。
3.交互逻辑需符合用户直觉，便于操作。</t>
  </si>
  <si>
    <t>项目名称：海正党建展厅硬件</t>
  </si>
  <si>
    <t>型号</t>
  </si>
  <si>
    <t>一、红旗漫卷</t>
  </si>
  <si>
    <t>P2.0LED屏，尺寸约：4.48m*1.6m</t>
  </si>
  <si>
    <t>互动交互
展示内容：通过图文交互形式及视频资源（甲供或授权网络视频等），展示党史发展历程、党史大事记等内容。
制作要求
1.软件框架搭建+视频加载。
2.交互层级不小于2级。
3.支持图片、视频、动画等多种多媒体格式嵌入。
4.PAD中控操控软件启动响应时间不大于1s。
5.软件支持通过服务器远程上传资料，并达到通过展厅服务器远程管控软件内容呈现。
6.应用满足windows、安卓、鸿蒙、麒麟系统使用。</t>
  </si>
  <si>
    <t>二、海正党建历程</t>
  </si>
  <si>
    <t>P2.0LED屏，尺寸约：6.4m*1.6m</t>
  </si>
  <si>
    <t>多媒体内容一</t>
  </si>
  <si>
    <t>互动交互内容一
展示内容：通过图文交互形式，展示海正党史发展历程、党史大事记等内容。
制作要求
1.软件框架搭建+视频加载。
2.交互层级不小于2级。
3.支持图片、视频、动画等多种多媒体格式嵌入。
4.PAD中控操控软件启动响应时间不大于1s。
5.软件支持通过服务器远程上传资料，并达到通过展厅服务器远程管控软件内容呈现。
6.应用满足windows、安卓、鸿蒙、麒麟系统使用。</t>
  </si>
  <si>
    <t>多媒体内容二
（一键切换）</t>
  </si>
  <si>
    <t>互动交互内容二
展示内容：展示相关先锋模范照片及故事。
制作要求
1.软件框架搭建+视频加载。
2.交互层级不小于2级。
3.支持图片、视频、动画等多种多媒体格式嵌入。
4.PAD中控操控软件启动响应时间不大于1s。
5.软件支持通过服务器远程上传资料，并达到通过展厅服务器远程管控软件内容呈现。
6.应用满足windows、安卓、鸿蒙、麒麟系统使用。</t>
  </si>
  <si>
    <t>三、特色党建</t>
  </si>
  <si>
    <t>拼接屏</t>
  </si>
  <si>
    <t>55寸1.8mm</t>
  </si>
  <si>
    <t>1*6拼接，55寸超窄边面板；屏幕之间拼缝 1.8 mm</t>
  </si>
  <si>
    <t>拼接处理器</t>
  </si>
  <si>
    <t>2进6出，支持扩展拼接或复制模式，超高分辨率，输出最高支持分辨率3x1920x1080</t>
  </si>
  <si>
    <t>触摸框</t>
  </si>
  <si>
    <t>红外触摸框，可10点同时触摸</t>
  </si>
  <si>
    <r>
      <t>展示内容：通过党建大数据，展示相关群团工作数字化内容，如党员数量、党群重点工作、党群布局等内容。完成党群一张网的数字化形象展示。
制作要求
1.软件框架搭建+视频加载+数据接入。
2.交互层级不小于2级。
3.支持图片、视频、动画等多种多媒体格式嵌入。
4.支持多源异构数据接入，具备实时流数据处理能力，支持毫秒级数据更新</t>
    </r>
    <r>
      <rPr>
        <sz val="11"/>
        <rFont val="Times New Roman"/>
        <family val="1"/>
        <charset val="0"/>
      </rPr>
      <t>‌</t>
    </r>
    <r>
      <rPr>
        <sz val="11"/>
        <rFont val="微软雅黑"/>
        <family val="2"/>
        <charset val="134"/>
      </rPr>
      <t>。
5.PAD中控操控软件启动响应时间不大于1s。
6.软件支持通过服务器远程上传资料，并达到通过展厅服务器远程管控软件内容呈现。
7.支持模板化配置，快速生成仪表盘</t>
    </r>
    <r>
      <rPr>
        <sz val="11"/>
        <rFont val="Times New Roman"/>
        <family val="1"/>
        <charset val="0"/>
      </rPr>
      <t>‌</t>
    </r>
    <r>
      <rPr>
        <sz val="11"/>
        <rFont val="微软雅黑"/>
        <family val="2"/>
        <charset val="134"/>
      </rPr>
      <t>，拖拽式无代码开发界面，降低操作门槛</t>
    </r>
    <r>
      <rPr>
        <sz val="11"/>
        <rFont val="Times New Roman"/>
        <family val="1"/>
        <charset val="0"/>
      </rPr>
      <t>‌</t>
    </r>
    <r>
      <rPr>
        <sz val="11"/>
        <rFont val="微软雅黑"/>
        <family val="2"/>
        <charset val="134"/>
      </rPr>
      <t>。
8.应用满足windows、安卓、鸿蒙、麒麟系统使用。</t>
    </r>
  </si>
  <si>
    <t xml:space="preserve">四、警示教育 </t>
  </si>
  <si>
    <t>互动交互
展示内容：通过图文交互形式，展示廉政文化、警示教育相关工作的案例内容。
制作要求
1.软件框架搭建+视频加载。
2.交互层级不小于2级。
3.支持图片、视频、动画等多种多媒体格式嵌入。
4.PAD中控操控软件启动响应时间不大于1s。
5.软件支持通过服务器远程上传资料，并达到通过展厅服务器远程管控软件内容呈现。
6.应用满足windows、安卓、鸿蒙、麒麟系统使用。</t>
  </si>
  <si>
    <t>五、多功能培训教室</t>
  </si>
  <si>
    <t>P2.0LED屏，尺寸约：长6.72m*高2.24m</t>
  </si>
  <si>
    <t>22U 高度约1.2米，PDU一套，重载脚轮4只</t>
  </si>
  <si>
    <t>六、党工团活动室</t>
  </si>
  <si>
    <t>P2.0LED屏，尺寸约：长6.4m*高1.92m</t>
  </si>
  <si>
    <t>七、党工团活动室2</t>
  </si>
  <si>
    <t>86寸</t>
  </si>
  <si>
    <t>86寸触摸一体机，红外触摸屏，屏幕分辨率：3840*2160，处理器i7-十一代，内存8G，128G固态，1050独立显卡</t>
  </si>
  <si>
    <t>八、中控配套设备</t>
  </si>
  <si>
    <t>九、机房配套设备</t>
  </si>
  <si>
    <t>十、中控系统及UI界面设计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</si>
</sst>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.00;[Red]\¥\-#,##0.00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微软雅黑"/>
      <family val="2"/>
      <charset val="134"/>
    </font>
    <font>
      <b/>
      <sz val="16"/>
      <name val="微软雅黑"/>
      <charset val="134"/>
    </font>
    <font>
      <b/>
      <sz val="11"/>
      <name val="微软雅黑"/>
      <family val="2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sz val="11"/>
      <name val="微软雅黑"/>
      <family val="2"/>
      <charset val="134"/>
    </font>
    <font>
      <sz val="11"/>
      <name val="宋体"/>
      <charset val="134"/>
    </font>
    <font>
      <sz val="12"/>
      <name val="微软雅黑"/>
      <family val="2"/>
      <charset val="134"/>
    </font>
    <font>
      <sz val="11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257175</xdr:colOff>
      <xdr:row>5</xdr:row>
      <xdr:rowOff>98425</xdr:rowOff>
    </xdr:from>
    <xdr:to>
      <xdr:col>6</xdr:col>
      <xdr:colOff>4079875</xdr:colOff>
      <xdr:row>13</xdr:row>
      <xdr:rowOff>323215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044555" y="1098550"/>
          <a:ext cx="3822700" cy="2799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205740</xdr:colOff>
      <xdr:row>17</xdr:row>
      <xdr:rowOff>158750</xdr:rowOff>
    </xdr:from>
    <xdr:to>
      <xdr:col>6</xdr:col>
      <xdr:colOff>5062855</xdr:colOff>
      <xdr:row>23</xdr:row>
      <xdr:rowOff>433705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993120" y="4714875"/>
          <a:ext cx="4857115" cy="1837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180340</xdr:colOff>
      <xdr:row>25</xdr:row>
      <xdr:rowOff>200025</xdr:rowOff>
    </xdr:from>
    <xdr:to>
      <xdr:col>6</xdr:col>
      <xdr:colOff>4918710</xdr:colOff>
      <xdr:row>33</xdr:row>
      <xdr:rowOff>710565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967720" y="8423275"/>
          <a:ext cx="4738370" cy="2472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1224280</xdr:colOff>
      <xdr:row>67</xdr:row>
      <xdr:rowOff>43815</xdr:rowOff>
    </xdr:from>
    <xdr:to>
      <xdr:col>6</xdr:col>
      <xdr:colOff>3061335</xdr:colOff>
      <xdr:row>71</xdr:row>
      <xdr:rowOff>349885</xdr:rowOff>
    </xdr:to>
    <xdr:pic>
      <xdr:nvPicPr>
        <xdr:cNvPr id="5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011660" y="26815415"/>
          <a:ext cx="1837055" cy="141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92710</xdr:colOff>
      <xdr:row>44</xdr:row>
      <xdr:rowOff>140335</xdr:rowOff>
    </xdr:from>
    <xdr:to>
      <xdr:col>6</xdr:col>
      <xdr:colOff>5207000</xdr:colOff>
      <xdr:row>51</xdr:row>
      <xdr:rowOff>964565</xdr:rowOff>
    </xdr:to>
    <xdr:pic>
      <xdr:nvPicPr>
        <xdr:cNvPr id="6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80090" y="15735935"/>
          <a:ext cx="5114290" cy="258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139065</xdr:colOff>
      <xdr:row>57</xdr:row>
      <xdr:rowOff>66675</xdr:rowOff>
    </xdr:from>
    <xdr:to>
      <xdr:col>6</xdr:col>
      <xdr:colOff>5180965</xdr:colOff>
      <xdr:row>63</xdr:row>
      <xdr:rowOff>996950</xdr:rowOff>
    </xdr:to>
    <xdr:pic>
      <xdr:nvPicPr>
        <xdr:cNvPr id="7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926445" y="21272500"/>
          <a:ext cx="5041900" cy="2311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1203960</xdr:colOff>
      <xdr:row>73</xdr:row>
      <xdr:rowOff>42545</xdr:rowOff>
    </xdr:from>
    <xdr:to>
      <xdr:col>6</xdr:col>
      <xdr:colOff>3272155</xdr:colOff>
      <xdr:row>73</xdr:row>
      <xdr:rowOff>2085975</xdr:rowOff>
    </xdr:to>
    <xdr:pic>
      <xdr:nvPicPr>
        <xdr:cNvPr id="8" name="图片 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991340" y="28503245"/>
          <a:ext cx="2068195" cy="2043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205740</xdr:colOff>
      <xdr:row>36</xdr:row>
      <xdr:rowOff>200025</xdr:rowOff>
    </xdr:from>
    <xdr:to>
      <xdr:col>6</xdr:col>
      <xdr:colOff>4800600</xdr:colOff>
      <xdr:row>40</xdr:row>
      <xdr:rowOff>1469390</xdr:rowOff>
    </xdr:to>
    <xdr:pic>
      <xdr:nvPicPr>
        <xdr:cNvPr id="9" name="图片 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993120" y="12499975"/>
          <a:ext cx="4594860" cy="22504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133350</xdr:colOff>
      <xdr:row>41</xdr:row>
      <xdr:rowOff>200025</xdr:rowOff>
    </xdr:from>
    <xdr:to>
      <xdr:col>9</xdr:col>
      <xdr:colOff>643890</xdr:colOff>
      <xdr:row>49</xdr:row>
      <xdr:rowOff>165100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693150" y="20799425"/>
          <a:ext cx="4120515" cy="192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142240</xdr:colOff>
      <xdr:row>51</xdr:row>
      <xdr:rowOff>200025</xdr:rowOff>
    </xdr:from>
    <xdr:to>
      <xdr:col>9</xdr:col>
      <xdr:colOff>549275</xdr:colOff>
      <xdr:row>59</xdr:row>
      <xdr:rowOff>69850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702040" y="23161625"/>
          <a:ext cx="4017010" cy="1831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391160</xdr:colOff>
      <xdr:row>61</xdr:row>
      <xdr:rowOff>34925</xdr:rowOff>
    </xdr:from>
    <xdr:to>
      <xdr:col>9</xdr:col>
      <xdr:colOff>218440</xdr:colOff>
      <xdr:row>65</xdr:row>
      <xdr:rowOff>379095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950960" y="25358725"/>
          <a:ext cx="3437255" cy="20618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workbookViewId="0">
      <selection activeCell="D14" sqref="D14"/>
    </sheetView>
  </sheetViews>
  <sheetFormatPr defaultColWidth="9.55752212389381" defaultRowHeight="15.75" outlineLevelCol="7"/>
  <cols>
    <col min="1" max="1" width="7.02654867256637" style="1" customWidth="1"/>
    <col min="2" max="2" width="20.1769911504425" style="1" customWidth="1"/>
    <col min="3" max="3" width="16.858407079646" style="1" customWidth="1"/>
    <col min="4" max="4" width="88.141592920354" style="1" customWidth="1"/>
    <col min="5" max="5" width="9.58407079646018" style="1" customWidth="1"/>
    <col min="6" max="6" width="8.54867256637168" style="1" customWidth="1"/>
    <col min="7" max="7" width="73.4247787610619" style="1" customWidth="1"/>
    <col min="8" max="16384" width="9.55752212389381" style="1"/>
  </cols>
  <sheetData>
    <row r="1" s="1" customFormat="1" spans="1:6">
      <c r="A1" s="31" t="s">
        <v>0</v>
      </c>
      <c r="B1" s="32"/>
      <c r="C1" s="32"/>
      <c r="D1" s="32"/>
      <c r="E1" s="32"/>
      <c r="F1" s="32"/>
    </row>
    <row r="2" s="1" customFormat="1" spans="1:6">
      <c r="A2" s="32"/>
      <c r="B2" s="32"/>
      <c r="C2" s="32"/>
      <c r="D2" s="32"/>
      <c r="E2" s="32"/>
      <c r="F2" s="32"/>
    </row>
    <row r="3" s="1" customFormat="1" spans="1:6">
      <c r="A3" s="32"/>
      <c r="B3" s="32"/>
      <c r="C3" s="32"/>
      <c r="D3" s="32"/>
      <c r="E3" s="32"/>
      <c r="F3" s="32"/>
    </row>
    <row r="4" s="1" customFormat="1" spans="1:6">
      <c r="A4" s="33" t="s">
        <v>1</v>
      </c>
      <c r="B4" s="33" t="s">
        <v>2</v>
      </c>
      <c r="C4" s="33" t="s">
        <v>3</v>
      </c>
      <c r="D4" s="33" t="s">
        <v>4</v>
      </c>
      <c r="E4" s="33" t="s">
        <v>5</v>
      </c>
      <c r="F4" s="33" t="s">
        <v>6</v>
      </c>
    </row>
    <row r="5" s="1" customFormat="1" spans="1:6">
      <c r="A5" s="19" t="s">
        <v>7</v>
      </c>
      <c r="B5" s="20"/>
      <c r="C5" s="20"/>
      <c r="D5" s="20"/>
      <c r="E5" s="20"/>
      <c r="F5" s="20"/>
    </row>
    <row r="6" s="1" customFormat="1" ht="64" customHeight="1" spans="1:8">
      <c r="A6" s="10">
        <v>1</v>
      </c>
      <c r="B6" s="11" t="s">
        <v>8</v>
      </c>
      <c r="C6" s="11" t="s">
        <v>9</v>
      </c>
      <c r="D6" s="12" t="s">
        <v>10</v>
      </c>
      <c r="E6" s="10">
        <f>ROUND((5.76*2.88),2)</f>
        <v>16.59</v>
      </c>
      <c r="F6" s="34" t="s">
        <v>11</v>
      </c>
      <c r="G6" s="35"/>
      <c r="H6" s="36"/>
    </row>
    <row r="7" s="1" customFormat="1" spans="1:8">
      <c r="A7" s="10">
        <v>2</v>
      </c>
      <c r="B7" s="11" t="s">
        <v>12</v>
      </c>
      <c r="C7" s="11" t="s">
        <v>13</v>
      </c>
      <c r="D7" s="12" t="s">
        <v>14</v>
      </c>
      <c r="E7" s="10">
        <v>16.59</v>
      </c>
      <c r="F7" s="34" t="s">
        <v>11</v>
      </c>
      <c r="G7" s="37"/>
      <c r="H7" s="36"/>
    </row>
    <row r="8" s="1" customFormat="1" spans="1:8">
      <c r="A8" s="10">
        <v>3</v>
      </c>
      <c r="B8" s="11" t="s">
        <v>15</v>
      </c>
      <c r="C8" s="11" t="s">
        <v>16</v>
      </c>
      <c r="D8" s="12" t="s">
        <v>17</v>
      </c>
      <c r="E8" s="10">
        <v>1</v>
      </c>
      <c r="F8" s="34" t="s">
        <v>18</v>
      </c>
      <c r="G8" s="37"/>
      <c r="H8" s="36"/>
    </row>
    <row r="9" s="1" customFormat="1" ht="30" spans="1:8">
      <c r="A9" s="10">
        <v>4</v>
      </c>
      <c r="B9" s="11" t="s">
        <v>19</v>
      </c>
      <c r="C9" s="11" t="s">
        <v>13</v>
      </c>
      <c r="D9" s="12" t="s">
        <v>20</v>
      </c>
      <c r="E9" s="10">
        <v>16.59</v>
      </c>
      <c r="F9" s="34" t="s">
        <v>11</v>
      </c>
      <c r="G9" s="37"/>
      <c r="H9" s="36"/>
    </row>
    <row r="10" s="1" customFormat="1" spans="1:8">
      <c r="A10" s="10">
        <v>5</v>
      </c>
      <c r="B10" s="11" t="s">
        <v>21</v>
      </c>
      <c r="C10" s="11" t="s">
        <v>13</v>
      </c>
      <c r="D10" s="12" t="s">
        <v>22</v>
      </c>
      <c r="E10" s="10">
        <f>5.76+5.76+2.88*8</f>
        <v>34.56</v>
      </c>
      <c r="F10" s="34" t="s">
        <v>23</v>
      </c>
      <c r="G10" s="37"/>
      <c r="H10" s="36"/>
    </row>
    <row r="11" s="1" customFormat="1" ht="30" spans="1:8">
      <c r="A11" s="10">
        <v>2</v>
      </c>
      <c r="B11" s="11" t="s">
        <v>24</v>
      </c>
      <c r="C11" s="11" t="s">
        <v>13</v>
      </c>
      <c r="D11" s="12" t="s">
        <v>25</v>
      </c>
      <c r="E11" s="10">
        <v>1</v>
      </c>
      <c r="F11" s="34" t="s">
        <v>18</v>
      </c>
      <c r="G11" s="37"/>
      <c r="H11" s="36"/>
    </row>
    <row r="12" s="1" customFormat="1" spans="1:8">
      <c r="A12" s="10">
        <v>7</v>
      </c>
      <c r="B12" s="11" t="s">
        <v>26</v>
      </c>
      <c r="C12" s="11" t="s">
        <v>13</v>
      </c>
      <c r="D12" s="12" t="s">
        <v>27</v>
      </c>
      <c r="E12" s="10">
        <v>1</v>
      </c>
      <c r="F12" s="34" t="s">
        <v>28</v>
      </c>
      <c r="G12" s="37"/>
      <c r="H12" s="36"/>
    </row>
    <row r="13" s="1" customFormat="1" spans="1:8">
      <c r="A13" s="10">
        <v>8</v>
      </c>
      <c r="B13" s="11" t="s">
        <v>29</v>
      </c>
      <c r="C13" s="11" t="s">
        <v>30</v>
      </c>
      <c r="D13" s="12" t="s">
        <v>31</v>
      </c>
      <c r="E13" s="10">
        <v>1</v>
      </c>
      <c r="F13" s="34" t="s">
        <v>28</v>
      </c>
      <c r="G13" s="37"/>
      <c r="H13" s="36"/>
    </row>
    <row r="14" s="1" customFormat="1" ht="30" spans="1:8">
      <c r="A14" s="10">
        <v>9</v>
      </c>
      <c r="B14" s="11" t="s">
        <v>32</v>
      </c>
      <c r="C14" s="11" t="s">
        <v>33</v>
      </c>
      <c r="D14" s="12" t="s">
        <v>34</v>
      </c>
      <c r="E14" s="10">
        <v>2</v>
      </c>
      <c r="F14" s="34" t="s">
        <v>35</v>
      </c>
      <c r="G14" s="37"/>
      <c r="H14" s="36"/>
    </row>
    <row r="15" s="1" customFormat="1" spans="1:7">
      <c r="A15" s="19" t="s">
        <v>36</v>
      </c>
      <c r="B15" s="20"/>
      <c r="C15" s="20"/>
      <c r="D15" s="20"/>
      <c r="E15" s="20"/>
      <c r="F15" s="38"/>
      <c r="G15" s="39"/>
    </row>
    <row r="16" s="1" customFormat="1" spans="1:8">
      <c r="A16" s="10">
        <v>1</v>
      </c>
      <c r="B16" s="11" t="s">
        <v>8</v>
      </c>
      <c r="C16" s="11" t="s">
        <v>9</v>
      </c>
      <c r="D16" s="12" t="s">
        <v>37</v>
      </c>
      <c r="E16" s="10">
        <f t="shared" ref="E16:E19" si="0">ROUND(4.8*0.96,2)</f>
        <v>4.61</v>
      </c>
      <c r="F16" s="34" t="s">
        <v>11</v>
      </c>
      <c r="G16" s="40"/>
      <c r="H16" s="36"/>
    </row>
    <row r="17" s="1" customFormat="1" spans="1:8">
      <c r="A17" s="10">
        <v>2</v>
      </c>
      <c r="B17" s="11" t="s">
        <v>12</v>
      </c>
      <c r="C17" s="11" t="s">
        <v>13</v>
      </c>
      <c r="D17" s="12" t="s">
        <v>14</v>
      </c>
      <c r="E17" s="10">
        <f t="shared" si="0"/>
        <v>4.61</v>
      </c>
      <c r="F17" s="34" t="s">
        <v>11</v>
      </c>
      <c r="G17" s="41"/>
      <c r="H17" s="36"/>
    </row>
    <row r="18" s="1" customFormat="1" spans="1:8">
      <c r="A18" s="10">
        <v>3</v>
      </c>
      <c r="B18" s="11" t="s">
        <v>15</v>
      </c>
      <c r="C18" s="11" t="s">
        <v>38</v>
      </c>
      <c r="D18" s="12" t="s">
        <v>17</v>
      </c>
      <c r="E18" s="10">
        <v>1</v>
      </c>
      <c r="F18" s="34" t="s">
        <v>18</v>
      </c>
      <c r="G18" s="41"/>
      <c r="H18" s="36"/>
    </row>
    <row r="19" s="1" customFormat="1" ht="30" spans="1:8">
      <c r="A19" s="10">
        <v>4</v>
      </c>
      <c r="B19" s="11" t="s">
        <v>19</v>
      </c>
      <c r="C19" s="11" t="s">
        <v>13</v>
      </c>
      <c r="D19" s="12" t="s">
        <v>20</v>
      </c>
      <c r="E19" s="10">
        <f t="shared" si="0"/>
        <v>4.61</v>
      </c>
      <c r="F19" s="34" t="s">
        <v>11</v>
      </c>
      <c r="G19" s="41"/>
      <c r="H19" s="36"/>
    </row>
    <row r="20" s="1" customFormat="1" spans="1:8">
      <c r="A20" s="10">
        <v>5</v>
      </c>
      <c r="B20" s="11" t="s">
        <v>21</v>
      </c>
      <c r="C20" s="11" t="s">
        <v>13</v>
      </c>
      <c r="D20" s="12" t="s">
        <v>22</v>
      </c>
      <c r="E20" s="10">
        <f>4.8+4.8+0.96+0.96</f>
        <v>11.52</v>
      </c>
      <c r="F20" s="34" t="s">
        <v>23</v>
      </c>
      <c r="G20" s="41"/>
      <c r="H20" s="36"/>
    </row>
    <row r="21" s="1" customFormat="1" spans="1:8">
      <c r="A21" s="10">
        <v>6</v>
      </c>
      <c r="B21" s="11" t="s">
        <v>26</v>
      </c>
      <c r="C21" s="11" t="s">
        <v>13</v>
      </c>
      <c r="D21" s="12" t="s">
        <v>27</v>
      </c>
      <c r="E21" s="10">
        <v>1</v>
      </c>
      <c r="F21" s="34" t="s">
        <v>28</v>
      </c>
      <c r="G21" s="41"/>
      <c r="H21" s="36"/>
    </row>
    <row r="22" s="1" customFormat="1" spans="1:8">
      <c r="A22" s="10">
        <v>7</v>
      </c>
      <c r="B22" s="11" t="s">
        <v>29</v>
      </c>
      <c r="C22" s="11" t="s">
        <v>30</v>
      </c>
      <c r="D22" s="12" t="s">
        <v>31</v>
      </c>
      <c r="E22" s="10">
        <v>1</v>
      </c>
      <c r="F22" s="34" t="s">
        <v>28</v>
      </c>
      <c r="G22" s="41"/>
      <c r="H22" s="36"/>
    </row>
    <row r="23" s="1" customFormat="1" ht="30" spans="1:8">
      <c r="A23" s="10">
        <v>8</v>
      </c>
      <c r="B23" s="11" t="s">
        <v>32</v>
      </c>
      <c r="C23" s="11" t="s">
        <v>33</v>
      </c>
      <c r="D23" s="12" t="s">
        <v>34</v>
      </c>
      <c r="E23" s="10">
        <v>2</v>
      </c>
      <c r="F23" s="34" t="s">
        <v>35</v>
      </c>
      <c r="G23" s="41"/>
      <c r="H23" s="36"/>
    </row>
    <row r="24" s="1" customFormat="1" ht="150" spans="1:8">
      <c r="A24" s="10">
        <v>9</v>
      </c>
      <c r="B24" s="11" t="s">
        <v>39</v>
      </c>
      <c r="C24" s="11" t="s">
        <v>13</v>
      </c>
      <c r="D24" s="12" t="s">
        <v>40</v>
      </c>
      <c r="E24" s="10">
        <v>1</v>
      </c>
      <c r="F24" s="11" t="s">
        <v>41</v>
      </c>
      <c r="G24" s="42"/>
      <c r="H24" s="43"/>
    </row>
    <row r="25" s="1" customFormat="1" spans="1:7">
      <c r="A25" s="19" t="s">
        <v>42</v>
      </c>
      <c r="B25" s="20"/>
      <c r="C25" s="20"/>
      <c r="D25" s="20"/>
      <c r="E25" s="20"/>
      <c r="F25" s="38"/>
      <c r="G25" s="39"/>
    </row>
    <row r="26" s="1" customFormat="1" spans="1:8">
      <c r="A26" s="10">
        <v>1</v>
      </c>
      <c r="B26" s="11" t="s">
        <v>43</v>
      </c>
      <c r="C26" s="11" t="s">
        <v>9</v>
      </c>
      <c r="D26" s="12" t="s">
        <v>44</v>
      </c>
      <c r="E26" s="10">
        <f>ROUND(5.12*2.24,2)</f>
        <v>11.47</v>
      </c>
      <c r="F26" s="34" t="s">
        <v>11</v>
      </c>
      <c r="G26" s="40"/>
      <c r="H26" s="36"/>
    </row>
    <row r="27" s="1" customFormat="1" spans="1:8">
      <c r="A27" s="10">
        <v>2</v>
      </c>
      <c r="B27" s="11" t="s">
        <v>12</v>
      </c>
      <c r="C27" s="11" t="s">
        <v>13</v>
      </c>
      <c r="D27" s="12" t="s">
        <v>14</v>
      </c>
      <c r="E27" s="10">
        <v>11.47</v>
      </c>
      <c r="F27" s="34" t="s">
        <v>11</v>
      </c>
      <c r="G27" s="41"/>
      <c r="H27" s="36"/>
    </row>
    <row r="28" s="1" customFormat="1" spans="1:8">
      <c r="A28" s="10">
        <v>3</v>
      </c>
      <c r="B28" s="11" t="s">
        <v>15</v>
      </c>
      <c r="C28" s="11" t="s">
        <v>16</v>
      </c>
      <c r="D28" s="12" t="s">
        <v>17</v>
      </c>
      <c r="E28" s="10">
        <v>1</v>
      </c>
      <c r="F28" s="34" t="s">
        <v>18</v>
      </c>
      <c r="G28" s="41"/>
      <c r="H28" s="36"/>
    </row>
    <row r="29" s="1" customFormat="1" ht="30" spans="1:8">
      <c r="A29" s="10">
        <v>4</v>
      </c>
      <c r="B29" s="11" t="s">
        <v>45</v>
      </c>
      <c r="C29" s="11" t="s">
        <v>13</v>
      </c>
      <c r="D29" s="12" t="s">
        <v>20</v>
      </c>
      <c r="E29" s="10">
        <v>11.47</v>
      </c>
      <c r="F29" s="34" t="s">
        <v>11</v>
      </c>
      <c r="G29" s="41"/>
      <c r="H29" s="36"/>
    </row>
    <row r="30" s="1" customFormat="1" spans="1:8">
      <c r="A30" s="10">
        <v>5</v>
      </c>
      <c r="B30" s="11" t="s">
        <v>21</v>
      </c>
      <c r="C30" s="11" t="s">
        <v>13</v>
      </c>
      <c r="D30" s="12" t="s">
        <v>22</v>
      </c>
      <c r="E30" s="10">
        <f>5.12+5.12+2.24+2.24</f>
        <v>14.72</v>
      </c>
      <c r="F30" s="34" t="s">
        <v>23</v>
      </c>
      <c r="G30" s="41"/>
      <c r="H30" s="36"/>
    </row>
    <row r="31" s="1" customFormat="1" spans="1:8">
      <c r="A31" s="10">
        <v>6</v>
      </c>
      <c r="B31" s="11" t="s">
        <v>26</v>
      </c>
      <c r="C31" s="11" t="s">
        <v>13</v>
      </c>
      <c r="D31" s="12" t="s">
        <v>27</v>
      </c>
      <c r="E31" s="10">
        <v>1</v>
      </c>
      <c r="F31" s="34" t="s">
        <v>28</v>
      </c>
      <c r="G31" s="41"/>
      <c r="H31" s="36"/>
    </row>
    <row r="32" s="1" customFormat="1" spans="1:8">
      <c r="A32" s="10">
        <v>7</v>
      </c>
      <c r="B32" s="11" t="s">
        <v>29</v>
      </c>
      <c r="C32" s="11" t="s">
        <v>30</v>
      </c>
      <c r="D32" s="12" t="s">
        <v>31</v>
      </c>
      <c r="E32" s="10">
        <v>1</v>
      </c>
      <c r="F32" s="34" t="s">
        <v>28</v>
      </c>
      <c r="G32" s="41"/>
      <c r="H32" s="36"/>
    </row>
    <row r="33" s="1" customFormat="1" ht="30" spans="1:8">
      <c r="A33" s="10">
        <v>8</v>
      </c>
      <c r="B33" s="11" t="s">
        <v>32</v>
      </c>
      <c r="C33" s="11" t="s">
        <v>33</v>
      </c>
      <c r="D33" s="12" t="s">
        <v>34</v>
      </c>
      <c r="E33" s="10">
        <v>2</v>
      </c>
      <c r="F33" s="34" t="s">
        <v>35</v>
      </c>
      <c r="G33" s="41"/>
      <c r="H33" s="36"/>
    </row>
    <row r="34" s="1" customFormat="1" ht="135" spans="1:8">
      <c r="A34" s="10">
        <v>9</v>
      </c>
      <c r="B34" s="11" t="s">
        <v>39</v>
      </c>
      <c r="C34" s="11" t="s">
        <v>13</v>
      </c>
      <c r="D34" s="12" t="s">
        <v>46</v>
      </c>
      <c r="E34" s="10">
        <v>1</v>
      </c>
      <c r="F34" s="11" t="s">
        <v>41</v>
      </c>
      <c r="G34" s="42"/>
      <c r="H34" s="43"/>
    </row>
    <row r="35" s="1" customFormat="1" spans="1:7">
      <c r="A35" s="19" t="s">
        <v>47</v>
      </c>
      <c r="B35" s="20"/>
      <c r="C35" s="20"/>
      <c r="D35" s="20"/>
      <c r="E35" s="20"/>
      <c r="F35" s="38"/>
      <c r="G35" s="39"/>
    </row>
    <row r="36" s="1" customFormat="1" spans="1:8">
      <c r="A36" s="10">
        <v>1</v>
      </c>
      <c r="B36" s="11" t="s">
        <v>48</v>
      </c>
      <c r="C36" s="11" t="s">
        <v>49</v>
      </c>
      <c r="D36" s="12" t="s">
        <v>50</v>
      </c>
      <c r="E36" s="10">
        <v>1</v>
      </c>
      <c r="F36" s="34" t="s">
        <v>28</v>
      </c>
      <c r="G36" s="40"/>
      <c r="H36" s="36"/>
    </row>
    <row r="37" s="1" customFormat="1" spans="1:8">
      <c r="A37" s="10">
        <v>2</v>
      </c>
      <c r="B37" s="11" t="s">
        <v>51</v>
      </c>
      <c r="C37" s="11" t="s">
        <v>13</v>
      </c>
      <c r="D37" s="12" t="s">
        <v>52</v>
      </c>
      <c r="E37" s="10">
        <v>1</v>
      </c>
      <c r="F37" s="34" t="s">
        <v>18</v>
      </c>
      <c r="G37" s="41"/>
      <c r="H37" s="36"/>
    </row>
    <row r="38" s="1" customFormat="1" spans="1:8">
      <c r="A38" s="10">
        <v>3</v>
      </c>
      <c r="B38" s="11" t="s">
        <v>21</v>
      </c>
      <c r="C38" s="11" t="s">
        <v>13</v>
      </c>
      <c r="D38" s="12" t="s">
        <v>53</v>
      </c>
      <c r="E38" s="10">
        <v>1</v>
      </c>
      <c r="F38" s="34" t="s">
        <v>18</v>
      </c>
      <c r="G38" s="41"/>
      <c r="H38" s="36"/>
    </row>
    <row r="39" s="1" customFormat="1" spans="1:8">
      <c r="A39" s="10">
        <v>4</v>
      </c>
      <c r="B39" s="11" t="s">
        <v>29</v>
      </c>
      <c r="C39" s="11" t="s">
        <v>30</v>
      </c>
      <c r="D39" s="12" t="s">
        <v>31</v>
      </c>
      <c r="E39" s="10">
        <v>1</v>
      </c>
      <c r="F39" s="34" t="s">
        <v>28</v>
      </c>
      <c r="G39" s="41"/>
      <c r="H39" s="36"/>
    </row>
    <row r="40" s="1" customFormat="1" ht="30" spans="1:8">
      <c r="A40" s="10">
        <v>5</v>
      </c>
      <c r="B40" s="11" t="s">
        <v>32</v>
      </c>
      <c r="C40" s="11" t="s">
        <v>33</v>
      </c>
      <c r="D40" s="12" t="s">
        <v>34</v>
      </c>
      <c r="E40" s="10">
        <v>1</v>
      </c>
      <c r="F40" s="34" t="s">
        <v>35</v>
      </c>
      <c r="G40" s="41"/>
      <c r="H40" s="36"/>
    </row>
    <row r="41" s="1" customFormat="1" ht="135" spans="1:8">
      <c r="A41" s="10">
        <v>6</v>
      </c>
      <c r="B41" s="11" t="s">
        <v>39</v>
      </c>
      <c r="C41" s="11" t="s">
        <v>13</v>
      </c>
      <c r="D41" s="12" t="s">
        <v>54</v>
      </c>
      <c r="E41" s="10">
        <v>1</v>
      </c>
      <c r="F41" s="11" t="s">
        <v>41</v>
      </c>
      <c r="G41" s="42"/>
      <c r="H41" s="43"/>
    </row>
    <row r="42" s="1" customFormat="1" spans="1:7">
      <c r="A42" s="19" t="s">
        <v>55</v>
      </c>
      <c r="B42" s="20"/>
      <c r="C42" s="20"/>
      <c r="D42" s="20"/>
      <c r="E42" s="20"/>
      <c r="F42" s="38"/>
      <c r="G42" s="39"/>
    </row>
    <row r="43" s="1" customFormat="1" spans="1:8">
      <c r="A43" s="10">
        <v>1</v>
      </c>
      <c r="B43" s="11" t="s">
        <v>56</v>
      </c>
      <c r="C43" s="11" t="s">
        <v>9</v>
      </c>
      <c r="D43" s="12" t="s">
        <v>57</v>
      </c>
      <c r="E43" s="10">
        <f>ROUND(9.28*2.56,2)</f>
        <v>23.76</v>
      </c>
      <c r="F43" s="34" t="s">
        <v>11</v>
      </c>
      <c r="G43" s="44"/>
      <c r="H43" s="36"/>
    </row>
    <row r="44" s="1" customFormat="1" spans="1:8">
      <c r="A44" s="10">
        <v>2</v>
      </c>
      <c r="B44" s="11" t="s">
        <v>12</v>
      </c>
      <c r="C44" s="11" t="s">
        <v>13</v>
      </c>
      <c r="D44" s="12" t="s">
        <v>14</v>
      </c>
      <c r="E44" s="10">
        <v>23.76</v>
      </c>
      <c r="F44" s="34" t="s">
        <v>11</v>
      </c>
      <c r="G44" s="45"/>
      <c r="H44" s="36"/>
    </row>
    <row r="45" s="1" customFormat="1" spans="1:8">
      <c r="A45" s="10">
        <v>3</v>
      </c>
      <c r="B45" s="11" t="s">
        <v>15</v>
      </c>
      <c r="C45" s="11" t="s">
        <v>58</v>
      </c>
      <c r="D45" s="12" t="s">
        <v>17</v>
      </c>
      <c r="E45" s="10">
        <v>1</v>
      </c>
      <c r="F45" s="34" t="s">
        <v>18</v>
      </c>
      <c r="G45" s="45"/>
      <c r="H45" s="36"/>
    </row>
    <row r="46" s="1" customFormat="1" ht="30" spans="1:8">
      <c r="A46" s="10">
        <v>4</v>
      </c>
      <c r="B46" s="11" t="s">
        <v>19</v>
      </c>
      <c r="C46" s="11" t="s">
        <v>13</v>
      </c>
      <c r="D46" s="12" t="s">
        <v>20</v>
      </c>
      <c r="E46" s="10">
        <v>23.76</v>
      </c>
      <c r="F46" s="34" t="s">
        <v>11</v>
      </c>
      <c r="G46" s="45"/>
      <c r="H46" s="36"/>
    </row>
    <row r="47" s="1" customFormat="1" spans="1:8">
      <c r="A47" s="10">
        <v>5</v>
      </c>
      <c r="B47" s="11" t="s">
        <v>21</v>
      </c>
      <c r="C47" s="11" t="s">
        <v>13</v>
      </c>
      <c r="D47" s="12" t="s">
        <v>22</v>
      </c>
      <c r="E47" s="10">
        <f>9.28+9.28+2.56+2.56</f>
        <v>23.68</v>
      </c>
      <c r="F47" s="34" t="s">
        <v>23</v>
      </c>
      <c r="G47" s="45"/>
      <c r="H47" s="36"/>
    </row>
    <row r="48" s="1" customFormat="1" spans="1:8">
      <c r="A48" s="10">
        <v>6</v>
      </c>
      <c r="B48" s="11" t="s">
        <v>26</v>
      </c>
      <c r="C48" s="11" t="s">
        <v>13</v>
      </c>
      <c r="D48" s="12" t="s">
        <v>27</v>
      </c>
      <c r="E48" s="10">
        <v>1</v>
      </c>
      <c r="F48" s="34" t="s">
        <v>28</v>
      </c>
      <c r="G48" s="45"/>
      <c r="H48" s="36"/>
    </row>
    <row r="49" s="1" customFormat="1" spans="1:8">
      <c r="A49" s="10">
        <v>7</v>
      </c>
      <c r="B49" s="11" t="s">
        <v>29</v>
      </c>
      <c r="C49" s="11" t="s">
        <v>30</v>
      </c>
      <c r="D49" s="12" t="s">
        <v>31</v>
      </c>
      <c r="E49" s="10">
        <v>1</v>
      </c>
      <c r="F49" s="34" t="s">
        <v>28</v>
      </c>
      <c r="G49" s="45"/>
      <c r="H49" s="36"/>
    </row>
    <row r="50" s="1" customFormat="1" ht="30" spans="1:8">
      <c r="A50" s="10">
        <v>8</v>
      </c>
      <c r="B50" s="11" t="s">
        <v>32</v>
      </c>
      <c r="C50" s="11" t="s">
        <v>33</v>
      </c>
      <c r="D50" s="12" t="s">
        <v>34</v>
      </c>
      <c r="E50" s="10">
        <v>2</v>
      </c>
      <c r="F50" s="34" t="s">
        <v>35</v>
      </c>
      <c r="G50" s="45"/>
      <c r="H50" s="36"/>
    </row>
    <row r="51" s="1" customFormat="1" spans="1:7">
      <c r="A51" s="10">
        <v>9</v>
      </c>
      <c r="B51" s="11" t="s">
        <v>48</v>
      </c>
      <c r="C51" s="11" t="s">
        <v>59</v>
      </c>
      <c r="D51" s="12" t="s">
        <v>60</v>
      </c>
      <c r="E51" s="10">
        <v>1</v>
      </c>
      <c r="F51" s="46" t="s">
        <v>28</v>
      </c>
      <c r="G51" s="45"/>
    </row>
    <row r="52" s="1" customFormat="1" ht="210" spans="1:8">
      <c r="A52" s="10">
        <v>10</v>
      </c>
      <c r="B52" s="11" t="s">
        <v>39</v>
      </c>
      <c r="C52" s="11" t="s">
        <v>13</v>
      </c>
      <c r="D52" s="12" t="s">
        <v>61</v>
      </c>
      <c r="E52" s="10">
        <v>1</v>
      </c>
      <c r="F52" s="11" t="s">
        <v>41</v>
      </c>
      <c r="G52" s="47"/>
      <c r="H52" s="43"/>
    </row>
    <row r="53" s="1" customFormat="1" spans="1:7">
      <c r="A53" s="19" t="s">
        <v>62</v>
      </c>
      <c r="B53" s="20"/>
      <c r="C53" s="20"/>
      <c r="D53" s="20"/>
      <c r="E53" s="20"/>
      <c r="F53" s="38"/>
      <c r="G53" s="39"/>
    </row>
    <row r="54" s="1" customFormat="1" spans="1:8">
      <c r="A54" s="10">
        <v>1</v>
      </c>
      <c r="B54" s="11" t="s">
        <v>56</v>
      </c>
      <c r="C54" s="11" t="s">
        <v>9</v>
      </c>
      <c r="D54" s="12" t="s">
        <v>63</v>
      </c>
      <c r="E54" s="10">
        <f>ROUND(8.32*1.76,2)</f>
        <v>14.64</v>
      </c>
      <c r="F54" s="34" t="s">
        <v>11</v>
      </c>
      <c r="G54" s="40"/>
      <c r="H54" s="36"/>
    </row>
    <row r="55" s="1" customFormat="1" spans="1:8">
      <c r="A55" s="10">
        <v>2</v>
      </c>
      <c r="B55" s="11" t="s">
        <v>12</v>
      </c>
      <c r="C55" s="11" t="s">
        <v>13</v>
      </c>
      <c r="D55" s="12" t="s">
        <v>14</v>
      </c>
      <c r="E55" s="10">
        <v>14.64</v>
      </c>
      <c r="F55" s="34" t="s">
        <v>11</v>
      </c>
      <c r="G55" s="41"/>
      <c r="H55" s="36"/>
    </row>
    <row r="56" s="1" customFormat="1" spans="1:8">
      <c r="A56" s="10">
        <v>3</v>
      </c>
      <c r="B56" s="11" t="s">
        <v>15</v>
      </c>
      <c r="C56" s="11" t="s">
        <v>58</v>
      </c>
      <c r="D56" s="12" t="s">
        <v>17</v>
      </c>
      <c r="E56" s="10">
        <v>1</v>
      </c>
      <c r="F56" s="34" t="s">
        <v>18</v>
      </c>
      <c r="G56" s="41"/>
      <c r="H56" s="36"/>
    </row>
    <row r="57" s="1" customFormat="1" ht="30" spans="1:8">
      <c r="A57" s="10">
        <v>4</v>
      </c>
      <c r="B57" s="11" t="s">
        <v>19</v>
      </c>
      <c r="C57" s="11" t="s">
        <v>13</v>
      </c>
      <c r="D57" s="12" t="s">
        <v>20</v>
      </c>
      <c r="E57" s="10">
        <v>14.64</v>
      </c>
      <c r="F57" s="34" t="s">
        <v>11</v>
      </c>
      <c r="G57" s="41"/>
      <c r="H57" s="36"/>
    </row>
    <row r="58" s="1" customFormat="1" spans="1:8">
      <c r="A58" s="10">
        <v>5</v>
      </c>
      <c r="B58" s="11" t="s">
        <v>21</v>
      </c>
      <c r="C58" s="11" t="s">
        <v>13</v>
      </c>
      <c r="D58" s="12" t="s">
        <v>22</v>
      </c>
      <c r="E58" s="10">
        <f>8.32+8.32+1.76+1.76</f>
        <v>20.16</v>
      </c>
      <c r="F58" s="34" t="s">
        <v>23</v>
      </c>
      <c r="G58" s="41"/>
      <c r="H58" s="36"/>
    </row>
    <row r="59" s="1" customFormat="1" spans="1:8">
      <c r="A59" s="10">
        <v>6</v>
      </c>
      <c r="B59" s="11" t="s">
        <v>26</v>
      </c>
      <c r="C59" s="11" t="s">
        <v>13</v>
      </c>
      <c r="D59" s="12" t="s">
        <v>27</v>
      </c>
      <c r="E59" s="10">
        <v>1</v>
      </c>
      <c r="F59" s="34" t="s">
        <v>28</v>
      </c>
      <c r="G59" s="41"/>
      <c r="H59" s="36"/>
    </row>
    <row r="60" s="1" customFormat="1" spans="1:8">
      <c r="A60" s="10">
        <v>7</v>
      </c>
      <c r="B60" s="11" t="s">
        <v>29</v>
      </c>
      <c r="C60" s="11" t="s">
        <v>30</v>
      </c>
      <c r="D60" s="12" t="s">
        <v>31</v>
      </c>
      <c r="E60" s="10">
        <v>1</v>
      </c>
      <c r="F60" s="34" t="s">
        <v>28</v>
      </c>
      <c r="G60" s="41"/>
      <c r="H60" s="36"/>
    </row>
    <row r="61" s="1" customFormat="1" ht="30" spans="1:8">
      <c r="A61" s="10">
        <v>8</v>
      </c>
      <c r="B61" s="11" t="s">
        <v>32</v>
      </c>
      <c r="C61" s="11" t="s">
        <v>33</v>
      </c>
      <c r="D61" s="12" t="s">
        <v>34</v>
      </c>
      <c r="E61" s="10">
        <v>2</v>
      </c>
      <c r="F61" s="34" t="s">
        <v>35</v>
      </c>
      <c r="G61" s="41"/>
      <c r="H61" s="36"/>
    </row>
    <row r="62" s="1" customFormat="1" spans="1:7">
      <c r="A62" s="10">
        <v>9</v>
      </c>
      <c r="B62" s="11" t="s">
        <v>48</v>
      </c>
      <c r="C62" s="11" t="s">
        <v>59</v>
      </c>
      <c r="D62" s="12" t="s">
        <v>60</v>
      </c>
      <c r="E62" s="10">
        <v>1</v>
      </c>
      <c r="F62" s="46" t="s">
        <v>28</v>
      </c>
      <c r="G62" s="41"/>
    </row>
    <row r="63" s="1" customFormat="1" spans="1:7">
      <c r="A63" s="10">
        <v>10</v>
      </c>
      <c r="B63" s="11" t="s">
        <v>64</v>
      </c>
      <c r="C63" s="11" t="s">
        <v>13</v>
      </c>
      <c r="D63" s="12" t="s">
        <v>65</v>
      </c>
      <c r="E63" s="10">
        <v>1</v>
      </c>
      <c r="F63" s="46" t="s">
        <v>18</v>
      </c>
      <c r="G63" s="41"/>
    </row>
    <row r="64" s="1" customFormat="1" ht="210" spans="1:8">
      <c r="A64" s="10">
        <v>11</v>
      </c>
      <c r="B64" s="11" t="s">
        <v>39</v>
      </c>
      <c r="C64" s="11" t="s">
        <v>13</v>
      </c>
      <c r="D64" s="12" t="s">
        <v>66</v>
      </c>
      <c r="E64" s="10">
        <v>1</v>
      </c>
      <c r="F64" s="11" t="s">
        <v>41</v>
      </c>
      <c r="G64" s="42"/>
      <c r="H64" s="43"/>
    </row>
    <row r="65" s="1" customFormat="1" spans="1:7">
      <c r="A65" s="19" t="s">
        <v>67</v>
      </c>
      <c r="B65" s="20"/>
      <c r="C65" s="20"/>
      <c r="D65" s="20"/>
      <c r="E65" s="20"/>
      <c r="F65" s="38"/>
      <c r="G65" s="39"/>
    </row>
    <row r="66" s="1" customFormat="1" ht="88" customHeight="1" spans="1:8">
      <c r="A66" s="10">
        <v>1</v>
      </c>
      <c r="B66" s="11" t="s">
        <v>39</v>
      </c>
      <c r="C66" s="11" t="s">
        <v>13</v>
      </c>
      <c r="D66" s="12" t="s">
        <v>68</v>
      </c>
      <c r="E66" s="10">
        <v>1</v>
      </c>
      <c r="F66" s="11" t="s">
        <v>41</v>
      </c>
      <c r="G66" s="48"/>
      <c r="H66" s="43"/>
    </row>
    <row r="67" s="1" customFormat="1" spans="1:7">
      <c r="A67" s="19" t="s">
        <v>69</v>
      </c>
      <c r="B67" s="20"/>
      <c r="C67" s="20"/>
      <c r="D67" s="20"/>
      <c r="E67" s="20"/>
      <c r="F67" s="38"/>
      <c r="G67" s="39"/>
    </row>
    <row r="68" s="1" customFormat="1" ht="40" customHeight="1" spans="1:8">
      <c r="A68" s="10">
        <v>1</v>
      </c>
      <c r="B68" s="11" t="s">
        <v>48</v>
      </c>
      <c r="C68" s="11" t="s">
        <v>49</v>
      </c>
      <c r="D68" s="12" t="s">
        <v>50</v>
      </c>
      <c r="E68" s="10">
        <v>1</v>
      </c>
      <c r="F68" s="34" t="s">
        <v>28</v>
      </c>
      <c r="G68" s="37"/>
      <c r="H68" s="36"/>
    </row>
    <row r="69" s="1" customFormat="1" spans="1:8">
      <c r="A69" s="10">
        <v>2</v>
      </c>
      <c r="B69" s="11" t="s">
        <v>51</v>
      </c>
      <c r="C69" s="11" t="s">
        <v>13</v>
      </c>
      <c r="D69" s="12" t="s">
        <v>52</v>
      </c>
      <c r="E69" s="10">
        <v>1</v>
      </c>
      <c r="F69" s="34" t="s">
        <v>18</v>
      </c>
      <c r="G69" s="37"/>
      <c r="H69" s="36"/>
    </row>
    <row r="70" s="1" customFormat="1" spans="1:8">
      <c r="A70" s="10">
        <v>3</v>
      </c>
      <c r="B70" s="11" t="s">
        <v>21</v>
      </c>
      <c r="C70" s="11" t="s">
        <v>13</v>
      </c>
      <c r="D70" s="12" t="s">
        <v>53</v>
      </c>
      <c r="E70" s="10">
        <v>1</v>
      </c>
      <c r="F70" s="34" t="s">
        <v>18</v>
      </c>
      <c r="G70" s="37"/>
      <c r="H70" s="36"/>
    </row>
    <row r="71" s="1" customFormat="1" spans="1:8">
      <c r="A71" s="10">
        <v>4</v>
      </c>
      <c r="B71" s="11" t="s">
        <v>29</v>
      </c>
      <c r="C71" s="11" t="s">
        <v>30</v>
      </c>
      <c r="D71" s="12" t="s">
        <v>31</v>
      </c>
      <c r="E71" s="10">
        <v>1</v>
      </c>
      <c r="F71" s="34" t="s">
        <v>28</v>
      </c>
      <c r="G71" s="37"/>
      <c r="H71" s="36"/>
    </row>
    <row r="72" s="1" customFormat="1" ht="30" spans="1:8">
      <c r="A72" s="10">
        <v>5</v>
      </c>
      <c r="B72" s="11" t="s">
        <v>32</v>
      </c>
      <c r="C72" s="11" t="s">
        <v>33</v>
      </c>
      <c r="D72" s="12" t="s">
        <v>34</v>
      </c>
      <c r="E72" s="10">
        <v>1</v>
      </c>
      <c r="F72" s="34" t="s">
        <v>35</v>
      </c>
      <c r="G72" s="49"/>
      <c r="H72" s="36"/>
    </row>
    <row r="73" s="1" customFormat="1" spans="1:7">
      <c r="A73" s="19" t="s">
        <v>70</v>
      </c>
      <c r="B73" s="20"/>
      <c r="C73" s="20"/>
      <c r="D73" s="20"/>
      <c r="E73" s="20"/>
      <c r="F73" s="38"/>
      <c r="G73" s="39"/>
    </row>
    <row r="74" s="1" customFormat="1" ht="165" spans="1:8">
      <c r="A74" s="10">
        <v>1</v>
      </c>
      <c r="B74" s="11" t="s">
        <v>39</v>
      </c>
      <c r="C74" s="11" t="s">
        <v>13</v>
      </c>
      <c r="D74" s="12" t="s">
        <v>71</v>
      </c>
      <c r="E74" s="10">
        <v>1</v>
      </c>
      <c r="F74" s="11" t="s">
        <v>41</v>
      </c>
      <c r="G74" s="48"/>
      <c r="H74" s="43"/>
    </row>
    <row r="75" s="1" customFormat="1" spans="1:6">
      <c r="A75" s="19" t="s">
        <v>72</v>
      </c>
      <c r="B75" s="20"/>
      <c r="C75" s="20"/>
      <c r="D75" s="20"/>
      <c r="E75" s="20"/>
      <c r="F75" s="20"/>
    </row>
    <row r="76" s="1" customFormat="1" spans="1:6">
      <c r="A76" s="10">
        <v>1</v>
      </c>
      <c r="B76" s="11" t="s">
        <v>73</v>
      </c>
      <c r="C76" s="11" t="s">
        <v>13</v>
      </c>
      <c r="D76" s="12" t="s">
        <v>74</v>
      </c>
      <c r="E76" s="10">
        <v>1</v>
      </c>
      <c r="F76" s="11" t="s">
        <v>28</v>
      </c>
    </row>
    <row r="77" s="1" customFormat="1" spans="1:6">
      <c r="A77" s="10">
        <v>2</v>
      </c>
      <c r="B77" s="11" t="s">
        <v>75</v>
      </c>
      <c r="C77" s="11" t="s">
        <v>76</v>
      </c>
      <c r="D77" s="12" t="s">
        <v>77</v>
      </c>
      <c r="E77" s="10">
        <v>1</v>
      </c>
      <c r="F77" s="24" t="s">
        <v>28</v>
      </c>
    </row>
    <row r="78" s="1" customFormat="1" spans="1:6">
      <c r="A78" s="10">
        <v>3</v>
      </c>
      <c r="B78" s="11" t="s">
        <v>78</v>
      </c>
      <c r="C78" s="11" t="s">
        <v>13</v>
      </c>
      <c r="D78" s="12" t="s">
        <v>79</v>
      </c>
      <c r="E78" s="10">
        <v>3</v>
      </c>
      <c r="F78" s="11" t="s">
        <v>28</v>
      </c>
    </row>
    <row r="79" s="1" customFormat="1" ht="30" spans="1:6">
      <c r="A79" s="10">
        <v>4</v>
      </c>
      <c r="B79" s="11" t="s">
        <v>80</v>
      </c>
      <c r="C79" s="11" t="s">
        <v>13</v>
      </c>
      <c r="D79" s="12" t="s">
        <v>81</v>
      </c>
      <c r="E79" s="10">
        <v>1</v>
      </c>
      <c r="F79" s="11" t="s">
        <v>28</v>
      </c>
    </row>
    <row r="80" s="1" customFormat="1" spans="1:6">
      <c r="A80" s="19" t="s">
        <v>82</v>
      </c>
      <c r="B80" s="20"/>
      <c r="C80" s="20"/>
      <c r="D80" s="20"/>
      <c r="E80" s="20"/>
      <c r="F80" s="20"/>
    </row>
    <row r="81" s="1" customFormat="1" spans="1:6">
      <c r="A81" s="10">
        <v>1</v>
      </c>
      <c r="B81" s="11" t="s">
        <v>83</v>
      </c>
      <c r="C81" s="11" t="s">
        <v>13</v>
      </c>
      <c r="D81" s="12" t="s">
        <v>84</v>
      </c>
      <c r="E81" s="10">
        <v>3</v>
      </c>
      <c r="F81" s="11" t="s">
        <v>18</v>
      </c>
    </row>
    <row r="82" s="1" customFormat="1" spans="1:6">
      <c r="A82" s="10">
        <v>2</v>
      </c>
      <c r="B82" s="11" t="s">
        <v>85</v>
      </c>
      <c r="C82" s="11" t="s">
        <v>86</v>
      </c>
      <c r="D82" s="12" t="s">
        <v>87</v>
      </c>
      <c r="E82" s="10">
        <v>1</v>
      </c>
      <c r="F82" s="11" t="s">
        <v>28</v>
      </c>
    </row>
    <row r="83" s="1" customFormat="1" ht="45" spans="1:6">
      <c r="A83" s="10">
        <v>3</v>
      </c>
      <c r="B83" s="11" t="s">
        <v>88</v>
      </c>
      <c r="C83" s="11" t="s">
        <v>89</v>
      </c>
      <c r="D83" s="12" t="s">
        <v>90</v>
      </c>
      <c r="E83" s="10">
        <v>1</v>
      </c>
      <c r="F83" s="11" t="s">
        <v>28</v>
      </c>
    </row>
    <row r="84" s="1" customFormat="1" ht="45" spans="1:6">
      <c r="A84" s="10">
        <v>4</v>
      </c>
      <c r="B84" s="11" t="s">
        <v>91</v>
      </c>
      <c r="C84" s="11" t="s">
        <v>92</v>
      </c>
      <c r="D84" s="12" t="s">
        <v>93</v>
      </c>
      <c r="E84" s="10">
        <v>3</v>
      </c>
      <c r="F84" s="11" t="s">
        <v>28</v>
      </c>
    </row>
    <row r="85" s="1" customFormat="1" ht="60" spans="1:6">
      <c r="A85" s="10">
        <v>5</v>
      </c>
      <c r="B85" s="11" t="s">
        <v>94</v>
      </c>
      <c r="C85" s="11" t="s">
        <v>95</v>
      </c>
      <c r="D85" s="12" t="s">
        <v>96</v>
      </c>
      <c r="E85" s="10">
        <v>2</v>
      </c>
      <c r="F85" s="11" t="s">
        <v>28</v>
      </c>
    </row>
    <row r="86" s="1" customFormat="1" ht="45" spans="1:6">
      <c r="A86" s="10">
        <v>6</v>
      </c>
      <c r="B86" s="11" t="s">
        <v>97</v>
      </c>
      <c r="C86" s="11" t="s">
        <v>98</v>
      </c>
      <c r="D86" s="12" t="s">
        <v>99</v>
      </c>
      <c r="E86" s="10">
        <v>15</v>
      </c>
      <c r="F86" s="11" t="s">
        <v>28</v>
      </c>
    </row>
    <row r="87" s="1" customFormat="1" spans="1:6">
      <c r="A87" s="10">
        <v>7</v>
      </c>
      <c r="B87" s="11" t="s">
        <v>100</v>
      </c>
      <c r="C87" s="11" t="s">
        <v>13</v>
      </c>
      <c r="D87" s="12" t="s">
        <v>101</v>
      </c>
      <c r="E87" s="10">
        <v>10</v>
      </c>
      <c r="F87" s="11" t="s">
        <v>18</v>
      </c>
    </row>
    <row r="88" s="1" customFormat="1" spans="1:6">
      <c r="A88" s="10">
        <v>8</v>
      </c>
      <c r="B88" s="11" t="s">
        <v>102</v>
      </c>
      <c r="C88" s="11" t="s">
        <v>13</v>
      </c>
      <c r="D88" s="12" t="s">
        <v>103</v>
      </c>
      <c r="E88" s="10">
        <v>1</v>
      </c>
      <c r="F88" s="11" t="s">
        <v>104</v>
      </c>
    </row>
    <row r="89" s="1" customFormat="1" spans="1:6">
      <c r="A89" s="10">
        <v>9</v>
      </c>
      <c r="B89" s="11" t="s">
        <v>105</v>
      </c>
      <c r="C89" s="11" t="s">
        <v>13</v>
      </c>
      <c r="D89" s="12" t="s">
        <v>106</v>
      </c>
      <c r="E89" s="10">
        <v>1</v>
      </c>
      <c r="F89" s="11" t="s">
        <v>41</v>
      </c>
    </row>
    <row r="90" s="1" customFormat="1" spans="1:6">
      <c r="A90" s="19" t="s">
        <v>107</v>
      </c>
      <c r="B90" s="20"/>
      <c r="C90" s="20"/>
      <c r="D90" s="20"/>
      <c r="E90" s="20"/>
      <c r="F90" s="20"/>
    </row>
    <row r="91" s="1" customFormat="1" ht="180" spans="1:8">
      <c r="A91" s="10">
        <v>1</v>
      </c>
      <c r="B91" s="11" t="s">
        <v>108</v>
      </c>
      <c r="C91" s="11" t="s">
        <v>13</v>
      </c>
      <c r="D91" s="12" t="s">
        <v>109</v>
      </c>
      <c r="E91" s="10">
        <v>1</v>
      </c>
      <c r="F91" s="11" t="s">
        <v>41</v>
      </c>
      <c r="G91" s="50"/>
      <c r="H91" s="43"/>
    </row>
    <row r="92" s="1" customFormat="1" ht="64.5" spans="1:6">
      <c r="A92" s="28">
        <v>2</v>
      </c>
      <c r="B92" s="29" t="s">
        <v>110</v>
      </c>
      <c r="C92" s="11" t="s">
        <v>13</v>
      </c>
      <c r="D92" s="30" t="s">
        <v>111</v>
      </c>
      <c r="E92" s="10">
        <v>1</v>
      </c>
      <c r="F92" s="11" t="s">
        <v>41</v>
      </c>
    </row>
  </sheetData>
  <mergeCells count="20">
    <mergeCell ref="A5:F5"/>
    <mergeCell ref="A15:F15"/>
    <mergeCell ref="A25:F25"/>
    <mergeCell ref="A35:F35"/>
    <mergeCell ref="A42:F42"/>
    <mergeCell ref="A53:F53"/>
    <mergeCell ref="A65:F65"/>
    <mergeCell ref="A67:F67"/>
    <mergeCell ref="A73:F73"/>
    <mergeCell ref="A75:F75"/>
    <mergeCell ref="A80:F80"/>
    <mergeCell ref="A90:F90"/>
    <mergeCell ref="G6:G14"/>
    <mergeCell ref="G16:G24"/>
    <mergeCell ref="G26:G34"/>
    <mergeCell ref="G36:G41"/>
    <mergeCell ref="G43:G52"/>
    <mergeCell ref="G54:G64"/>
    <mergeCell ref="G68:G72"/>
    <mergeCell ref="A1:F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tabSelected="1" workbookViewId="0">
      <selection activeCell="G8" sqref="G8"/>
    </sheetView>
  </sheetViews>
  <sheetFormatPr defaultColWidth="9.55752212389381" defaultRowHeight="15.75"/>
  <cols>
    <col min="1" max="1" width="7.9646017699115" style="1" customWidth="1"/>
    <col min="2" max="2" width="20.1769911504425" style="1" customWidth="1"/>
    <col min="3" max="3" width="16.858407079646" style="1" customWidth="1"/>
    <col min="4" max="4" width="57.0796460176991" style="1" customWidth="1"/>
    <col min="5" max="5" width="9.55752212389381" style="1" customWidth="1"/>
    <col min="6" max="6" width="7.65486725663717" style="1" customWidth="1"/>
    <col min="7" max="7" width="31.1946902654867" style="1" customWidth="1"/>
    <col min="8" max="16384" width="9.55752212389381" style="1"/>
  </cols>
  <sheetData>
    <row r="1" s="1" customFormat="1" spans="1:6">
      <c r="A1" s="2" t="s">
        <v>112</v>
      </c>
      <c r="B1" s="3"/>
      <c r="C1" s="3"/>
      <c r="D1" s="3"/>
      <c r="E1" s="3"/>
      <c r="F1" s="3"/>
    </row>
    <row r="2" s="1" customFormat="1" spans="1:6">
      <c r="A2" s="3"/>
      <c r="B2" s="3"/>
      <c r="C2" s="3"/>
      <c r="D2" s="3"/>
      <c r="E2" s="3"/>
      <c r="F2" s="3"/>
    </row>
    <row r="3" s="1" customFormat="1" spans="1:6">
      <c r="A3" s="3"/>
      <c r="B3" s="3"/>
      <c r="C3" s="3"/>
      <c r="D3" s="3"/>
      <c r="E3" s="3"/>
      <c r="F3" s="3"/>
    </row>
    <row r="4" s="1" customFormat="1" spans="1:6">
      <c r="A4" s="4" t="s">
        <v>1</v>
      </c>
      <c r="B4" s="4" t="s">
        <v>2</v>
      </c>
      <c r="C4" s="4" t="s">
        <v>113</v>
      </c>
      <c r="D4" s="4" t="s">
        <v>4</v>
      </c>
      <c r="E4" s="4" t="s">
        <v>5</v>
      </c>
      <c r="F4" s="4" t="s">
        <v>6</v>
      </c>
    </row>
    <row r="5" s="1" customFormat="1" spans="1:6">
      <c r="A5" s="5" t="s">
        <v>114</v>
      </c>
      <c r="B5" s="6"/>
      <c r="C5" s="6"/>
      <c r="D5" s="6"/>
      <c r="E5" s="6"/>
      <c r="F5" s="6"/>
    </row>
    <row r="6" s="1" customFormat="1" spans="1:6">
      <c r="A6" s="7">
        <v>1</v>
      </c>
      <c r="B6" s="8" t="s">
        <v>43</v>
      </c>
      <c r="C6" s="8" t="s">
        <v>9</v>
      </c>
      <c r="D6" s="9" t="s">
        <v>115</v>
      </c>
      <c r="E6" s="7">
        <f>ROUND(4.48*1.6,2)</f>
        <v>7.17</v>
      </c>
      <c r="F6" s="8" t="s">
        <v>11</v>
      </c>
    </row>
    <row r="7" s="1" customFormat="1" spans="1:6">
      <c r="A7" s="7">
        <v>2</v>
      </c>
      <c r="B7" s="8" t="s">
        <v>12</v>
      </c>
      <c r="C7" s="8" t="s">
        <v>13</v>
      </c>
      <c r="D7" s="9" t="s">
        <v>14</v>
      </c>
      <c r="E7" s="7">
        <v>7.17</v>
      </c>
      <c r="F7" s="8" t="s">
        <v>11</v>
      </c>
    </row>
    <row r="8" s="1" customFormat="1" spans="1:6">
      <c r="A8" s="7">
        <v>3</v>
      </c>
      <c r="B8" s="8" t="s">
        <v>15</v>
      </c>
      <c r="C8" s="8" t="s">
        <v>38</v>
      </c>
      <c r="D8" s="9" t="s">
        <v>17</v>
      </c>
      <c r="E8" s="7">
        <v>1</v>
      </c>
      <c r="F8" s="8" t="s">
        <v>18</v>
      </c>
    </row>
    <row r="9" s="1" customFormat="1" ht="30" spans="1:6">
      <c r="A9" s="7">
        <v>4</v>
      </c>
      <c r="B9" s="8" t="s">
        <v>45</v>
      </c>
      <c r="C9" s="8" t="s">
        <v>13</v>
      </c>
      <c r="D9" s="9" t="s">
        <v>20</v>
      </c>
      <c r="E9" s="7">
        <v>7.17</v>
      </c>
      <c r="F9" s="8" t="s">
        <v>11</v>
      </c>
    </row>
    <row r="10" s="1" customFormat="1" spans="1:6">
      <c r="A10" s="7">
        <v>5</v>
      </c>
      <c r="B10" s="8" t="s">
        <v>21</v>
      </c>
      <c r="C10" s="8" t="s">
        <v>13</v>
      </c>
      <c r="D10" s="9" t="s">
        <v>22</v>
      </c>
      <c r="E10" s="7">
        <f>4.48+4.48+1.6+1.6</f>
        <v>12.16</v>
      </c>
      <c r="F10" s="8" t="s">
        <v>23</v>
      </c>
    </row>
    <row r="11" s="1" customFormat="1" spans="1:6">
      <c r="A11" s="7">
        <v>6</v>
      </c>
      <c r="B11" s="8" t="s">
        <v>26</v>
      </c>
      <c r="C11" s="8" t="s">
        <v>13</v>
      </c>
      <c r="D11" s="9" t="s">
        <v>27</v>
      </c>
      <c r="E11" s="7">
        <v>1</v>
      </c>
      <c r="F11" s="8" t="s">
        <v>28</v>
      </c>
    </row>
    <row r="12" s="1" customFormat="1" spans="1:6">
      <c r="A12" s="7">
        <v>7</v>
      </c>
      <c r="B12" s="8" t="s">
        <v>29</v>
      </c>
      <c r="C12" s="8" t="s">
        <v>30</v>
      </c>
      <c r="D12" s="9" t="s">
        <v>31</v>
      </c>
      <c r="E12" s="7">
        <v>1</v>
      </c>
      <c r="F12" s="8" t="s">
        <v>28</v>
      </c>
    </row>
    <row r="13" s="1" customFormat="1" ht="30" spans="1:6">
      <c r="A13" s="7">
        <v>8</v>
      </c>
      <c r="B13" s="8" t="s">
        <v>32</v>
      </c>
      <c r="C13" s="8" t="s">
        <v>33</v>
      </c>
      <c r="D13" s="9" t="s">
        <v>34</v>
      </c>
      <c r="E13" s="7">
        <v>2</v>
      </c>
      <c r="F13" s="8" t="s">
        <v>35</v>
      </c>
    </row>
    <row r="14" s="1" customFormat="1" ht="195" customHeight="1" spans="1:8">
      <c r="A14" s="10">
        <v>9</v>
      </c>
      <c r="B14" s="11" t="s">
        <v>39</v>
      </c>
      <c r="C14" s="11" t="s">
        <v>13</v>
      </c>
      <c r="D14" s="12" t="s">
        <v>116</v>
      </c>
      <c r="E14" s="10">
        <v>1</v>
      </c>
      <c r="F14" s="13" t="s">
        <v>41</v>
      </c>
      <c r="G14" s="14"/>
      <c r="H14" s="15"/>
    </row>
    <row r="15" s="1" customFormat="1" spans="1:6">
      <c r="A15" s="16" t="s">
        <v>117</v>
      </c>
      <c r="B15" s="17"/>
      <c r="C15" s="17"/>
      <c r="D15" s="17"/>
      <c r="E15" s="17"/>
      <c r="F15" s="17"/>
    </row>
    <row r="16" s="1" customFormat="1" spans="1:6">
      <c r="A16" s="10">
        <v>1</v>
      </c>
      <c r="B16" s="11" t="s">
        <v>56</v>
      </c>
      <c r="C16" s="11" t="s">
        <v>9</v>
      </c>
      <c r="D16" s="12" t="s">
        <v>118</v>
      </c>
      <c r="E16" s="10">
        <f>ROUND(6.4*1.6,2)</f>
        <v>10.24</v>
      </c>
      <c r="F16" s="8" t="s">
        <v>11</v>
      </c>
    </row>
    <row r="17" s="1" customFormat="1" spans="1:6">
      <c r="A17" s="7">
        <v>2</v>
      </c>
      <c r="B17" s="8" t="s">
        <v>12</v>
      </c>
      <c r="C17" s="8" t="s">
        <v>13</v>
      </c>
      <c r="D17" s="9" t="s">
        <v>14</v>
      </c>
      <c r="E17" s="7">
        <v>10.24</v>
      </c>
      <c r="F17" s="8" t="s">
        <v>11</v>
      </c>
    </row>
    <row r="18" s="1" customFormat="1" spans="1:6">
      <c r="A18" s="7">
        <v>3</v>
      </c>
      <c r="B18" s="8" t="s">
        <v>15</v>
      </c>
      <c r="C18" s="8" t="s">
        <v>38</v>
      </c>
      <c r="D18" s="9" t="s">
        <v>17</v>
      </c>
      <c r="E18" s="7">
        <v>1</v>
      </c>
      <c r="F18" s="8" t="s">
        <v>18</v>
      </c>
    </row>
    <row r="19" s="1" customFormat="1" ht="30" spans="1:6">
      <c r="A19" s="7">
        <v>4</v>
      </c>
      <c r="B19" s="8" t="s">
        <v>19</v>
      </c>
      <c r="C19" s="8" t="s">
        <v>13</v>
      </c>
      <c r="D19" s="9" t="s">
        <v>20</v>
      </c>
      <c r="E19" s="7">
        <v>10.24</v>
      </c>
      <c r="F19" s="8" t="s">
        <v>11</v>
      </c>
    </row>
    <row r="20" s="1" customFormat="1" spans="1:6">
      <c r="A20" s="7">
        <v>5</v>
      </c>
      <c r="B20" s="8" t="s">
        <v>21</v>
      </c>
      <c r="C20" s="8" t="s">
        <v>13</v>
      </c>
      <c r="D20" s="9" t="s">
        <v>22</v>
      </c>
      <c r="E20" s="7">
        <f>6.4*2+1.6*2</f>
        <v>16</v>
      </c>
      <c r="F20" s="8" t="s">
        <v>23</v>
      </c>
    </row>
    <row r="21" s="1" customFormat="1" spans="1:6">
      <c r="A21" s="7">
        <v>6</v>
      </c>
      <c r="B21" s="8" t="s">
        <v>26</v>
      </c>
      <c r="C21" s="8" t="s">
        <v>13</v>
      </c>
      <c r="D21" s="9" t="s">
        <v>27</v>
      </c>
      <c r="E21" s="7">
        <v>1</v>
      </c>
      <c r="F21" s="8" t="s">
        <v>28</v>
      </c>
    </row>
    <row r="22" s="1" customFormat="1" spans="1:6">
      <c r="A22" s="7">
        <v>7</v>
      </c>
      <c r="B22" s="8" t="s">
        <v>29</v>
      </c>
      <c r="C22" s="8" t="s">
        <v>30</v>
      </c>
      <c r="D22" s="9" t="s">
        <v>31</v>
      </c>
      <c r="E22" s="7">
        <v>1</v>
      </c>
      <c r="F22" s="8" t="s">
        <v>28</v>
      </c>
    </row>
    <row r="23" s="1" customFormat="1" ht="30" spans="1:6">
      <c r="A23" s="7">
        <v>8</v>
      </c>
      <c r="B23" s="8" t="s">
        <v>32</v>
      </c>
      <c r="C23" s="8" t="s">
        <v>33</v>
      </c>
      <c r="D23" s="9" t="s">
        <v>34</v>
      </c>
      <c r="E23" s="7">
        <v>2</v>
      </c>
      <c r="F23" s="8" t="s">
        <v>35</v>
      </c>
    </row>
    <row r="24" s="1" customFormat="1" ht="165" spans="1:8">
      <c r="A24" s="10">
        <v>6</v>
      </c>
      <c r="B24" s="11" t="s">
        <v>119</v>
      </c>
      <c r="C24" s="11" t="s">
        <v>13</v>
      </c>
      <c r="D24" s="12" t="s">
        <v>120</v>
      </c>
      <c r="E24" s="10">
        <v>1</v>
      </c>
      <c r="F24" s="13" t="s">
        <v>41</v>
      </c>
      <c r="G24" s="14"/>
      <c r="H24" s="15"/>
    </row>
    <row r="25" s="1" customFormat="1" ht="191" customHeight="1" spans="1:8">
      <c r="A25" s="10">
        <v>7</v>
      </c>
      <c r="B25" s="11" t="s">
        <v>121</v>
      </c>
      <c r="C25" s="11" t="s">
        <v>13</v>
      </c>
      <c r="D25" s="12" t="s">
        <v>122</v>
      </c>
      <c r="E25" s="10">
        <v>1</v>
      </c>
      <c r="F25" s="13" t="s">
        <v>41</v>
      </c>
      <c r="G25" s="18"/>
      <c r="H25" s="15"/>
    </row>
    <row r="26" s="1" customFormat="1" spans="1:6">
      <c r="A26" s="19" t="s">
        <v>123</v>
      </c>
      <c r="B26" s="20"/>
      <c r="C26" s="20"/>
      <c r="D26" s="20"/>
      <c r="E26" s="20"/>
      <c r="F26" s="20"/>
    </row>
    <row r="27" s="1" customFormat="1" spans="1:6">
      <c r="A27" s="10">
        <v>1</v>
      </c>
      <c r="B27" s="11" t="s">
        <v>124</v>
      </c>
      <c r="C27" s="11" t="s">
        <v>125</v>
      </c>
      <c r="D27" s="12" t="s">
        <v>126</v>
      </c>
      <c r="E27" s="10">
        <v>6</v>
      </c>
      <c r="F27" s="11" t="s">
        <v>28</v>
      </c>
    </row>
    <row r="28" s="1" customFormat="1" ht="30" spans="1:6">
      <c r="A28" s="10">
        <v>2</v>
      </c>
      <c r="B28" s="11" t="s">
        <v>127</v>
      </c>
      <c r="C28" s="11" t="s">
        <v>13</v>
      </c>
      <c r="D28" s="12" t="s">
        <v>128</v>
      </c>
      <c r="E28" s="10">
        <v>1</v>
      </c>
      <c r="F28" s="11" t="s">
        <v>18</v>
      </c>
    </row>
    <row r="29" s="1" customFormat="1" spans="1:6">
      <c r="A29" s="10">
        <v>3</v>
      </c>
      <c r="B29" s="11" t="s">
        <v>26</v>
      </c>
      <c r="C29" s="11" t="s">
        <v>13</v>
      </c>
      <c r="D29" s="9" t="s">
        <v>27</v>
      </c>
      <c r="E29" s="10">
        <v>1</v>
      </c>
      <c r="F29" s="11" t="s">
        <v>28</v>
      </c>
    </row>
    <row r="30" s="1" customFormat="1" spans="1:6">
      <c r="A30" s="10">
        <v>4</v>
      </c>
      <c r="B30" s="11" t="s">
        <v>129</v>
      </c>
      <c r="C30" s="11" t="s">
        <v>13</v>
      </c>
      <c r="D30" s="12" t="s">
        <v>130</v>
      </c>
      <c r="E30" s="10">
        <v>1</v>
      </c>
      <c r="F30" s="11" t="s">
        <v>18</v>
      </c>
    </row>
    <row r="31" s="1" customFormat="1" spans="1:6">
      <c r="A31" s="10">
        <v>5</v>
      </c>
      <c r="B31" s="11" t="s">
        <v>29</v>
      </c>
      <c r="C31" s="11" t="s">
        <v>30</v>
      </c>
      <c r="D31" s="12" t="s">
        <v>31</v>
      </c>
      <c r="E31" s="10">
        <v>1</v>
      </c>
      <c r="F31" s="11" t="s">
        <v>28</v>
      </c>
    </row>
    <row r="32" s="1" customFormat="1" ht="30" spans="1:6">
      <c r="A32" s="10">
        <v>6</v>
      </c>
      <c r="B32" s="11" t="s">
        <v>32</v>
      </c>
      <c r="C32" s="11" t="s">
        <v>33</v>
      </c>
      <c r="D32" s="9" t="s">
        <v>34</v>
      </c>
      <c r="E32" s="10">
        <v>2</v>
      </c>
      <c r="F32" s="11" t="s">
        <v>35</v>
      </c>
    </row>
    <row r="33" s="1" customFormat="1" ht="225" spans="1:8">
      <c r="A33" s="10">
        <v>7</v>
      </c>
      <c r="B33" s="11" t="s">
        <v>39</v>
      </c>
      <c r="C33" s="11" t="s">
        <v>13</v>
      </c>
      <c r="D33" s="12" t="s">
        <v>131</v>
      </c>
      <c r="E33" s="10">
        <v>1</v>
      </c>
      <c r="F33" s="13" t="s">
        <v>41</v>
      </c>
      <c r="G33" s="14"/>
      <c r="H33" s="15"/>
    </row>
    <row r="34" s="1" customFormat="1" spans="1:6">
      <c r="A34" s="19" t="s">
        <v>132</v>
      </c>
      <c r="B34" s="20"/>
      <c r="C34" s="20"/>
      <c r="D34" s="20"/>
      <c r="E34" s="20"/>
      <c r="F34" s="20"/>
    </row>
    <row r="35" s="1" customFormat="1" ht="30" spans="1:6">
      <c r="A35" s="10">
        <v>1</v>
      </c>
      <c r="B35" s="11" t="s">
        <v>48</v>
      </c>
      <c r="C35" s="11" t="s">
        <v>49</v>
      </c>
      <c r="D35" s="12" t="s">
        <v>50</v>
      </c>
      <c r="E35" s="10">
        <v>1</v>
      </c>
      <c r="F35" s="11" t="s">
        <v>28</v>
      </c>
    </row>
    <row r="36" s="1" customFormat="1" spans="1:6">
      <c r="A36" s="10">
        <v>2</v>
      </c>
      <c r="B36" s="11" t="s">
        <v>51</v>
      </c>
      <c r="C36" s="11" t="s">
        <v>13</v>
      </c>
      <c r="D36" s="12" t="s">
        <v>52</v>
      </c>
      <c r="E36" s="10">
        <v>1</v>
      </c>
      <c r="F36" s="11" t="s">
        <v>18</v>
      </c>
    </row>
    <row r="37" s="1" customFormat="1" spans="1:6">
      <c r="A37" s="10">
        <v>3</v>
      </c>
      <c r="B37" s="11" t="s">
        <v>21</v>
      </c>
      <c r="C37" s="11" t="s">
        <v>13</v>
      </c>
      <c r="D37" s="12" t="s">
        <v>53</v>
      </c>
      <c r="E37" s="10">
        <v>1</v>
      </c>
      <c r="F37" s="11" t="s">
        <v>18</v>
      </c>
    </row>
    <row r="38" s="1" customFormat="1" spans="1:6">
      <c r="A38" s="10">
        <v>4</v>
      </c>
      <c r="B38" s="11" t="s">
        <v>29</v>
      </c>
      <c r="C38" s="11" t="s">
        <v>30</v>
      </c>
      <c r="D38" s="12" t="s">
        <v>31</v>
      </c>
      <c r="E38" s="10">
        <v>1</v>
      </c>
      <c r="F38" s="11" t="s">
        <v>28</v>
      </c>
    </row>
    <row r="39" s="1" customFormat="1" ht="30" spans="1:6">
      <c r="A39" s="10">
        <v>5</v>
      </c>
      <c r="B39" s="11" t="s">
        <v>32</v>
      </c>
      <c r="C39" s="11" t="s">
        <v>33</v>
      </c>
      <c r="D39" s="9" t="s">
        <v>34</v>
      </c>
      <c r="E39" s="10">
        <v>1</v>
      </c>
      <c r="F39" s="11" t="s">
        <v>35</v>
      </c>
    </row>
    <row r="40" s="1" customFormat="1" ht="165" spans="1:8">
      <c r="A40" s="10">
        <v>9</v>
      </c>
      <c r="B40" s="11" t="s">
        <v>39</v>
      </c>
      <c r="C40" s="11" t="s">
        <v>13</v>
      </c>
      <c r="D40" s="12" t="s">
        <v>133</v>
      </c>
      <c r="E40" s="10">
        <v>1</v>
      </c>
      <c r="F40" s="13" t="s">
        <v>41</v>
      </c>
      <c r="G40" s="14"/>
      <c r="H40" s="15"/>
    </row>
    <row r="41" s="1" customFormat="1" spans="1:6">
      <c r="A41" s="19" t="s">
        <v>134</v>
      </c>
      <c r="B41" s="20"/>
      <c r="C41" s="20"/>
      <c r="D41" s="20"/>
      <c r="E41" s="20"/>
      <c r="F41" s="20"/>
    </row>
    <row r="42" s="1" customFormat="1" spans="1:10">
      <c r="A42" s="10">
        <v>1</v>
      </c>
      <c r="B42" s="11" t="s">
        <v>56</v>
      </c>
      <c r="C42" s="11" t="s">
        <v>9</v>
      </c>
      <c r="D42" s="12" t="s">
        <v>135</v>
      </c>
      <c r="E42" s="10">
        <f>ROUND(6.72*2.24,2)</f>
        <v>15.05</v>
      </c>
      <c r="F42" s="11" t="s">
        <v>11</v>
      </c>
      <c r="G42" s="21"/>
      <c r="H42" s="21"/>
      <c r="I42" s="21"/>
      <c r="J42" s="25"/>
    </row>
    <row r="43" s="1" customFormat="1" spans="1:10">
      <c r="A43" s="10">
        <v>2</v>
      </c>
      <c r="B43" s="11" t="s">
        <v>12</v>
      </c>
      <c r="C43" s="11" t="s">
        <v>13</v>
      </c>
      <c r="D43" s="12" t="s">
        <v>14</v>
      </c>
      <c r="E43" s="10">
        <v>15.05</v>
      </c>
      <c r="F43" s="11" t="s">
        <v>11</v>
      </c>
      <c r="G43" s="22"/>
      <c r="H43" s="22"/>
      <c r="I43" s="22"/>
      <c r="J43" s="26"/>
    </row>
    <row r="44" s="1" customFormat="1" spans="1:10">
      <c r="A44" s="10">
        <v>3</v>
      </c>
      <c r="B44" s="11" t="s">
        <v>15</v>
      </c>
      <c r="C44" s="11" t="s">
        <v>58</v>
      </c>
      <c r="D44" s="12" t="s">
        <v>17</v>
      </c>
      <c r="E44" s="10">
        <v>1</v>
      </c>
      <c r="F44" s="11" t="s">
        <v>18</v>
      </c>
      <c r="G44" s="22"/>
      <c r="H44" s="22"/>
      <c r="I44" s="22"/>
      <c r="J44" s="26"/>
    </row>
    <row r="45" s="1" customFormat="1" ht="30" spans="1:10">
      <c r="A45" s="10">
        <v>4</v>
      </c>
      <c r="B45" s="11" t="s">
        <v>19</v>
      </c>
      <c r="C45" s="11" t="s">
        <v>13</v>
      </c>
      <c r="D45" s="12" t="s">
        <v>20</v>
      </c>
      <c r="E45" s="10">
        <v>15.05</v>
      </c>
      <c r="F45" s="11" t="s">
        <v>11</v>
      </c>
      <c r="G45" s="22"/>
      <c r="H45" s="22"/>
      <c r="I45" s="22"/>
      <c r="J45" s="26"/>
    </row>
    <row r="46" s="1" customFormat="1" spans="1:10">
      <c r="A46" s="10">
        <v>5</v>
      </c>
      <c r="B46" s="11" t="s">
        <v>21</v>
      </c>
      <c r="C46" s="11" t="s">
        <v>13</v>
      </c>
      <c r="D46" s="12" t="s">
        <v>22</v>
      </c>
      <c r="E46" s="10">
        <f>6.72+6.72+2.24+2.24</f>
        <v>17.92</v>
      </c>
      <c r="F46" s="11" t="s">
        <v>23</v>
      </c>
      <c r="G46" s="22"/>
      <c r="H46" s="22"/>
      <c r="I46" s="22"/>
      <c r="J46" s="26"/>
    </row>
    <row r="47" s="1" customFormat="1" spans="1:10">
      <c r="A47" s="10">
        <v>6</v>
      </c>
      <c r="B47" s="11" t="s">
        <v>26</v>
      </c>
      <c r="C47" s="11" t="s">
        <v>13</v>
      </c>
      <c r="D47" s="9" t="s">
        <v>27</v>
      </c>
      <c r="E47" s="10">
        <v>1</v>
      </c>
      <c r="F47" s="11" t="s">
        <v>28</v>
      </c>
      <c r="G47" s="22"/>
      <c r="H47" s="22"/>
      <c r="I47" s="22"/>
      <c r="J47" s="26"/>
    </row>
    <row r="48" s="1" customFormat="1" spans="1:10">
      <c r="A48" s="10">
        <v>7</v>
      </c>
      <c r="B48" s="11" t="s">
        <v>29</v>
      </c>
      <c r="C48" s="11" t="s">
        <v>30</v>
      </c>
      <c r="D48" s="12" t="s">
        <v>31</v>
      </c>
      <c r="E48" s="10">
        <v>1</v>
      </c>
      <c r="F48" s="11" t="s">
        <v>28</v>
      </c>
      <c r="G48" s="22"/>
      <c r="H48" s="22"/>
      <c r="I48" s="22"/>
      <c r="J48" s="26"/>
    </row>
    <row r="49" s="1" customFormat="1" ht="30" spans="1:10">
      <c r="A49" s="10">
        <v>8</v>
      </c>
      <c r="B49" s="11" t="s">
        <v>32</v>
      </c>
      <c r="C49" s="11" t="s">
        <v>33</v>
      </c>
      <c r="D49" s="9" t="s">
        <v>34</v>
      </c>
      <c r="E49" s="10">
        <v>2</v>
      </c>
      <c r="F49" s="11" t="s">
        <v>35</v>
      </c>
      <c r="G49" s="23"/>
      <c r="H49" s="23"/>
      <c r="I49" s="23"/>
      <c r="J49" s="27"/>
    </row>
    <row r="50" s="1" customFormat="1" spans="1:6">
      <c r="A50" s="10">
        <v>9</v>
      </c>
      <c r="B50" s="11" t="s">
        <v>83</v>
      </c>
      <c r="C50" s="11" t="s">
        <v>13</v>
      </c>
      <c r="D50" s="12" t="s">
        <v>136</v>
      </c>
      <c r="E50" s="10">
        <v>1</v>
      </c>
      <c r="F50" s="11" t="s">
        <v>18</v>
      </c>
    </row>
    <row r="51" s="1" customFormat="1" spans="1:10">
      <c r="A51" s="19" t="s">
        <v>137</v>
      </c>
      <c r="B51" s="20"/>
      <c r="C51" s="20"/>
      <c r="D51" s="20"/>
      <c r="E51" s="20"/>
      <c r="F51" s="20"/>
      <c r="G51" s="21"/>
      <c r="H51" s="21"/>
      <c r="I51" s="21"/>
      <c r="J51" s="25"/>
    </row>
    <row r="52" s="1" customFormat="1" spans="1:10">
      <c r="A52" s="10">
        <v>1</v>
      </c>
      <c r="B52" s="11" t="s">
        <v>56</v>
      </c>
      <c r="C52" s="11" t="s">
        <v>9</v>
      </c>
      <c r="D52" s="12" t="s">
        <v>138</v>
      </c>
      <c r="E52" s="10">
        <f>ROUND(6.4*1.92,2)</f>
        <v>12.29</v>
      </c>
      <c r="F52" s="11" t="s">
        <v>11</v>
      </c>
      <c r="G52" s="22"/>
      <c r="H52" s="22"/>
      <c r="I52" s="22"/>
      <c r="J52" s="26"/>
    </row>
    <row r="53" s="1" customFormat="1" spans="1:10">
      <c r="A53" s="10">
        <v>2</v>
      </c>
      <c r="B53" s="11" t="s">
        <v>12</v>
      </c>
      <c r="C53" s="11" t="s">
        <v>13</v>
      </c>
      <c r="D53" s="12" t="s">
        <v>14</v>
      </c>
      <c r="E53" s="10">
        <v>12.29</v>
      </c>
      <c r="F53" s="11" t="s">
        <v>11</v>
      </c>
      <c r="G53" s="22"/>
      <c r="H53" s="22"/>
      <c r="I53" s="22"/>
      <c r="J53" s="26"/>
    </row>
    <row r="54" s="1" customFormat="1" spans="1:10">
      <c r="A54" s="10">
        <v>3</v>
      </c>
      <c r="B54" s="11" t="s">
        <v>15</v>
      </c>
      <c r="C54" s="11" t="s">
        <v>58</v>
      </c>
      <c r="D54" s="12" t="s">
        <v>17</v>
      </c>
      <c r="E54" s="10">
        <v>1</v>
      </c>
      <c r="F54" s="11" t="s">
        <v>18</v>
      </c>
      <c r="G54" s="22"/>
      <c r="H54" s="22"/>
      <c r="I54" s="22"/>
      <c r="J54" s="26"/>
    </row>
    <row r="55" s="1" customFormat="1" ht="30" spans="1:10">
      <c r="A55" s="10">
        <v>4</v>
      </c>
      <c r="B55" s="11" t="s">
        <v>19</v>
      </c>
      <c r="C55" s="11" t="s">
        <v>13</v>
      </c>
      <c r="D55" s="12" t="s">
        <v>20</v>
      </c>
      <c r="E55" s="10">
        <v>12.29</v>
      </c>
      <c r="F55" s="11" t="s">
        <v>11</v>
      </c>
      <c r="G55" s="22"/>
      <c r="H55" s="22"/>
      <c r="I55" s="22"/>
      <c r="J55" s="26"/>
    </row>
    <row r="56" s="1" customFormat="1" spans="1:10">
      <c r="A56" s="10">
        <v>5</v>
      </c>
      <c r="B56" s="11" t="s">
        <v>21</v>
      </c>
      <c r="C56" s="11" t="s">
        <v>13</v>
      </c>
      <c r="D56" s="12" t="s">
        <v>22</v>
      </c>
      <c r="E56" s="10">
        <f>6.4+6.4+1.92+1.92</f>
        <v>16.64</v>
      </c>
      <c r="F56" s="11" t="s">
        <v>23</v>
      </c>
      <c r="G56" s="22"/>
      <c r="H56" s="22"/>
      <c r="I56" s="22"/>
      <c r="J56" s="26"/>
    </row>
    <row r="57" s="1" customFormat="1" spans="1:10">
      <c r="A57" s="10">
        <v>6</v>
      </c>
      <c r="B57" s="11" t="s">
        <v>26</v>
      </c>
      <c r="C57" s="11" t="s">
        <v>13</v>
      </c>
      <c r="D57" s="12" t="s">
        <v>27</v>
      </c>
      <c r="E57" s="10">
        <v>1</v>
      </c>
      <c r="F57" s="11" t="s">
        <v>28</v>
      </c>
      <c r="G57" s="22"/>
      <c r="H57" s="22"/>
      <c r="I57" s="22"/>
      <c r="J57" s="26"/>
    </row>
    <row r="58" s="1" customFormat="1" spans="1:10">
      <c r="A58" s="10">
        <v>7</v>
      </c>
      <c r="B58" s="11" t="s">
        <v>29</v>
      </c>
      <c r="C58" s="11" t="s">
        <v>30</v>
      </c>
      <c r="D58" s="12" t="s">
        <v>31</v>
      </c>
      <c r="E58" s="10">
        <v>1</v>
      </c>
      <c r="F58" s="11" t="s">
        <v>28</v>
      </c>
      <c r="G58" s="22"/>
      <c r="H58" s="22"/>
      <c r="I58" s="22"/>
      <c r="J58" s="26"/>
    </row>
    <row r="59" s="1" customFormat="1" ht="30" spans="1:10">
      <c r="A59" s="10">
        <v>8</v>
      </c>
      <c r="B59" s="11" t="s">
        <v>32</v>
      </c>
      <c r="C59" s="11" t="s">
        <v>33</v>
      </c>
      <c r="D59" s="9" t="s">
        <v>34</v>
      </c>
      <c r="E59" s="10">
        <v>2</v>
      </c>
      <c r="F59" s="11" t="s">
        <v>35</v>
      </c>
      <c r="G59" s="23"/>
      <c r="H59" s="23"/>
      <c r="I59" s="23"/>
      <c r="J59" s="27"/>
    </row>
    <row r="60" s="1" customFormat="1" spans="1:6">
      <c r="A60" s="10">
        <v>9</v>
      </c>
      <c r="B60" s="11" t="s">
        <v>83</v>
      </c>
      <c r="C60" s="11" t="s">
        <v>13</v>
      </c>
      <c r="D60" s="12" t="s">
        <v>136</v>
      </c>
      <c r="E60" s="10">
        <v>1</v>
      </c>
      <c r="F60" s="11" t="s">
        <v>18</v>
      </c>
    </row>
    <row r="61" s="1" customFormat="1" spans="1:6">
      <c r="A61" s="19" t="s">
        <v>139</v>
      </c>
      <c r="B61" s="20"/>
      <c r="C61" s="20"/>
      <c r="D61" s="20"/>
      <c r="E61" s="20"/>
      <c r="F61" s="20"/>
    </row>
    <row r="62" s="1" customFormat="1" ht="88" customHeight="1" spans="1:10">
      <c r="A62" s="10">
        <v>1</v>
      </c>
      <c r="B62" s="11" t="s">
        <v>48</v>
      </c>
      <c r="C62" s="11" t="s">
        <v>140</v>
      </c>
      <c r="D62" s="12" t="s">
        <v>141</v>
      </c>
      <c r="E62" s="10">
        <v>1</v>
      </c>
      <c r="F62" s="24" t="s">
        <v>28</v>
      </c>
      <c r="G62" s="21"/>
      <c r="H62" s="21"/>
      <c r="I62" s="21"/>
      <c r="J62" s="25"/>
    </row>
    <row r="63" s="1" customFormat="1" spans="1:10">
      <c r="A63" s="10">
        <v>2</v>
      </c>
      <c r="B63" s="11" t="s">
        <v>51</v>
      </c>
      <c r="C63" s="11" t="s">
        <v>13</v>
      </c>
      <c r="D63" s="12" t="s">
        <v>52</v>
      </c>
      <c r="E63" s="10">
        <v>1</v>
      </c>
      <c r="F63" s="24" t="s">
        <v>18</v>
      </c>
      <c r="G63" s="22"/>
      <c r="H63" s="22"/>
      <c r="I63" s="22"/>
      <c r="J63" s="26"/>
    </row>
    <row r="64" s="1" customFormat="1" spans="1:10">
      <c r="A64" s="10">
        <v>3</v>
      </c>
      <c r="B64" s="11" t="s">
        <v>21</v>
      </c>
      <c r="C64" s="11" t="s">
        <v>13</v>
      </c>
      <c r="D64" s="12" t="s">
        <v>53</v>
      </c>
      <c r="E64" s="10">
        <v>1</v>
      </c>
      <c r="F64" s="24" t="s">
        <v>18</v>
      </c>
      <c r="G64" s="22"/>
      <c r="H64" s="22"/>
      <c r="I64" s="22"/>
      <c r="J64" s="26"/>
    </row>
    <row r="65" s="1" customFormat="1" spans="1:10">
      <c r="A65" s="10">
        <v>4</v>
      </c>
      <c r="B65" s="11" t="s">
        <v>29</v>
      </c>
      <c r="C65" s="11" t="s">
        <v>30</v>
      </c>
      <c r="D65" s="12" t="s">
        <v>31</v>
      </c>
      <c r="E65" s="10">
        <v>1</v>
      </c>
      <c r="F65" s="11" t="s">
        <v>28</v>
      </c>
      <c r="G65" s="22"/>
      <c r="H65" s="22"/>
      <c r="I65" s="22"/>
      <c r="J65" s="26"/>
    </row>
    <row r="66" s="1" customFormat="1" ht="30" spans="1:10">
      <c r="A66" s="10">
        <v>5</v>
      </c>
      <c r="B66" s="11" t="s">
        <v>32</v>
      </c>
      <c r="C66" s="11" t="s">
        <v>33</v>
      </c>
      <c r="D66" s="12" t="s">
        <v>34</v>
      </c>
      <c r="E66" s="10">
        <v>1</v>
      </c>
      <c r="F66" s="11" t="s">
        <v>35</v>
      </c>
      <c r="G66" s="23"/>
      <c r="H66" s="23"/>
      <c r="I66" s="23"/>
      <c r="J66" s="27"/>
    </row>
    <row r="67" s="1" customFormat="1" spans="1:6">
      <c r="A67" s="19" t="s">
        <v>142</v>
      </c>
      <c r="B67" s="20"/>
      <c r="C67" s="20"/>
      <c r="D67" s="20"/>
      <c r="E67" s="20"/>
      <c r="F67" s="20"/>
    </row>
    <row r="68" s="1" customFormat="1" spans="1:6">
      <c r="A68" s="10">
        <v>1</v>
      </c>
      <c r="B68" s="11" t="s">
        <v>73</v>
      </c>
      <c r="C68" s="11" t="s">
        <v>13</v>
      </c>
      <c r="D68" s="12" t="s">
        <v>74</v>
      </c>
      <c r="E68" s="10">
        <v>1</v>
      </c>
      <c r="F68" s="11" t="s">
        <v>28</v>
      </c>
    </row>
    <row r="69" s="1" customFormat="1" spans="1:6">
      <c r="A69" s="10">
        <v>2</v>
      </c>
      <c r="B69" s="11" t="s">
        <v>75</v>
      </c>
      <c r="C69" s="11" t="s">
        <v>76</v>
      </c>
      <c r="D69" s="12" t="s">
        <v>77</v>
      </c>
      <c r="E69" s="10">
        <v>1</v>
      </c>
      <c r="F69" s="24" t="s">
        <v>28</v>
      </c>
    </row>
    <row r="70" s="1" customFormat="1" spans="1:6">
      <c r="A70" s="10">
        <v>3</v>
      </c>
      <c r="B70" s="11" t="s">
        <v>78</v>
      </c>
      <c r="C70" s="11" t="s">
        <v>13</v>
      </c>
      <c r="D70" s="12" t="s">
        <v>79</v>
      </c>
      <c r="E70" s="10">
        <v>2</v>
      </c>
      <c r="F70" s="11" t="s">
        <v>28</v>
      </c>
    </row>
    <row r="71" s="1" customFormat="1" ht="30" spans="1:6">
      <c r="A71" s="10">
        <v>4</v>
      </c>
      <c r="B71" s="11" t="s">
        <v>80</v>
      </c>
      <c r="C71" s="11" t="s">
        <v>13</v>
      </c>
      <c r="D71" s="12" t="s">
        <v>81</v>
      </c>
      <c r="E71" s="10">
        <v>1</v>
      </c>
      <c r="F71" s="11" t="s">
        <v>28</v>
      </c>
    </row>
    <row r="72" s="1" customFormat="1" spans="1:6">
      <c r="A72" s="19" t="s">
        <v>143</v>
      </c>
      <c r="B72" s="20"/>
      <c r="C72" s="20"/>
      <c r="D72" s="20"/>
      <c r="E72" s="20"/>
      <c r="F72" s="20"/>
    </row>
    <row r="73" s="1" customFormat="1" ht="30" spans="1:6">
      <c r="A73" s="10">
        <v>1</v>
      </c>
      <c r="B73" s="11" t="s">
        <v>83</v>
      </c>
      <c r="C73" s="11" t="s">
        <v>13</v>
      </c>
      <c r="D73" s="12" t="s">
        <v>84</v>
      </c>
      <c r="E73" s="10">
        <v>2</v>
      </c>
      <c r="F73" s="11" t="s">
        <v>18</v>
      </c>
    </row>
    <row r="74" s="1" customFormat="1" spans="1:6">
      <c r="A74" s="10">
        <v>2</v>
      </c>
      <c r="B74" s="11" t="s">
        <v>85</v>
      </c>
      <c r="C74" s="11" t="s">
        <v>86</v>
      </c>
      <c r="D74" s="12" t="s">
        <v>87</v>
      </c>
      <c r="E74" s="10">
        <v>1</v>
      </c>
      <c r="F74" s="11" t="s">
        <v>28</v>
      </c>
    </row>
    <row r="75" s="1" customFormat="1" ht="45" spans="1:6">
      <c r="A75" s="10">
        <v>3</v>
      </c>
      <c r="B75" s="11" t="s">
        <v>88</v>
      </c>
      <c r="C75" s="11" t="s">
        <v>89</v>
      </c>
      <c r="D75" s="12" t="s">
        <v>90</v>
      </c>
      <c r="E75" s="10">
        <v>1</v>
      </c>
      <c r="F75" s="11" t="s">
        <v>28</v>
      </c>
    </row>
    <row r="76" s="1" customFormat="1" ht="45" spans="1:6">
      <c r="A76" s="10">
        <v>4</v>
      </c>
      <c r="B76" s="11" t="s">
        <v>91</v>
      </c>
      <c r="C76" s="11" t="s">
        <v>92</v>
      </c>
      <c r="D76" s="12" t="s">
        <v>93</v>
      </c>
      <c r="E76" s="10">
        <v>2</v>
      </c>
      <c r="F76" s="11" t="s">
        <v>28</v>
      </c>
    </row>
    <row r="77" s="1" customFormat="1" ht="60" spans="1:6">
      <c r="A77" s="10">
        <v>5</v>
      </c>
      <c r="B77" s="11" t="s">
        <v>94</v>
      </c>
      <c r="C77" s="11" t="s">
        <v>95</v>
      </c>
      <c r="D77" s="12" t="s">
        <v>96</v>
      </c>
      <c r="E77" s="10">
        <v>1</v>
      </c>
      <c r="F77" s="11" t="s">
        <v>28</v>
      </c>
    </row>
    <row r="78" s="1" customFormat="1" ht="45" spans="1:6">
      <c r="A78" s="10">
        <v>6</v>
      </c>
      <c r="B78" s="11" t="s">
        <v>97</v>
      </c>
      <c r="C78" s="11" t="s">
        <v>98</v>
      </c>
      <c r="D78" s="12" t="s">
        <v>99</v>
      </c>
      <c r="E78" s="10">
        <v>8</v>
      </c>
      <c r="F78" s="11" t="s">
        <v>28</v>
      </c>
    </row>
    <row r="79" s="1" customFormat="1" spans="1:6">
      <c r="A79" s="10">
        <v>7</v>
      </c>
      <c r="B79" s="11" t="s">
        <v>100</v>
      </c>
      <c r="C79" s="11" t="s">
        <v>13</v>
      </c>
      <c r="D79" s="12" t="s">
        <v>101</v>
      </c>
      <c r="E79" s="10">
        <v>4</v>
      </c>
      <c r="F79" s="11" t="s">
        <v>18</v>
      </c>
    </row>
    <row r="80" s="1" customFormat="1" ht="30" spans="1:6">
      <c r="A80" s="10">
        <v>8</v>
      </c>
      <c r="B80" s="11" t="s">
        <v>102</v>
      </c>
      <c r="C80" s="11" t="s">
        <v>13</v>
      </c>
      <c r="D80" s="12" t="s">
        <v>103</v>
      </c>
      <c r="E80" s="10">
        <v>1</v>
      </c>
      <c r="F80" s="11" t="s">
        <v>104</v>
      </c>
    </row>
    <row r="81" s="1" customFormat="1" spans="1:6">
      <c r="A81" s="10">
        <v>9</v>
      </c>
      <c r="B81" s="11" t="s">
        <v>105</v>
      </c>
      <c r="C81" s="11" t="s">
        <v>13</v>
      </c>
      <c r="D81" s="12" t="s">
        <v>106</v>
      </c>
      <c r="E81" s="10">
        <v>1</v>
      </c>
      <c r="F81" s="11" t="s">
        <v>41</v>
      </c>
    </row>
    <row r="82" s="1" customFormat="1" spans="1:6">
      <c r="A82" s="19" t="s">
        <v>144</v>
      </c>
      <c r="B82" s="20"/>
      <c r="C82" s="20"/>
      <c r="D82" s="20"/>
      <c r="E82" s="20"/>
      <c r="F82" s="20"/>
    </row>
    <row r="83" s="1" customFormat="1" ht="225" spans="1:8">
      <c r="A83" s="10">
        <v>1</v>
      </c>
      <c r="B83" s="11" t="s">
        <v>108</v>
      </c>
      <c r="C83" s="11" t="s">
        <v>13</v>
      </c>
      <c r="D83" s="12" t="s">
        <v>109</v>
      </c>
      <c r="E83" s="10">
        <v>1</v>
      </c>
      <c r="F83" s="11" t="s">
        <v>41</v>
      </c>
      <c r="G83" s="18"/>
      <c r="H83" s="15"/>
    </row>
    <row r="84" s="1" customFormat="1" ht="80.65" spans="1:6">
      <c r="A84" s="28">
        <v>2</v>
      </c>
      <c r="B84" s="29" t="s">
        <v>110</v>
      </c>
      <c r="C84" s="11" t="s">
        <v>13</v>
      </c>
      <c r="D84" s="30" t="s">
        <v>111</v>
      </c>
      <c r="E84" s="10">
        <v>1</v>
      </c>
      <c r="F84" s="11" t="s">
        <v>41</v>
      </c>
    </row>
  </sheetData>
  <mergeCells count="14">
    <mergeCell ref="A5:F5"/>
    <mergeCell ref="A15:F15"/>
    <mergeCell ref="A26:F26"/>
    <mergeCell ref="A34:F34"/>
    <mergeCell ref="A41:F41"/>
    <mergeCell ref="A51:F51"/>
    <mergeCell ref="A61:F61"/>
    <mergeCell ref="A67:F67"/>
    <mergeCell ref="A72:F72"/>
    <mergeCell ref="A82:F82"/>
    <mergeCell ref="A1:F3"/>
    <mergeCell ref="G42:J49"/>
    <mergeCell ref="G51:J59"/>
    <mergeCell ref="G62:J66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企业展厅</vt:lpstr>
      <vt:lpstr>党建展厅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Jacky Zhao</dc:creator>
  <cp:lastModifiedBy>Jacky Zhao</cp:lastModifiedBy>
  <dcterms:created xsi:type="dcterms:W3CDTF">2023-05-12T11:15:00Z</dcterms:created>
  <dcterms:modified xsi:type="dcterms:W3CDTF">2025-07-15T09:36:09Z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E4DC6C451E454096AE11C0B1AD18FDD5_12</vt:lpwstr>
  </property>
</Properties>
</file>