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140" windowHeight="12375"/>
  </bookViews>
  <sheets>
    <sheet name="汇总清单" sheetId="6" r:id="rId1"/>
    <sheet name="家电照片及参数" sheetId="1" r:id="rId2"/>
    <sheet name="户型清单 (家电)" sheetId="5" r:id="rId3"/>
  </sheets>
  <definedNames>
    <definedName name="_xlnm.Print_Area" localSheetId="0">汇总清单!$A$1:$H$11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<sst xmlns="http://schemas.openxmlformats.org/spreadsheetml/2006/main" count="130" uniqueCount="43">
  <si>
    <t>洲泉镇湘溪兰园公寓二期家电采购安装项目总清单</t>
  </si>
  <si>
    <t>序号</t>
  </si>
  <si>
    <t>项目</t>
  </si>
  <si>
    <t>单位</t>
  </si>
  <si>
    <t>数量</t>
  </si>
  <si>
    <t>技术参数</t>
  </si>
  <si>
    <t>全费用综合单价
（元）</t>
  </si>
  <si>
    <t>合价
（元）</t>
  </si>
  <si>
    <t>备注</t>
  </si>
  <si>
    <t>台</t>
  </si>
  <si>
    <t>套</t>
  </si>
  <si>
    <t>个</t>
  </si>
  <si>
    <t>合计</t>
  </si>
  <si>
    <t>洲泉镇湘溪兰园公寓二期家电采购安装项目技术参数及图片</t>
  </si>
  <si>
    <t>参考图片</t>
  </si>
  <si>
    <t>空调壁挂1.5P</t>
  </si>
  <si>
    <r>
      <rPr>
        <sz val="14"/>
        <rFont val="宋体"/>
        <charset val="134"/>
      </rPr>
      <t>电压/频率:≧220V/50Hz
能效比:≧5.13～5.3
制热量:≧5000～5010W
制冷量:≧3500～3510W
制热功率:≧1250W～1360W
制冷功率:≧820W～860
电辅加热功率:≧1000W～1050W
循环风量:≧630m3/h～800m3/h
内机最大噪音:≦40dB(A)～42dB(A)
外机最大噪音:</t>
    </r>
    <r>
      <rPr>
        <sz val="14"/>
        <rFont val="SimSun"/>
        <charset val="134"/>
      </rPr>
      <t>≦</t>
    </r>
    <r>
      <rPr>
        <sz val="14"/>
        <rFont val="宋体"/>
        <charset val="134"/>
      </rPr>
      <t>50dB(A)～52dB(A)</t>
    </r>
  </si>
  <si>
    <t>空调柜机3P</t>
  </si>
  <si>
    <t>电压/频率:≧220V/50Hz
能效比:≧4.39～4.5
制热量:≧9660W～9700W
制冷量:≧7210W～7250W
制热功率:≧2760W～2950W
制冷功率:≧1950W～2000W
循环风量:≧1200m3/h～1550m3/h
内机最大噪音:≦42dB(A)～47dB(A)
外机最大噪音:≦51dB(A)～56dB(A)</t>
  </si>
  <si>
    <t>冰箱</t>
  </si>
  <si>
    <t>冷冻能力≧6(kg/12h)
总容积:≧477升～559升
运转音:≧36dB(A)～38dB(A)
冷藏室容积:≧280L～353L
冷冻室容积:≧191L～206L
综合耗电量:≧0.84kW·h/24h～0.99kW·h/24h</t>
  </si>
  <si>
    <t>电视55寸</t>
  </si>
  <si>
    <t>CPU核心数:≧四核
运行内存/RAM:≧3GB
屏幕比例:≧16:9
屏幕尺寸:≧55英寸
屏幕分辨率:超高清4K
显示类型:LED显示
电源功率:≧110W～265w
待机功率:≧0.5W</t>
  </si>
  <si>
    <t>油烟机+燃气灶</t>
  </si>
  <si>
    <r>
      <rPr>
        <sz val="14"/>
        <rFont val="宋体"/>
        <charset val="134"/>
      </rPr>
      <t>最大静压值:≧1060Pa
排风量:≧24m³/min～26m³/min
产品净重:≧28kg～29.9kg
出风口径:≧180mm～190mm
电机输入功率:≧200W～263W
风压:≧450pa～1060Pa
面板材质:钢化玻璃
声压级噪音:</t>
    </r>
    <r>
      <rPr>
        <sz val="14"/>
        <rFont val="SimSun"/>
        <charset val="134"/>
      </rPr>
      <t>≦</t>
    </r>
    <r>
      <rPr>
        <sz val="14"/>
        <rFont val="宋体"/>
        <charset val="134"/>
      </rPr>
      <t>51dB～53dB
灶具规格
安装方式:台嵌两用、嵌入
熄保装置:支持熄保装置
进风方式:全进风
额定热流量:≧4.7kW～5.2kW
能效等级:一级能效
面板材质:钢化玻璃
气源:天然气(12T)</t>
    </r>
  </si>
  <si>
    <t>洗衣机</t>
  </si>
  <si>
    <r>
      <rPr>
        <sz val="14"/>
        <rFont val="宋体"/>
        <charset val="134"/>
      </rPr>
      <t>开门方式:前开式
自动化程度:全自动
洗涤容量:</t>
    </r>
    <r>
      <rPr>
        <sz val="14"/>
        <rFont val="SimSun"/>
        <charset val="134"/>
      </rPr>
      <t>≧</t>
    </r>
    <r>
      <rPr>
        <sz val="14"/>
        <rFont val="宋体"/>
        <charset val="134"/>
      </rPr>
      <t>10kg
箱体材质:渗锌钢板
脱水容量:≧10kg
洗净比:≧1.05比值～1.08比值</t>
    </r>
  </si>
  <si>
    <t>燃气热水器</t>
  </si>
  <si>
    <r>
      <rPr>
        <sz val="14"/>
        <color rgb="FF000000"/>
        <rFont val="宋体"/>
        <charset val="134"/>
      </rPr>
      <t>电压/频率:≧220V/50Hz
显示类型:LED显示
点火方式:脉冲电子点火
毛重:≧15kg～18.5kg
换热器材质:无氧铜、磷脱氧铜
热水产率:≧16L
额定输入功率:</t>
    </r>
    <r>
      <rPr>
        <sz val="14"/>
        <color rgb="FF000000"/>
        <rFont val="SimSun"/>
        <charset val="134"/>
      </rPr>
      <t>≧</t>
    </r>
    <r>
      <rPr>
        <sz val="14"/>
        <color rgb="FF000000"/>
        <rFont val="宋体"/>
        <charset val="134"/>
      </rPr>
      <t>48W～57W</t>
    </r>
  </si>
  <si>
    <t>晾衣架</t>
  </si>
  <si>
    <t>产品尺寸:≧长2400mm～2460mm；≧宽71mm～90mm；≧高71mm～90mm
最大下降高度:≧1200mm～1500mm</t>
  </si>
  <si>
    <t>17幢3单元（家电）</t>
  </si>
  <si>
    <t>数量（单套）</t>
  </si>
  <si>
    <t>合计套数</t>
  </si>
  <si>
    <t>摆放位置</t>
  </si>
  <si>
    <t>房间3</t>
  </si>
  <si>
    <t>客厅</t>
  </si>
  <si>
    <t>备注：面积140㎡，房间6套。</t>
  </si>
  <si>
    <t>17幢1单元（家电）</t>
  </si>
  <si>
    <t>备注：面积110㎡，房间9套。</t>
  </si>
  <si>
    <t>17幢2单元（家电）</t>
  </si>
  <si>
    <t>房间2</t>
  </si>
  <si>
    <t>备注：面积80㎡，房间15套。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</si>
</sst>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00;"/>
  </numFmts>
  <fonts count="31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14"/>
      <color rgb="FF000000"/>
      <name val="宋体"/>
      <charset val="134"/>
    </font>
    <font>
      <sz val="10.5"/>
      <color rgb="FF333333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SimSun"/>
      <charset val="134"/>
    </font>
    <font>
      <sz val="14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76" fontId="0" fillId="0" borderId="0" xfId="0" applyNumberFormat="1" applyFill="1" applyBorder="1" applyAlignment="1">
      <alignment horizontal="center" vertical="center" wrapText="1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58" fontId="8" fillId="0" borderId="2" xfId="0" applyNumberFormat="1" applyFont="1" applyBorder="1" applyAlignment="1">
      <alignment horizontal="center" vertical="center"/>
    </xf>
    <xf numFmtId="58" fontId="8" fillId="0" borderId="3" xfId="0" applyNumberFormat="1" applyFont="1" applyBorder="1" applyAlignment="1">
      <alignment horizontal="center" vertical="center"/>
    </xf>
    <xf numFmtId="58" fontId="8" fillId="0" borderId="4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58" fontId="9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392430</xdr:colOff>
      <xdr:row>4</xdr:row>
      <xdr:rowOff>269240</xdr:rowOff>
    </xdr:from>
    <xdr:to>
      <xdr:col>3</xdr:col>
      <xdr:colOff>1022350</xdr:colOff>
      <xdr:row>4</xdr:row>
      <xdr:rowOff>1367155</xdr:rowOff>
    </xdr:to>
    <xdr:pic>
      <xdr:nvPicPr>
        <xdr:cNvPr id="72" name="图片 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40990" y="5777865"/>
          <a:ext cx="629920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99060</xdr:colOff>
      <xdr:row>6</xdr:row>
      <xdr:rowOff>988060</xdr:rowOff>
    </xdr:from>
    <xdr:to>
      <xdr:col>3</xdr:col>
      <xdr:colOff>1313815</xdr:colOff>
      <xdr:row>6</xdr:row>
      <xdr:rowOff>2252345</xdr:rowOff>
    </xdr:to>
    <xdr:pic>
      <xdr:nvPicPr>
        <xdr:cNvPr id="74" name="图片 7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47620" y="9824085"/>
          <a:ext cx="1214755" cy="1264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200025</xdr:colOff>
      <xdr:row>7</xdr:row>
      <xdr:rowOff>133985</xdr:rowOff>
    </xdr:from>
    <xdr:to>
      <xdr:col>4</xdr:col>
      <xdr:colOff>1013460</xdr:colOff>
      <xdr:row>7</xdr:row>
      <xdr:rowOff>1132840</xdr:rowOff>
    </xdr:to>
    <xdr:pic>
      <xdr:nvPicPr>
        <xdr:cNvPr id="77" name="图片 7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05580" y="12932410"/>
          <a:ext cx="813435" cy="998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293370</xdr:colOff>
      <xdr:row>8</xdr:row>
      <xdr:rowOff>414655</xdr:rowOff>
    </xdr:from>
    <xdr:to>
      <xdr:col>4</xdr:col>
      <xdr:colOff>1169035</xdr:colOff>
      <xdr:row>8</xdr:row>
      <xdr:rowOff>1638300</xdr:rowOff>
    </xdr:to>
    <xdr:pic>
      <xdr:nvPicPr>
        <xdr:cNvPr id="78" name="图片 7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098925" y="14641830"/>
          <a:ext cx="875665" cy="1223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60960</xdr:colOff>
      <xdr:row>2</xdr:row>
      <xdr:rowOff>1055370</xdr:rowOff>
    </xdr:from>
    <xdr:to>
      <xdr:col>5</xdr:col>
      <xdr:colOff>1262380</xdr:colOff>
      <xdr:row>2</xdr:row>
      <xdr:rowOff>1557020</xdr:rowOff>
    </xdr:to>
    <xdr:pic>
      <xdr:nvPicPr>
        <xdr:cNvPr id="79" name="图片 7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179060" y="1931670"/>
          <a:ext cx="1201420" cy="501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100965</xdr:colOff>
      <xdr:row>6</xdr:row>
      <xdr:rowOff>880110</xdr:rowOff>
    </xdr:from>
    <xdr:to>
      <xdr:col>5</xdr:col>
      <xdr:colOff>1223645</xdr:colOff>
      <xdr:row>6</xdr:row>
      <xdr:rowOff>2100580</xdr:rowOff>
    </xdr:to>
    <xdr:pic>
      <xdr:nvPicPr>
        <xdr:cNvPr id="80" name="图片 7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219065" y="9716135"/>
          <a:ext cx="1122680" cy="1220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213360</xdr:colOff>
      <xdr:row>8</xdr:row>
      <xdr:rowOff>342900</xdr:rowOff>
    </xdr:from>
    <xdr:to>
      <xdr:col>5</xdr:col>
      <xdr:colOff>1075690</xdr:colOff>
      <xdr:row>8</xdr:row>
      <xdr:rowOff>1565910</xdr:rowOff>
    </xdr:to>
    <xdr:pic>
      <xdr:nvPicPr>
        <xdr:cNvPr id="81" name="图片 8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331460" y="14570075"/>
          <a:ext cx="862330" cy="122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250190</xdr:colOff>
      <xdr:row>3</xdr:row>
      <xdr:rowOff>421640</xdr:rowOff>
    </xdr:from>
    <xdr:to>
      <xdr:col>4</xdr:col>
      <xdr:colOff>914400</xdr:colOff>
      <xdr:row>3</xdr:row>
      <xdr:rowOff>2016125</xdr:rowOff>
    </xdr:to>
    <xdr:pic>
      <xdr:nvPicPr>
        <xdr:cNvPr id="82" name="图片 8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055745" y="3787140"/>
          <a:ext cx="664210" cy="1594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307340</xdr:colOff>
      <xdr:row>4</xdr:row>
      <xdr:rowOff>234315</xdr:rowOff>
    </xdr:from>
    <xdr:to>
      <xdr:col>4</xdr:col>
      <xdr:colOff>1016000</xdr:colOff>
      <xdr:row>4</xdr:row>
      <xdr:rowOff>1455420</xdr:rowOff>
    </xdr:to>
    <xdr:pic>
      <xdr:nvPicPr>
        <xdr:cNvPr id="83" name="图片 8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112895" y="5742940"/>
          <a:ext cx="708660" cy="1221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264160</xdr:colOff>
      <xdr:row>7</xdr:row>
      <xdr:rowOff>136525</xdr:rowOff>
    </xdr:from>
    <xdr:to>
      <xdr:col>5</xdr:col>
      <xdr:colOff>938530</xdr:colOff>
      <xdr:row>7</xdr:row>
      <xdr:rowOff>1097280</xdr:rowOff>
    </xdr:to>
    <xdr:pic>
      <xdr:nvPicPr>
        <xdr:cNvPr id="84" name="图片 8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382260" y="12934950"/>
          <a:ext cx="674370" cy="960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44450</xdr:colOff>
      <xdr:row>2</xdr:row>
      <xdr:rowOff>1054100</xdr:rowOff>
    </xdr:from>
    <xdr:to>
      <xdr:col>3</xdr:col>
      <xdr:colOff>1310640</xdr:colOff>
      <xdr:row>2</xdr:row>
      <xdr:rowOff>1567180</xdr:rowOff>
    </xdr:to>
    <xdr:pic>
      <xdr:nvPicPr>
        <xdr:cNvPr id="88" name="图片 8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493010" y="1930400"/>
          <a:ext cx="1266190" cy="513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27305</xdr:colOff>
      <xdr:row>2</xdr:row>
      <xdr:rowOff>1059180</xdr:rowOff>
    </xdr:from>
    <xdr:to>
      <xdr:col>4</xdr:col>
      <xdr:colOff>1293495</xdr:colOff>
      <xdr:row>2</xdr:row>
      <xdr:rowOff>1555750</xdr:rowOff>
    </xdr:to>
    <xdr:pic>
      <xdr:nvPicPr>
        <xdr:cNvPr id="89" name="图片 88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32860" y="1935480"/>
          <a:ext cx="1266190" cy="496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393700</xdr:colOff>
      <xdr:row>3</xdr:row>
      <xdr:rowOff>436880</xdr:rowOff>
    </xdr:from>
    <xdr:to>
      <xdr:col>3</xdr:col>
      <xdr:colOff>796290</xdr:colOff>
      <xdr:row>3</xdr:row>
      <xdr:rowOff>1979930</xdr:rowOff>
    </xdr:to>
    <xdr:pic>
      <xdr:nvPicPr>
        <xdr:cNvPr id="90" name="图片 8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842260" y="3802380"/>
          <a:ext cx="40259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418465</xdr:colOff>
      <xdr:row>3</xdr:row>
      <xdr:rowOff>302260</xdr:rowOff>
    </xdr:from>
    <xdr:to>
      <xdr:col>5</xdr:col>
      <xdr:colOff>847725</xdr:colOff>
      <xdr:row>3</xdr:row>
      <xdr:rowOff>2103755</xdr:rowOff>
    </xdr:to>
    <xdr:pic>
      <xdr:nvPicPr>
        <xdr:cNvPr id="91" name="图片 9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536565" y="3667760"/>
          <a:ext cx="429260" cy="1801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280035</xdr:colOff>
      <xdr:row>4</xdr:row>
      <xdr:rowOff>266065</xdr:rowOff>
    </xdr:from>
    <xdr:to>
      <xdr:col>5</xdr:col>
      <xdr:colOff>904875</xdr:colOff>
      <xdr:row>4</xdr:row>
      <xdr:rowOff>1430020</xdr:rowOff>
    </xdr:to>
    <xdr:pic>
      <xdr:nvPicPr>
        <xdr:cNvPr id="92" name="图片 9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398135" y="5774690"/>
          <a:ext cx="624840" cy="116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47625</xdr:colOff>
      <xdr:row>6</xdr:row>
      <xdr:rowOff>893445</xdr:rowOff>
    </xdr:from>
    <xdr:to>
      <xdr:col>4</xdr:col>
      <xdr:colOff>1273175</xdr:colOff>
      <xdr:row>6</xdr:row>
      <xdr:rowOff>2202815</xdr:rowOff>
    </xdr:to>
    <xdr:pic>
      <xdr:nvPicPr>
        <xdr:cNvPr id="94" name="图片 9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853180" y="9729470"/>
          <a:ext cx="1225550" cy="1309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</xdr:colOff>
      <xdr:row>7</xdr:row>
      <xdr:rowOff>185420</xdr:rowOff>
    </xdr:from>
    <xdr:to>
      <xdr:col>3</xdr:col>
      <xdr:colOff>972820</xdr:colOff>
      <xdr:row>7</xdr:row>
      <xdr:rowOff>1137285</xdr:rowOff>
    </xdr:to>
    <xdr:pic>
      <xdr:nvPicPr>
        <xdr:cNvPr id="95" name="图片 9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728595" y="12983845"/>
          <a:ext cx="692785" cy="951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300355</xdr:colOff>
      <xdr:row>8</xdr:row>
      <xdr:rowOff>385445</xdr:rowOff>
    </xdr:from>
    <xdr:to>
      <xdr:col>3</xdr:col>
      <xdr:colOff>1019810</xdr:colOff>
      <xdr:row>8</xdr:row>
      <xdr:rowOff>1637030</xdr:rowOff>
    </xdr:to>
    <xdr:pic>
      <xdr:nvPicPr>
        <xdr:cNvPr id="96" name="图片 9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748915" y="14612620"/>
          <a:ext cx="719455" cy="1251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114935</xdr:colOff>
      <xdr:row>9</xdr:row>
      <xdr:rowOff>121285</xdr:rowOff>
    </xdr:from>
    <xdr:to>
      <xdr:col>5</xdr:col>
      <xdr:colOff>1266825</xdr:colOff>
      <xdr:row>9</xdr:row>
      <xdr:rowOff>887095</xdr:rowOff>
    </xdr:to>
    <xdr:pic>
      <xdr:nvPicPr>
        <xdr:cNvPr id="5" name="图片 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233035" y="16015335"/>
          <a:ext cx="1151890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93345</xdr:colOff>
      <xdr:row>9</xdr:row>
      <xdr:rowOff>231775</xdr:rowOff>
    </xdr:from>
    <xdr:to>
      <xdr:col>4</xdr:col>
      <xdr:colOff>61595</xdr:colOff>
      <xdr:row>9</xdr:row>
      <xdr:rowOff>878840</xdr:rowOff>
    </xdr:to>
    <xdr:pic>
      <xdr:nvPicPr>
        <xdr:cNvPr id="6" name="图片 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541905" y="16125825"/>
          <a:ext cx="1325245" cy="647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119380</xdr:colOff>
      <xdr:row>9</xdr:row>
      <xdr:rowOff>170180</xdr:rowOff>
    </xdr:from>
    <xdr:to>
      <xdr:col>4</xdr:col>
      <xdr:colOff>1278890</xdr:colOff>
      <xdr:row>9</xdr:row>
      <xdr:rowOff>919480</xdr:rowOff>
    </xdr:to>
    <xdr:pic>
      <xdr:nvPicPr>
        <xdr:cNvPr id="7" name="图片 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924935" y="16064230"/>
          <a:ext cx="1159510" cy="749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180975</xdr:colOff>
      <xdr:row>5</xdr:row>
      <xdr:rowOff>570865</xdr:rowOff>
    </xdr:from>
    <xdr:to>
      <xdr:col>3</xdr:col>
      <xdr:colOff>1133475</xdr:colOff>
      <xdr:row>5</xdr:row>
      <xdr:rowOff>1205865</xdr:rowOff>
    </xdr:to>
    <xdr:pic>
      <xdr:nvPicPr>
        <xdr:cNvPr id="2" name="图片 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629535" y="7743190"/>
          <a:ext cx="952500" cy="63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157480</xdr:colOff>
      <xdr:row>5</xdr:row>
      <xdr:rowOff>520065</xdr:rowOff>
    </xdr:from>
    <xdr:to>
      <xdr:col>4</xdr:col>
      <xdr:colOff>1156970</xdr:colOff>
      <xdr:row>5</xdr:row>
      <xdr:rowOff>1260475</xdr:rowOff>
    </xdr:to>
    <xdr:pic>
      <xdr:nvPicPr>
        <xdr:cNvPr id="3" name="图片 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963035" y="7692390"/>
          <a:ext cx="999490" cy="740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307340</xdr:colOff>
      <xdr:row>4</xdr:row>
      <xdr:rowOff>234315</xdr:rowOff>
    </xdr:from>
    <xdr:to>
      <xdr:col>4</xdr:col>
      <xdr:colOff>1016000</xdr:colOff>
      <xdr:row>4</xdr:row>
      <xdr:rowOff>1455420</xdr:rowOff>
    </xdr:to>
    <xdr:pic>
      <xdr:nvPicPr>
        <xdr:cNvPr id="4" name="图片 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112895" y="5742940"/>
          <a:ext cx="708660" cy="1221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280035</xdr:colOff>
      <xdr:row>4</xdr:row>
      <xdr:rowOff>266065</xdr:rowOff>
    </xdr:from>
    <xdr:to>
      <xdr:col>5</xdr:col>
      <xdr:colOff>904875</xdr:colOff>
      <xdr:row>4</xdr:row>
      <xdr:rowOff>1430020</xdr:rowOff>
    </xdr:to>
    <xdr:pic>
      <xdr:nvPicPr>
        <xdr:cNvPr id="8" name="图片 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398135" y="5774690"/>
          <a:ext cx="624840" cy="1163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6350</xdr:colOff>
      <xdr:row>5</xdr:row>
      <xdr:rowOff>450215</xdr:rowOff>
    </xdr:from>
    <xdr:to>
      <xdr:col>5</xdr:col>
      <xdr:colOff>1314450</xdr:colOff>
      <xdr:row>5</xdr:row>
      <xdr:rowOff>1383030</xdr:rowOff>
    </xdr:to>
    <xdr:pic>
      <xdr:nvPicPr>
        <xdr:cNvPr id="9" name="图片 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124450" y="7622540"/>
          <a:ext cx="1308100" cy="9328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view="pageBreakPreview" zoomScaleNormal="100" topLeftCell="A2" workbookViewId="0">
      <selection activeCell="D2" sqref="D2"/>
    </sheetView>
  </sheetViews>
  <sheetFormatPr defaultColWidth="8.89166666666667" defaultRowHeight="13.5"/>
  <cols>
    <col min="2" max="2" width="19.625" style="35" customWidth="1"/>
    <col min="3" max="3" width="10.25" style="35" customWidth="1"/>
    <col min="4" max="4" width="14.7583333333333" customWidth="1"/>
    <col min="5" max="5" width="26.375" customWidth="1"/>
    <col min="6" max="6" width="25.25" customWidth="1"/>
    <col min="7" max="7" width="27.25" customWidth="1"/>
    <col min="8" max="8" width="17" customWidth="1"/>
  </cols>
  <sheetData>
    <row r="1" ht="41" customHeight="1" spans="1:14">
      <c r="A1" s="36" t="s">
        <v>0</v>
      </c>
      <c r="B1" s="36"/>
      <c r="C1" s="36"/>
      <c r="D1" s="36"/>
      <c r="E1" s="36"/>
      <c r="F1" s="36"/>
      <c r="G1" s="36"/>
      <c r="H1" s="36"/>
      <c r="J1" s="52"/>
      <c r="K1" s="52"/>
      <c r="L1" s="52"/>
      <c r="M1" s="52"/>
      <c r="N1" s="52"/>
    </row>
    <row r="2" s="35" customFormat="1" ht="43" customHeight="1" spans="1:14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8" t="s">
        <v>6</v>
      </c>
      <c r="G2" s="38" t="s">
        <v>7</v>
      </c>
      <c r="H2" s="37" t="s">
        <v>8</v>
      </c>
      <c r="J2" s="50"/>
      <c r="K2" s="50"/>
      <c r="L2" s="50"/>
      <c r="M2" s="50"/>
      <c r="N2" s="50"/>
    </row>
    <row r="3" ht="63" customHeight="1" spans="1:14">
      <c r="A3" s="39">
        <v>1</v>
      </c>
      <c r="B3" s="39" t="str">
        <f>'户型清单 (家电)'!B15</f>
        <v>空调壁挂1.5P</v>
      </c>
      <c r="C3" s="39" t="s">
        <v>9</v>
      </c>
      <c r="D3" s="40">
        <v>75</v>
      </c>
      <c r="E3" s="40"/>
      <c r="F3" s="41"/>
      <c r="G3" s="41">
        <f>F3*D3</f>
        <v>0</v>
      </c>
      <c r="H3" s="40"/>
      <c r="J3" s="52"/>
      <c r="K3" s="47"/>
      <c r="L3" s="52"/>
      <c r="M3" s="52"/>
      <c r="N3" s="52"/>
    </row>
    <row r="4" ht="63" customHeight="1" spans="1:14">
      <c r="A4" s="39">
        <v>2</v>
      </c>
      <c r="B4" s="39" t="str">
        <f>'户型清单 (家电)'!B16</f>
        <v>空调柜机3P</v>
      </c>
      <c r="C4" s="39" t="s">
        <v>9</v>
      </c>
      <c r="D4" s="40">
        <v>30</v>
      </c>
      <c r="E4" s="40"/>
      <c r="F4" s="41"/>
      <c r="G4" s="41">
        <f t="shared" ref="G4:G10" si="0">F4*D4</f>
        <v>0</v>
      </c>
      <c r="H4" s="40"/>
      <c r="J4" s="52"/>
      <c r="K4" s="47"/>
      <c r="L4" s="52"/>
      <c r="M4" s="52"/>
      <c r="N4" s="52"/>
    </row>
    <row r="5" ht="63" customHeight="1" spans="1:14">
      <c r="A5" s="39">
        <v>3</v>
      </c>
      <c r="B5" s="39" t="str">
        <f>'户型清单 (家电)'!B17</f>
        <v>冰箱</v>
      </c>
      <c r="C5" s="39" t="s">
        <v>9</v>
      </c>
      <c r="D5" s="40">
        <v>30</v>
      </c>
      <c r="E5" s="40"/>
      <c r="F5" s="41"/>
      <c r="G5" s="41">
        <f t="shared" si="0"/>
        <v>0</v>
      </c>
      <c r="H5" s="40"/>
      <c r="J5" s="52"/>
      <c r="K5" s="47"/>
      <c r="L5" s="52"/>
      <c r="M5" s="52"/>
      <c r="N5" s="52"/>
    </row>
    <row r="6" ht="63" customHeight="1" spans="1:14">
      <c r="A6" s="39">
        <v>4</v>
      </c>
      <c r="B6" s="39" t="str">
        <f>'户型清单 (家电)'!B18</f>
        <v>电视55寸</v>
      </c>
      <c r="C6" s="39" t="s">
        <v>9</v>
      </c>
      <c r="D6" s="40">
        <v>30</v>
      </c>
      <c r="E6" s="40"/>
      <c r="F6" s="41"/>
      <c r="G6" s="41">
        <f t="shared" si="0"/>
        <v>0</v>
      </c>
      <c r="H6" s="40"/>
      <c r="J6" s="52"/>
      <c r="K6" s="47"/>
      <c r="L6" s="52"/>
      <c r="M6" s="52"/>
      <c r="N6" s="52"/>
    </row>
    <row r="7" ht="63" customHeight="1" spans="1:14">
      <c r="A7" s="39">
        <v>5</v>
      </c>
      <c r="B7" s="39" t="str">
        <f>'户型清单 (家电)'!B19</f>
        <v>油烟机+燃气灶</v>
      </c>
      <c r="C7" s="39" t="s">
        <v>10</v>
      </c>
      <c r="D7" s="40">
        <v>30</v>
      </c>
      <c r="E7" s="40"/>
      <c r="F7" s="41"/>
      <c r="G7" s="41">
        <f t="shared" si="0"/>
        <v>0</v>
      </c>
      <c r="H7" s="40"/>
      <c r="J7" s="52"/>
      <c r="K7" s="47"/>
      <c r="L7" s="52"/>
      <c r="M7" s="52"/>
      <c r="N7" s="52"/>
    </row>
    <row r="8" ht="63" customHeight="1" spans="1:14">
      <c r="A8" s="39">
        <v>6</v>
      </c>
      <c r="B8" s="39" t="str">
        <f>'户型清单 (家电)'!B20</f>
        <v>洗衣机</v>
      </c>
      <c r="C8" s="39" t="s">
        <v>9</v>
      </c>
      <c r="D8" s="40">
        <v>30</v>
      </c>
      <c r="E8" s="40"/>
      <c r="F8" s="41"/>
      <c r="G8" s="41">
        <f t="shared" si="0"/>
        <v>0</v>
      </c>
      <c r="H8" s="40"/>
      <c r="J8" s="52"/>
      <c r="K8" s="47"/>
      <c r="L8" s="52"/>
      <c r="M8" s="52"/>
      <c r="N8" s="52"/>
    </row>
    <row r="9" ht="63" customHeight="1" spans="1:14">
      <c r="A9" s="39">
        <v>7</v>
      </c>
      <c r="B9" s="39" t="str">
        <f>'户型清单 (家电)'!B21</f>
        <v>燃气热水器</v>
      </c>
      <c r="C9" s="39" t="s">
        <v>9</v>
      </c>
      <c r="D9" s="40">
        <v>30</v>
      </c>
      <c r="E9" s="40"/>
      <c r="F9" s="41"/>
      <c r="G9" s="41">
        <f t="shared" si="0"/>
        <v>0</v>
      </c>
      <c r="H9" s="40"/>
      <c r="J9" s="52"/>
      <c r="K9" s="47"/>
      <c r="L9" s="52"/>
      <c r="M9" s="52"/>
      <c r="N9" s="52"/>
    </row>
    <row r="10" ht="63" customHeight="1" spans="1:14">
      <c r="A10" s="39">
        <v>8</v>
      </c>
      <c r="B10" s="39" t="str">
        <f>'户型清单 (家电)'!B22</f>
        <v>晾衣架</v>
      </c>
      <c r="C10" s="39" t="s">
        <v>11</v>
      </c>
      <c r="D10" s="40">
        <v>30</v>
      </c>
      <c r="E10" s="40"/>
      <c r="F10" s="41"/>
      <c r="G10" s="41">
        <f t="shared" si="0"/>
        <v>0</v>
      </c>
      <c r="H10" s="40"/>
      <c r="J10" s="52"/>
      <c r="K10" s="47"/>
      <c r="L10" s="52"/>
      <c r="M10" s="52"/>
      <c r="N10" s="52"/>
    </row>
    <row r="11" ht="63" customHeight="1" spans="1:14">
      <c r="A11" s="39">
        <v>9</v>
      </c>
      <c r="B11" s="42" t="s">
        <v>12</v>
      </c>
      <c r="C11" s="43"/>
      <c r="D11" s="43"/>
      <c r="E11" s="44"/>
      <c r="F11" s="45"/>
      <c r="G11" s="41">
        <f>SUM(G3:G10)</f>
        <v>0</v>
      </c>
      <c r="H11" s="40"/>
      <c r="J11" s="52"/>
      <c r="K11" s="47"/>
      <c r="L11" s="52"/>
      <c r="M11" s="52"/>
      <c r="N11" s="52"/>
    </row>
    <row r="12" ht="28" customHeight="1" spans="2:14">
      <c r="B12" s="46"/>
      <c r="C12" s="46"/>
      <c r="D12" s="47"/>
      <c r="E12" s="47"/>
      <c r="F12" s="47"/>
      <c r="G12" s="47"/>
      <c r="H12" s="47"/>
      <c r="J12" s="52"/>
      <c r="K12" s="47"/>
      <c r="L12" s="52"/>
      <c r="M12" s="52"/>
      <c r="N12" s="52"/>
    </row>
    <row r="13" ht="28" customHeight="1" spans="2:14">
      <c r="B13" s="46"/>
      <c r="C13" s="46"/>
      <c r="D13" s="48"/>
      <c r="E13" s="48"/>
      <c r="F13" s="47"/>
      <c r="G13" s="47"/>
      <c r="H13" s="47"/>
      <c r="J13" s="52"/>
      <c r="K13" s="47"/>
      <c r="L13" s="52"/>
      <c r="M13" s="52"/>
      <c r="N13" s="52"/>
    </row>
    <row r="14" ht="28" customHeight="1" spans="2:14">
      <c r="B14" s="49"/>
      <c r="C14" s="49"/>
      <c r="D14" s="48"/>
      <c r="E14" s="48"/>
      <c r="F14" s="47"/>
      <c r="G14" s="47"/>
      <c r="H14" s="47"/>
      <c r="J14" s="52"/>
      <c r="K14" s="47"/>
      <c r="L14" s="52"/>
      <c r="M14" s="52"/>
      <c r="N14" s="52"/>
    </row>
    <row r="15" ht="28" customHeight="1" spans="2:14">
      <c r="B15" s="49"/>
      <c r="C15" s="49"/>
      <c r="D15" s="48"/>
      <c r="E15" s="48"/>
      <c r="F15" s="47"/>
      <c r="G15" s="47"/>
      <c r="H15" s="47"/>
      <c r="J15" s="52"/>
      <c r="K15" s="47"/>
      <c r="L15" s="52"/>
      <c r="M15" s="52"/>
      <c r="N15" s="52"/>
    </row>
    <row r="16" ht="28" customHeight="1" spans="2:14">
      <c r="B16" s="49"/>
      <c r="C16" s="49"/>
      <c r="D16" s="48"/>
      <c r="E16" s="48"/>
      <c r="F16" s="47"/>
      <c r="G16" s="47"/>
      <c r="H16" s="47"/>
      <c r="J16" s="52"/>
      <c r="K16" s="52"/>
      <c r="L16" s="52"/>
      <c r="M16" s="52"/>
      <c r="N16" s="52"/>
    </row>
    <row r="17" ht="28" customHeight="1" spans="2:14">
      <c r="B17" s="47"/>
      <c r="C17" s="47"/>
      <c r="D17" s="47"/>
      <c r="E17" s="47"/>
      <c r="F17" s="47"/>
      <c r="G17" s="47"/>
      <c r="H17" s="47"/>
      <c r="J17" s="52"/>
      <c r="K17" s="52"/>
      <c r="L17" s="52"/>
      <c r="M17" s="52"/>
      <c r="N17" s="52"/>
    </row>
    <row r="18" ht="28" customHeight="1" spans="2:14">
      <c r="B18" s="50"/>
      <c r="C18" s="50"/>
      <c r="D18" s="50"/>
      <c r="E18" s="50"/>
      <c r="F18" s="50"/>
      <c r="G18" s="50"/>
      <c r="H18" s="50"/>
      <c r="J18" s="52"/>
      <c r="K18" s="52"/>
      <c r="L18" s="52"/>
      <c r="M18" s="52"/>
      <c r="N18" s="52"/>
    </row>
    <row r="19" ht="28" customHeight="1" spans="2:14">
      <c r="B19" s="51"/>
      <c r="C19" s="51"/>
      <c r="D19" s="51"/>
      <c r="E19" s="51"/>
      <c r="F19" s="51"/>
      <c r="G19" s="47"/>
      <c r="H19" s="47"/>
      <c r="J19" s="52"/>
      <c r="K19" s="52"/>
      <c r="L19" s="52"/>
      <c r="M19" s="52"/>
      <c r="N19" s="52"/>
    </row>
    <row r="20" spans="10:14">
      <c r="J20" s="52"/>
      <c r="K20" s="52"/>
      <c r="L20" s="52"/>
      <c r="M20" s="52"/>
      <c r="N20" s="52"/>
    </row>
  </sheetData>
  <mergeCells count="5">
    <mergeCell ref="A1:H1"/>
    <mergeCell ref="B11:E11"/>
    <mergeCell ref="B18:H18"/>
    <mergeCell ref="B19:F19"/>
    <mergeCell ref="G19:H19"/>
  </mergeCells>
  <printOptions horizontalCentered="1"/>
  <pageMargins left="0.751388888888889" right="0.751388888888889" top="1" bottom="1" header="0.5" footer="0.5"/>
  <pageSetup paperSize="9" scale="5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7"/>
  <sheetViews>
    <sheetView view="pageBreakPreview" zoomScale="70" zoomScaleNormal="80" workbookViewId="0">
      <selection activeCell="F11" sqref="F11"/>
    </sheetView>
  </sheetViews>
  <sheetFormatPr defaultColWidth="9" defaultRowHeight="14.25" outlineLevelCol="7"/>
  <cols>
    <col min="1" max="1" width="5.26666666666667" style="18" customWidth="1"/>
    <col min="2" max="2" width="17.8083333333333" style="3" customWidth="1"/>
    <col min="3" max="3" width="9.05833333333333" style="18" customWidth="1"/>
    <col min="4" max="4" width="17.8083333333333" style="18" customWidth="1"/>
    <col min="5" max="5" width="17.225" style="18" customWidth="1"/>
    <col min="6" max="6" width="20.4666666666667" style="18" customWidth="1"/>
    <col min="7" max="7" width="51.625" style="18" customWidth="1"/>
    <col min="8" max="8" width="17.5" style="18" customWidth="1"/>
    <col min="9" max="11" width="9" style="18"/>
    <col min="12" max="12" width="7.81666666666667" style="18" customWidth="1"/>
    <col min="13" max="16384" width="9" style="18"/>
  </cols>
  <sheetData>
    <row r="1" s="18" customFormat="1" ht="45" customHeight="1" spans="1:8">
      <c r="A1" s="19" t="s">
        <v>13</v>
      </c>
      <c r="B1" s="20"/>
      <c r="C1" s="19"/>
      <c r="D1" s="19"/>
      <c r="E1" s="19"/>
      <c r="F1" s="19"/>
      <c r="G1" s="19"/>
      <c r="H1" s="19"/>
    </row>
    <row r="2" s="18" customFormat="1" ht="24" customHeight="1" spans="1:8">
      <c r="A2" s="21" t="s">
        <v>1</v>
      </c>
      <c r="B2" s="22" t="s">
        <v>2</v>
      </c>
      <c r="C2" s="21" t="s">
        <v>3</v>
      </c>
      <c r="D2" s="23" t="s">
        <v>14</v>
      </c>
      <c r="E2" s="24"/>
      <c r="F2" s="25"/>
      <c r="G2" s="21" t="s">
        <v>5</v>
      </c>
      <c r="H2" s="21" t="s">
        <v>8</v>
      </c>
    </row>
    <row r="3" s="18" customFormat="1" ht="196" customHeight="1" spans="1:8">
      <c r="A3" s="26">
        <v>1</v>
      </c>
      <c r="B3" s="9" t="s">
        <v>15</v>
      </c>
      <c r="C3" s="27" t="s">
        <v>9</v>
      </c>
      <c r="D3" s="28"/>
      <c r="E3" s="29"/>
      <c r="F3" s="30"/>
      <c r="G3" s="31" t="s">
        <v>16</v>
      </c>
      <c r="H3" s="9"/>
    </row>
    <row r="4" s="18" customFormat="1" ht="168.75" spans="1:8">
      <c r="A4" s="26">
        <v>2</v>
      </c>
      <c r="B4" s="9" t="s">
        <v>17</v>
      </c>
      <c r="C4" s="27" t="s">
        <v>9</v>
      </c>
      <c r="D4" s="28"/>
      <c r="E4" s="29"/>
      <c r="F4" s="30"/>
      <c r="G4" s="31" t="s">
        <v>18</v>
      </c>
      <c r="H4" s="9"/>
    </row>
    <row r="5" s="18" customFormat="1" ht="131" customHeight="1" spans="1:8">
      <c r="A5" s="26">
        <v>3</v>
      </c>
      <c r="B5" s="9" t="s">
        <v>19</v>
      </c>
      <c r="C5" s="27" t="s">
        <v>9</v>
      </c>
      <c r="D5" s="28"/>
      <c r="E5" s="29"/>
      <c r="F5" s="30"/>
      <c r="G5" s="31" t="s">
        <v>20</v>
      </c>
      <c r="H5" s="9"/>
    </row>
    <row r="6" s="18" customFormat="1" ht="131" customHeight="1" spans="1:8">
      <c r="A6" s="26">
        <v>4</v>
      </c>
      <c r="B6" s="9" t="s">
        <v>21</v>
      </c>
      <c r="C6" s="27" t="s">
        <v>9</v>
      </c>
      <c r="D6" s="28"/>
      <c r="E6" s="29"/>
      <c r="F6" s="30"/>
      <c r="G6" s="32" t="s">
        <v>22</v>
      </c>
      <c r="H6" s="9"/>
    </row>
    <row r="7" s="18" customFormat="1" ht="312" customHeight="1" spans="1:8">
      <c r="A7" s="26">
        <v>5</v>
      </c>
      <c r="B7" s="9" t="s">
        <v>23</v>
      </c>
      <c r="C7" s="27" t="s">
        <v>10</v>
      </c>
      <c r="D7" s="28"/>
      <c r="E7" s="29"/>
      <c r="F7" s="30"/>
      <c r="G7" s="31" t="s">
        <v>24</v>
      </c>
      <c r="H7" s="9"/>
    </row>
    <row r="8" s="18" customFormat="1" ht="112.5" spans="1:8">
      <c r="A8" s="26">
        <v>6</v>
      </c>
      <c r="B8" s="9" t="s">
        <v>25</v>
      </c>
      <c r="C8" s="27" t="s">
        <v>9</v>
      </c>
      <c r="D8" s="28"/>
      <c r="E8" s="29"/>
      <c r="F8" s="30"/>
      <c r="G8" s="31" t="s">
        <v>26</v>
      </c>
      <c r="H8" s="9"/>
    </row>
    <row r="9" s="18" customFormat="1" ht="131.25" spans="1:8">
      <c r="A9" s="26">
        <v>7</v>
      </c>
      <c r="B9" s="9" t="s">
        <v>27</v>
      </c>
      <c r="C9" s="27" t="s">
        <v>9</v>
      </c>
      <c r="D9" s="28"/>
      <c r="E9" s="29"/>
      <c r="F9" s="30"/>
      <c r="G9" s="32" t="s">
        <v>28</v>
      </c>
      <c r="H9" s="9"/>
    </row>
    <row r="10" s="18" customFormat="1" ht="90" customHeight="1" spans="1:8">
      <c r="A10" s="26">
        <v>8</v>
      </c>
      <c r="B10" s="9" t="s">
        <v>29</v>
      </c>
      <c r="C10" s="27" t="s">
        <v>11</v>
      </c>
      <c r="D10" s="28"/>
      <c r="E10" s="29"/>
      <c r="F10" s="30"/>
      <c r="G10" s="32" t="s">
        <v>30</v>
      </c>
      <c r="H10" s="9"/>
    </row>
    <row r="11" s="18" customFormat="1" ht="200" customHeight="1" spans="1:2">
      <c r="A11" s="33"/>
      <c r="B11" s="3"/>
    </row>
    <row r="12" ht="68" customHeight="1" spans="1:1">
      <c r="A12" s="33"/>
    </row>
    <row r="13" ht="79" customHeight="1" spans="1:1">
      <c r="A13" s="33"/>
    </row>
    <row r="14" ht="105" customHeight="1" spans="1:7">
      <c r="A14" s="33"/>
      <c r="G14" s="34"/>
    </row>
    <row r="15" ht="105" customHeight="1" spans="1:7">
      <c r="A15" s="33"/>
      <c r="G15" s="34"/>
    </row>
    <row r="16" ht="105" customHeight="1" spans="1:7">
      <c r="A16" s="33"/>
      <c r="G16" s="34"/>
    </row>
    <row r="17" ht="111" customHeight="1" spans="1:7">
      <c r="A17" s="33"/>
      <c r="G17" s="3"/>
    </row>
  </sheetData>
  <mergeCells count="10">
    <mergeCell ref="A1:H1"/>
    <mergeCell ref="D2:F2"/>
    <mergeCell ref="D3:F3"/>
    <mergeCell ref="D4:F4"/>
    <mergeCell ref="D5:F5"/>
    <mergeCell ref="D6:F6"/>
    <mergeCell ref="D7:F7"/>
    <mergeCell ref="D8:F8"/>
    <mergeCell ref="D9:F9"/>
    <mergeCell ref="D10:F10"/>
  </mergeCells>
  <printOptions horizontalCentered="1"/>
  <pageMargins left="0.472222222222222" right="0.393055555555556" top="0.393055555555556" bottom="0.0784722222222222" header="0.354166666666667" footer="0.118055555555556"/>
  <pageSetup paperSize="9" scale="61" fitToHeight="0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view="pageBreakPreview" zoomScaleNormal="100" topLeftCell="A5" workbookViewId="0">
      <selection activeCell="K22" sqref="K22"/>
    </sheetView>
  </sheetViews>
  <sheetFormatPr defaultColWidth="8.89166666666667" defaultRowHeight="14.25"/>
  <cols>
    <col min="1" max="1" width="8.375" style="2" customWidth="1"/>
    <col min="2" max="2" width="22.375" style="3" customWidth="1"/>
    <col min="3" max="3" width="12.375" style="3" customWidth="1"/>
    <col min="4" max="5" width="14.25" style="2" customWidth="1"/>
    <col min="6" max="6" width="16.125" style="2" customWidth="1"/>
    <col min="7" max="7" width="4.34166666666667" style="2" customWidth="1"/>
    <col min="8" max="8" width="8.89166666666667" style="2" customWidth="1"/>
    <col min="9" max="9" width="16.8916666666667" style="2" customWidth="1"/>
    <col min="10" max="13" width="8.89166666666667" style="2" customWidth="1"/>
    <col min="14" max="14" width="15.4333333333333" style="2" customWidth="1"/>
    <col min="15" max="16384" width="8.89166666666667" style="2"/>
  </cols>
  <sheetData>
    <row r="1" s="1" customFormat="1" ht="20" customHeight="1" spans="1:7">
      <c r="A1" s="4" t="s">
        <v>31</v>
      </c>
      <c r="B1" s="4"/>
      <c r="C1" s="4"/>
      <c r="D1" s="4"/>
      <c r="E1" s="4"/>
      <c r="F1" s="4"/>
      <c r="G1" s="5"/>
    </row>
    <row r="2" ht="20" customHeight="1" spans="1:7">
      <c r="A2" s="6" t="s">
        <v>1</v>
      </c>
      <c r="B2" s="6" t="s">
        <v>2</v>
      </c>
      <c r="C2" s="6" t="s">
        <v>3</v>
      </c>
      <c r="D2" s="6" t="s">
        <v>32</v>
      </c>
      <c r="E2" s="6" t="s">
        <v>33</v>
      </c>
      <c r="F2" s="6" t="s">
        <v>34</v>
      </c>
      <c r="G2" s="1"/>
    </row>
    <row r="3" ht="20" customHeight="1" spans="1:7">
      <c r="A3" s="7">
        <v>1</v>
      </c>
      <c r="B3" s="8" t="s">
        <v>15</v>
      </c>
      <c r="C3" s="8" t="s">
        <v>9</v>
      </c>
      <c r="D3" s="7">
        <v>3</v>
      </c>
      <c r="E3" s="7">
        <f t="shared" ref="E3:E10" si="0">D3*6</f>
        <v>18</v>
      </c>
      <c r="F3" s="7" t="s">
        <v>35</v>
      </c>
      <c r="G3" s="1"/>
    </row>
    <row r="4" ht="20" customHeight="1" spans="1:7">
      <c r="A4" s="7">
        <v>2</v>
      </c>
      <c r="B4" s="8" t="s">
        <v>17</v>
      </c>
      <c r="C4" s="8" t="s">
        <v>9</v>
      </c>
      <c r="D4" s="7">
        <v>1</v>
      </c>
      <c r="E4" s="7">
        <f t="shared" si="0"/>
        <v>6</v>
      </c>
      <c r="F4" s="7" t="s">
        <v>36</v>
      </c>
      <c r="G4" s="1"/>
    </row>
    <row r="5" ht="20" customHeight="1" spans="1:7">
      <c r="A5" s="7">
        <v>3</v>
      </c>
      <c r="B5" s="8" t="s">
        <v>19</v>
      </c>
      <c r="C5" s="8" t="s">
        <v>9</v>
      </c>
      <c r="D5" s="7">
        <v>1</v>
      </c>
      <c r="E5" s="7">
        <f t="shared" si="0"/>
        <v>6</v>
      </c>
      <c r="F5" s="7"/>
      <c r="G5" s="1"/>
    </row>
    <row r="6" ht="20" customHeight="1" spans="1:7">
      <c r="A6" s="7">
        <v>4</v>
      </c>
      <c r="B6" s="9" t="s">
        <v>21</v>
      </c>
      <c r="C6" s="9" t="s">
        <v>9</v>
      </c>
      <c r="D6" s="10">
        <v>1</v>
      </c>
      <c r="E6" s="7">
        <f t="shared" si="0"/>
        <v>6</v>
      </c>
      <c r="F6" s="7" t="s">
        <v>36</v>
      </c>
      <c r="G6" s="1"/>
    </row>
    <row r="7" ht="20" customHeight="1" spans="1:11">
      <c r="A7" s="7">
        <v>5</v>
      </c>
      <c r="B7" s="8" t="s">
        <v>23</v>
      </c>
      <c r="C7" s="8" t="s">
        <v>10</v>
      </c>
      <c r="D7" s="7">
        <v>1</v>
      </c>
      <c r="E7" s="7">
        <f t="shared" si="0"/>
        <v>6</v>
      </c>
      <c r="F7" s="7"/>
      <c r="G7" s="1"/>
      <c r="I7" s="15"/>
      <c r="K7" s="15"/>
    </row>
    <row r="8" ht="20" customHeight="1" spans="1:11">
      <c r="A8" s="7">
        <v>6</v>
      </c>
      <c r="B8" s="8" t="s">
        <v>25</v>
      </c>
      <c r="C8" s="8" t="s">
        <v>9</v>
      </c>
      <c r="D8" s="7">
        <v>1</v>
      </c>
      <c r="E8" s="7">
        <f t="shared" si="0"/>
        <v>6</v>
      </c>
      <c r="F8" s="7"/>
      <c r="G8" s="1"/>
      <c r="I8" s="15"/>
      <c r="K8" s="15"/>
    </row>
    <row r="9" ht="20" customHeight="1" spans="1:11">
      <c r="A9" s="7">
        <v>7</v>
      </c>
      <c r="B9" s="8" t="s">
        <v>27</v>
      </c>
      <c r="C9" s="8" t="s">
        <v>9</v>
      </c>
      <c r="D9" s="7">
        <v>1</v>
      </c>
      <c r="E9" s="7">
        <f t="shared" si="0"/>
        <v>6</v>
      </c>
      <c r="F9" s="7"/>
      <c r="G9" s="1"/>
      <c r="I9" s="15"/>
      <c r="K9" s="15"/>
    </row>
    <row r="10" ht="20" customHeight="1" spans="1:11">
      <c r="A10" s="7">
        <v>8</v>
      </c>
      <c r="B10" s="8" t="s">
        <v>29</v>
      </c>
      <c r="C10" s="8" t="s">
        <v>11</v>
      </c>
      <c r="D10" s="7">
        <v>1</v>
      </c>
      <c r="E10" s="7">
        <f t="shared" si="0"/>
        <v>6</v>
      </c>
      <c r="F10" s="7"/>
      <c r="G10" s="1"/>
      <c r="I10" s="15"/>
      <c r="K10" s="15"/>
    </row>
    <row r="11" ht="20" customHeight="1" spans="1:11">
      <c r="A11" s="11" t="s">
        <v>37</v>
      </c>
      <c r="B11" s="12"/>
      <c r="C11" s="12"/>
      <c r="D11" s="12"/>
      <c r="E11" s="12"/>
      <c r="F11" s="13"/>
      <c r="G11" s="1"/>
      <c r="I11" s="15"/>
      <c r="J11" s="16"/>
      <c r="K11" s="15"/>
    </row>
    <row r="12" ht="18" customHeight="1" spans="1:12">
      <c r="A12" s="4"/>
      <c r="B12" s="4"/>
      <c r="C12" s="4"/>
      <c r="D12" s="4"/>
      <c r="E12" s="4"/>
      <c r="F12" s="4"/>
      <c r="G12" s="1"/>
      <c r="J12" s="15"/>
      <c r="K12" s="16"/>
      <c r="L12" s="1"/>
    </row>
    <row r="13" ht="20" customHeight="1" spans="1:12">
      <c r="A13" s="4" t="s">
        <v>38</v>
      </c>
      <c r="B13" s="4"/>
      <c r="C13" s="4"/>
      <c r="D13" s="4"/>
      <c r="E13" s="4"/>
      <c r="F13" s="4"/>
      <c r="G13" s="1"/>
      <c r="J13" s="15"/>
      <c r="K13" s="16"/>
      <c r="L13" s="15"/>
    </row>
    <row r="14" ht="20" customHeight="1" spans="1:12">
      <c r="A14" s="6" t="s">
        <v>1</v>
      </c>
      <c r="B14" s="6" t="s">
        <v>2</v>
      </c>
      <c r="C14" s="6" t="s">
        <v>3</v>
      </c>
      <c r="D14" s="6" t="s">
        <v>32</v>
      </c>
      <c r="E14" s="6" t="s">
        <v>33</v>
      </c>
      <c r="F14" s="6" t="s">
        <v>34</v>
      </c>
      <c r="G14" s="1"/>
      <c r="J14" s="15"/>
      <c r="K14" s="16"/>
      <c r="L14" s="15"/>
    </row>
    <row r="15" ht="20" customHeight="1" spans="1:12">
      <c r="A15" s="7">
        <v>1</v>
      </c>
      <c r="B15" s="8" t="s">
        <v>15</v>
      </c>
      <c r="C15" s="8" t="s">
        <v>9</v>
      </c>
      <c r="D15" s="7">
        <v>3</v>
      </c>
      <c r="E15" s="7">
        <f t="shared" ref="E15:E22" si="1">D15*9</f>
        <v>27</v>
      </c>
      <c r="F15" s="7" t="s">
        <v>35</v>
      </c>
      <c r="G15" s="1"/>
      <c r="J15" s="15"/>
      <c r="K15" s="16"/>
      <c r="L15" s="15"/>
    </row>
    <row r="16" ht="20" customHeight="1" spans="1:12">
      <c r="A16" s="7">
        <v>2</v>
      </c>
      <c r="B16" s="8" t="s">
        <v>17</v>
      </c>
      <c r="C16" s="8" t="s">
        <v>9</v>
      </c>
      <c r="D16" s="7">
        <v>1</v>
      </c>
      <c r="E16" s="7">
        <f t="shared" si="1"/>
        <v>9</v>
      </c>
      <c r="F16" s="7" t="s">
        <v>36</v>
      </c>
      <c r="G16" s="1"/>
      <c r="J16" s="15"/>
      <c r="K16" s="16"/>
      <c r="L16" s="15"/>
    </row>
    <row r="17" ht="20" customHeight="1" spans="1:10">
      <c r="A17" s="7">
        <v>3</v>
      </c>
      <c r="B17" s="8" t="s">
        <v>19</v>
      </c>
      <c r="C17" s="8" t="s">
        <v>9</v>
      </c>
      <c r="D17" s="7">
        <v>1</v>
      </c>
      <c r="E17" s="7">
        <f t="shared" si="1"/>
        <v>9</v>
      </c>
      <c r="F17" s="7"/>
      <c r="G17" s="1"/>
      <c r="J17" s="15"/>
    </row>
    <row r="18" ht="20" customHeight="1" spans="1:10">
      <c r="A18" s="7">
        <v>4</v>
      </c>
      <c r="B18" s="9" t="s">
        <v>21</v>
      </c>
      <c r="C18" s="9" t="s">
        <v>9</v>
      </c>
      <c r="D18" s="10">
        <v>1</v>
      </c>
      <c r="E18" s="7">
        <f t="shared" si="1"/>
        <v>9</v>
      </c>
      <c r="F18" s="7" t="s">
        <v>36</v>
      </c>
      <c r="G18" s="1"/>
      <c r="J18" s="15"/>
    </row>
    <row r="19" ht="20" customHeight="1" spans="1:10">
      <c r="A19" s="7">
        <v>5</v>
      </c>
      <c r="B19" s="8" t="s">
        <v>23</v>
      </c>
      <c r="C19" s="8" t="s">
        <v>10</v>
      </c>
      <c r="D19" s="7">
        <v>1</v>
      </c>
      <c r="E19" s="7">
        <f t="shared" si="1"/>
        <v>9</v>
      </c>
      <c r="F19" s="7"/>
      <c r="G19" s="1"/>
      <c r="J19" s="15"/>
    </row>
    <row r="20" ht="20" customHeight="1" spans="1:11">
      <c r="A20" s="7">
        <v>6</v>
      </c>
      <c r="B20" s="8" t="s">
        <v>25</v>
      </c>
      <c r="C20" s="8" t="s">
        <v>9</v>
      </c>
      <c r="D20" s="7">
        <v>1</v>
      </c>
      <c r="E20" s="7">
        <f t="shared" si="1"/>
        <v>9</v>
      </c>
      <c r="F20" s="7"/>
      <c r="G20" s="1"/>
      <c r="J20" s="15"/>
      <c r="K20" s="17"/>
    </row>
    <row r="21" ht="20" customHeight="1" spans="1:11">
      <c r="A21" s="7">
        <v>7</v>
      </c>
      <c r="B21" s="8" t="s">
        <v>27</v>
      </c>
      <c r="C21" s="8" t="s">
        <v>9</v>
      </c>
      <c r="D21" s="7">
        <v>1</v>
      </c>
      <c r="E21" s="7">
        <f t="shared" si="1"/>
        <v>9</v>
      </c>
      <c r="F21" s="7"/>
      <c r="G21" s="1"/>
      <c r="J21" s="15"/>
      <c r="K21" s="17"/>
    </row>
    <row r="22" ht="20" customHeight="1" spans="1:10">
      <c r="A22" s="7">
        <v>8</v>
      </c>
      <c r="B22" s="8" t="s">
        <v>29</v>
      </c>
      <c r="C22" s="8" t="s">
        <v>11</v>
      </c>
      <c r="D22" s="7">
        <v>1</v>
      </c>
      <c r="E22" s="7">
        <f t="shared" si="1"/>
        <v>9</v>
      </c>
      <c r="F22" s="7"/>
      <c r="G22" s="1"/>
      <c r="J22" s="15"/>
    </row>
    <row r="23" ht="20" customHeight="1" spans="1:7">
      <c r="A23" s="11" t="s">
        <v>39</v>
      </c>
      <c r="B23" s="12"/>
      <c r="C23" s="12"/>
      <c r="D23" s="12"/>
      <c r="E23" s="12"/>
      <c r="F23" s="13"/>
      <c r="G23" s="1"/>
    </row>
    <row r="24" ht="27" customHeight="1" spans="1:7">
      <c r="A24" s="7"/>
      <c r="B24" s="7"/>
      <c r="C24" s="7"/>
      <c r="D24" s="7"/>
      <c r="E24" s="7"/>
      <c r="F24" s="7"/>
      <c r="G24" s="1"/>
    </row>
    <row r="25" ht="20" customHeight="1" spans="1:7">
      <c r="A25" s="4" t="s">
        <v>40</v>
      </c>
      <c r="B25" s="4"/>
      <c r="C25" s="4"/>
      <c r="D25" s="4"/>
      <c r="E25" s="4"/>
      <c r="F25" s="4"/>
      <c r="G25" s="1"/>
    </row>
    <row r="26" ht="20" customHeight="1" spans="1:7">
      <c r="A26" s="6" t="s">
        <v>1</v>
      </c>
      <c r="B26" s="6" t="s">
        <v>2</v>
      </c>
      <c r="C26" s="6" t="s">
        <v>3</v>
      </c>
      <c r="D26" s="6" t="s">
        <v>32</v>
      </c>
      <c r="E26" s="6" t="s">
        <v>33</v>
      </c>
      <c r="F26" s="6" t="s">
        <v>34</v>
      </c>
      <c r="G26" s="1"/>
    </row>
    <row r="27" ht="20" customHeight="1" spans="1:7">
      <c r="A27" s="7">
        <v>1</v>
      </c>
      <c r="B27" s="8" t="s">
        <v>15</v>
      </c>
      <c r="C27" s="8" t="s">
        <v>9</v>
      </c>
      <c r="D27" s="7">
        <v>2</v>
      </c>
      <c r="E27" s="7">
        <f t="shared" ref="E27:E34" si="2">D27*15</f>
        <v>30</v>
      </c>
      <c r="F27" s="7" t="s">
        <v>41</v>
      </c>
      <c r="G27" s="1"/>
    </row>
    <row r="28" ht="20" customHeight="1" spans="1:7">
      <c r="A28" s="7">
        <v>2</v>
      </c>
      <c r="B28" s="8" t="s">
        <v>17</v>
      </c>
      <c r="C28" s="8" t="s">
        <v>9</v>
      </c>
      <c r="D28" s="7">
        <v>1</v>
      </c>
      <c r="E28" s="7">
        <f t="shared" si="2"/>
        <v>15</v>
      </c>
      <c r="F28" s="7" t="s">
        <v>36</v>
      </c>
      <c r="G28" s="1"/>
    </row>
    <row r="29" ht="20" customHeight="1" spans="1:7">
      <c r="A29" s="7">
        <v>3</v>
      </c>
      <c r="B29" s="8" t="s">
        <v>19</v>
      </c>
      <c r="C29" s="8" t="s">
        <v>9</v>
      </c>
      <c r="D29" s="7">
        <v>1</v>
      </c>
      <c r="E29" s="7">
        <f t="shared" si="2"/>
        <v>15</v>
      </c>
      <c r="F29" s="7"/>
      <c r="G29" s="1"/>
    </row>
    <row r="30" ht="20" customHeight="1" spans="1:7">
      <c r="A30" s="7">
        <v>4</v>
      </c>
      <c r="B30" s="9" t="s">
        <v>21</v>
      </c>
      <c r="C30" s="9" t="s">
        <v>9</v>
      </c>
      <c r="D30" s="10">
        <v>1</v>
      </c>
      <c r="E30" s="7">
        <f t="shared" si="2"/>
        <v>15</v>
      </c>
      <c r="F30" s="7" t="s">
        <v>36</v>
      </c>
      <c r="G30" s="1"/>
    </row>
    <row r="31" ht="20" customHeight="1" spans="1:7">
      <c r="A31" s="7">
        <v>5</v>
      </c>
      <c r="B31" s="8" t="s">
        <v>23</v>
      </c>
      <c r="C31" s="8" t="s">
        <v>10</v>
      </c>
      <c r="D31" s="7">
        <v>1</v>
      </c>
      <c r="E31" s="7">
        <f t="shared" si="2"/>
        <v>15</v>
      </c>
      <c r="F31" s="7"/>
      <c r="G31" s="1"/>
    </row>
    <row r="32" ht="20" customHeight="1" spans="1:7">
      <c r="A32" s="7">
        <v>6</v>
      </c>
      <c r="B32" s="8" t="s">
        <v>25</v>
      </c>
      <c r="C32" s="8" t="s">
        <v>9</v>
      </c>
      <c r="D32" s="7">
        <v>1</v>
      </c>
      <c r="E32" s="7">
        <f t="shared" si="2"/>
        <v>15</v>
      </c>
      <c r="F32" s="7"/>
      <c r="G32" s="1"/>
    </row>
    <row r="33" ht="20" customHeight="1" spans="1:7">
      <c r="A33" s="7">
        <v>7</v>
      </c>
      <c r="B33" s="8" t="s">
        <v>27</v>
      </c>
      <c r="C33" s="8" t="s">
        <v>9</v>
      </c>
      <c r="D33" s="7">
        <v>1</v>
      </c>
      <c r="E33" s="7">
        <f t="shared" si="2"/>
        <v>15</v>
      </c>
      <c r="F33" s="7"/>
      <c r="G33" s="1"/>
    </row>
    <row r="34" ht="20" customHeight="1" spans="1:7">
      <c r="A34" s="7">
        <v>8</v>
      </c>
      <c r="B34" s="8" t="s">
        <v>29</v>
      </c>
      <c r="C34" s="8" t="s">
        <v>11</v>
      </c>
      <c r="D34" s="7">
        <v>1</v>
      </c>
      <c r="E34" s="7">
        <f t="shared" si="2"/>
        <v>15</v>
      </c>
      <c r="F34" s="7"/>
      <c r="G34" s="1"/>
    </row>
    <row r="35" ht="20" customHeight="1" spans="1:7">
      <c r="A35" s="11" t="s">
        <v>42</v>
      </c>
      <c r="B35" s="12"/>
      <c r="C35" s="12"/>
      <c r="D35" s="12"/>
      <c r="E35" s="12"/>
      <c r="F35" s="13"/>
      <c r="G35" s="1"/>
    </row>
    <row r="36" ht="13.5" spans="1:7">
      <c r="A36" s="1"/>
      <c r="B36" s="14"/>
      <c r="C36" s="1"/>
      <c r="D36" s="1"/>
      <c r="E36" s="1"/>
      <c r="F36" s="1"/>
      <c r="G36" s="1"/>
    </row>
  </sheetData>
  <mergeCells count="8">
    <mergeCell ref="A1:F1"/>
    <mergeCell ref="A11:F11"/>
    <mergeCell ref="A12:F12"/>
    <mergeCell ref="A13:F13"/>
    <mergeCell ref="A23:F23"/>
    <mergeCell ref="A24:F24"/>
    <mergeCell ref="A25:F25"/>
    <mergeCell ref="A35:F35"/>
  </mergeCells>
  <printOptions horizontalCentered="1"/>
  <pageMargins left="0.751388888888889" right="0.751388888888889" top="1" bottom="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汇总清单</vt:lpstr>
      <vt:lpstr>家电照片及参数</vt:lpstr>
      <vt:lpstr>户型清单 (家电)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2023-05-31T15:40:00Z</dcterms:created>
  <dcterms:modified xsi:type="dcterms:W3CDTF">2025-07-15T04:35:26Z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90C8B0B2342443A1B8ECE2883573942E_13</vt:lpwstr>
  </property>
  <property fmtid="{D5CDD505-2E9C-101B-9397-08002B2CF9AE}" pid="3" name="KSOProductBuildVer">
    <vt:lpwstr>2052-12.1.0.21541</vt:lpwstr>
  </property>
</Properties>
</file>